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IIR\ELCID\2562_2019\Draft\FS 4Q18\FS\EN\"/>
    </mc:Choice>
  </mc:AlternateContent>
  <bookViews>
    <workbookView xWindow="0" yWindow="0" windowWidth="19200" windowHeight="7020"/>
  </bookViews>
  <sheets>
    <sheet name="SFP 6-7" sheetId="16" r:id="rId1"/>
    <sheet name="PL 8-9" sheetId="1" r:id="rId2"/>
    <sheet name="Change 10" sheetId="17" r:id="rId3"/>
    <sheet name="Change 11" sheetId="11" r:id="rId4"/>
    <sheet name="CF 12-14" sheetId="6" r:id="rId5"/>
  </sheets>
  <definedNames>
    <definedName name="_xlnm.Print_Area" localSheetId="4">'CF 12-14'!$A$1:$I$104</definedName>
    <definedName name="_xlnm.Print_Area" localSheetId="2">'Change 10'!$A$1:$AA$33</definedName>
    <definedName name="_xlnm.Print_Area" localSheetId="3">'Change 11'!$A$1:$P$30</definedName>
    <definedName name="_xlnm.Print_Area" localSheetId="1">'PL 8-9'!$A$1:$I$68</definedName>
    <definedName name="_xlnm.Print_Area" localSheetId="0">'SFP 6-7'!$A$1:$I$87</definedName>
  </definedNames>
  <calcPr calcId="152511" calcMode="manual"/>
</workbook>
</file>

<file path=xl/calcChain.xml><?xml version="1.0" encoding="utf-8"?>
<calcChain xmlns="http://schemas.openxmlformats.org/spreadsheetml/2006/main">
  <c r="I58" i="16" l="1"/>
  <c r="G58" i="16"/>
  <c r="E58" i="16"/>
  <c r="C58" i="16"/>
  <c r="G46" i="1" l="1"/>
  <c r="G35" i="16"/>
  <c r="G27" i="6" l="1"/>
  <c r="G39" i="6" s="1"/>
  <c r="W27" i="17"/>
  <c r="C66" i="1"/>
  <c r="G61" i="1"/>
  <c r="C61" i="1"/>
  <c r="C59" i="1"/>
  <c r="G35" i="1"/>
  <c r="C35" i="1"/>
  <c r="I26" i="1" l="1"/>
  <c r="G26" i="1"/>
  <c r="E26" i="1"/>
  <c r="C26" i="1"/>
  <c r="Y31" i="17" l="1"/>
  <c r="U31" i="17"/>
  <c r="S31" i="17"/>
  <c r="Q31" i="17"/>
  <c r="O31" i="17"/>
  <c r="W30" i="17"/>
  <c r="AA30" i="17" s="1"/>
  <c r="W29" i="17"/>
  <c r="AA29" i="17" s="1"/>
  <c r="W25" i="17"/>
  <c r="AA25" i="17" s="1"/>
  <c r="W19" i="17"/>
  <c r="AA19" i="17" s="1"/>
  <c r="W18" i="17"/>
  <c r="AA18" i="17" s="1"/>
  <c r="W16" i="17"/>
  <c r="AA16" i="17" s="1"/>
  <c r="W15" i="17"/>
  <c r="AA15" i="17" s="1"/>
  <c r="P27" i="11"/>
  <c r="P26" i="11"/>
  <c r="P24" i="11"/>
  <c r="P18" i="11"/>
  <c r="P17" i="11"/>
  <c r="P15" i="11"/>
  <c r="P14" i="11"/>
  <c r="W31" i="17" l="1"/>
  <c r="AA31" i="17"/>
  <c r="C27" i="6" l="1"/>
  <c r="C39" i="6" s="1"/>
  <c r="I27" i="6"/>
  <c r="I39" i="6" s="1"/>
  <c r="E27" i="6"/>
  <c r="E39" i="6" s="1"/>
  <c r="D20" i="11"/>
  <c r="D23" i="11" s="1"/>
  <c r="I59" i="1"/>
  <c r="E59" i="1"/>
  <c r="C35" i="16" l="1"/>
  <c r="E35" i="16"/>
  <c r="I35" i="16"/>
  <c r="E83" i="16" l="1"/>
  <c r="C55" i="1" l="1"/>
  <c r="U20" i="17" l="1"/>
  <c r="E85" i="16"/>
  <c r="C94" i="6" l="1"/>
  <c r="I70" i="6"/>
  <c r="G70" i="6"/>
  <c r="E70" i="6"/>
  <c r="C70" i="6"/>
  <c r="I12" i="1" l="1"/>
  <c r="G12" i="1"/>
  <c r="E66" i="16" l="1"/>
  <c r="C66" i="16"/>
  <c r="C20" i="16" l="1"/>
  <c r="C37" i="16" s="1"/>
  <c r="G20" i="16"/>
  <c r="I20" i="16"/>
  <c r="E20" i="16"/>
  <c r="I55" i="1" l="1"/>
  <c r="I61" i="1" s="1"/>
  <c r="G55" i="1"/>
  <c r="E55" i="1"/>
  <c r="E61" i="1" s="1"/>
  <c r="Z20" i="17" l="1"/>
  <c r="Y20" i="17"/>
  <c r="S20" i="17"/>
  <c r="S21" i="17" s="1"/>
  <c r="S24" i="17" s="1"/>
  <c r="Q20" i="17"/>
  <c r="O20" i="17"/>
  <c r="U21" i="17"/>
  <c r="U24" i="17" s="1"/>
  <c r="U32" i="17" s="1"/>
  <c r="M21" i="17"/>
  <c r="M24" i="17" s="1"/>
  <c r="M32" i="17" s="1"/>
  <c r="I21" i="17"/>
  <c r="I24" i="17" s="1"/>
  <c r="I32" i="17" s="1"/>
  <c r="G21" i="17"/>
  <c r="G24" i="17" s="1"/>
  <c r="G32" i="17" s="1"/>
  <c r="E21" i="17"/>
  <c r="E24" i="17" s="1"/>
  <c r="E32" i="17" s="1"/>
  <c r="C21" i="17"/>
  <c r="C24" i="17" s="1"/>
  <c r="C32" i="17" s="1"/>
  <c r="O21" i="17" l="1"/>
  <c r="O24" i="17" s="1"/>
  <c r="O32" i="17" s="1"/>
  <c r="S32" i="17"/>
  <c r="Q21" i="17"/>
  <c r="Q24" i="17" s="1"/>
  <c r="Q32" i="17" s="1"/>
  <c r="AA20" i="17"/>
  <c r="W20" i="17"/>
  <c r="K21" i="17"/>
  <c r="K24" i="17" s="1"/>
  <c r="K32" i="17" s="1"/>
  <c r="Y21" i="17"/>
  <c r="Y24" i="17" s="1"/>
  <c r="Y32" i="17" s="1"/>
  <c r="AA21" i="17" l="1"/>
  <c r="W21" i="17"/>
  <c r="W24" i="17" s="1"/>
  <c r="I94" i="6"/>
  <c r="E94" i="6"/>
  <c r="I41" i="6"/>
  <c r="J20" i="11"/>
  <c r="J23" i="11" s="1"/>
  <c r="H20" i="11"/>
  <c r="H23" i="11" s="1"/>
  <c r="F20" i="11"/>
  <c r="F23" i="11" s="1"/>
  <c r="P23" i="11" s="1"/>
  <c r="C20" i="11"/>
  <c r="N19" i="11"/>
  <c r="N20" i="11" s="1"/>
  <c r="N23" i="11" s="1"/>
  <c r="L19" i="11"/>
  <c r="L20" i="11" s="1"/>
  <c r="L23" i="11" s="1"/>
  <c r="P19" i="11"/>
  <c r="I67" i="1"/>
  <c r="E67" i="1"/>
  <c r="I33" i="1"/>
  <c r="I46" i="1" s="1"/>
  <c r="E33" i="1"/>
  <c r="E46" i="1" s="1"/>
  <c r="E12" i="1"/>
  <c r="I83" i="16"/>
  <c r="I85" i="16" s="1"/>
  <c r="W32" i="17" l="1"/>
  <c r="AA24" i="17"/>
  <c r="AA32" i="17" s="1"/>
  <c r="E41" i="6"/>
  <c r="E96" i="6" s="1"/>
  <c r="E99" i="6" s="1"/>
  <c r="I96" i="6"/>
  <c r="I99" i="6" s="1"/>
  <c r="I23" i="1"/>
  <c r="E23" i="1"/>
  <c r="E28" i="1" s="1"/>
  <c r="E62" i="1" s="1"/>
  <c r="G41" i="6"/>
  <c r="P20" i="11"/>
  <c r="E67" i="16"/>
  <c r="E87" i="16" s="1"/>
  <c r="G83" i="16"/>
  <c r="G85" i="16" s="1"/>
  <c r="C83" i="16"/>
  <c r="C85" i="16" s="1"/>
  <c r="I66" i="16"/>
  <c r="G66" i="16"/>
  <c r="G37" i="16"/>
  <c r="G67" i="1"/>
  <c r="C67" i="1"/>
  <c r="G33" i="1"/>
  <c r="G23" i="1"/>
  <c r="G28" i="1" s="1"/>
  <c r="D33" i="1"/>
  <c r="C33" i="1"/>
  <c r="C46" i="1" s="1"/>
  <c r="C12" i="1"/>
  <c r="C23" i="1" s="1"/>
  <c r="I28" i="1" l="1"/>
  <c r="I62" i="1" s="1"/>
  <c r="C28" i="1"/>
  <c r="C62" i="1" s="1"/>
  <c r="E37" i="16"/>
  <c r="G62" i="1"/>
  <c r="I37" i="16"/>
  <c r="I67" i="16"/>
  <c r="I87" i="16" s="1"/>
  <c r="G67" i="16"/>
  <c r="G87" i="16" s="1"/>
  <c r="C67" i="16"/>
  <c r="C87" i="16" s="1"/>
  <c r="D29" i="11" l="1"/>
  <c r="L28" i="11"/>
  <c r="P28" i="11" l="1"/>
  <c r="P29" i="11" s="1"/>
  <c r="J29" i="11"/>
  <c r="H29" i="11"/>
  <c r="F29" i="11"/>
  <c r="N28" i="11"/>
  <c r="N29" i="11" s="1"/>
  <c r="L29" i="11"/>
  <c r="G94" i="6"/>
  <c r="G96" i="6" s="1"/>
  <c r="C29" i="11"/>
  <c r="C41" i="6" l="1"/>
  <c r="C96" i="6" s="1"/>
  <c r="C99" i="6" s="1"/>
  <c r="G99" i="6"/>
</calcChain>
</file>

<file path=xl/sharedStrings.xml><?xml version="1.0" encoding="utf-8"?>
<sst xmlns="http://schemas.openxmlformats.org/spreadsheetml/2006/main" count="592" uniqueCount="251">
  <si>
    <t>Cash and cash equivalents</t>
  </si>
  <si>
    <t>Deferred tax assets</t>
  </si>
  <si>
    <t>Share capital</t>
  </si>
  <si>
    <t xml:space="preserve">Consolidated </t>
  </si>
  <si>
    <t>Other income</t>
  </si>
  <si>
    <t xml:space="preserve">Retained earnings </t>
  </si>
  <si>
    <t>Other non-current liabilities</t>
  </si>
  <si>
    <t>Thai Oil Public Company Limited and its Subsidiaries</t>
  </si>
  <si>
    <t>Assets</t>
  </si>
  <si>
    <t>Current assets</t>
  </si>
  <si>
    <t>Total current assets</t>
  </si>
  <si>
    <t>Non-current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</si>
  <si>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</si>
  <si>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</si>
  <si>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</si>
  <si>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</si>
  <si>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</si>
  <si>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</si>
  <si>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</si>
  <si>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</si>
  <si>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 xml:space="preserve">   Appropriated</t>
  </si>
  <si>
    <t xml:space="preserve">   Unappropriated</t>
  </si>
  <si>
    <t>Cash flows from operating activities</t>
  </si>
  <si>
    <t>Changes in operating assets and liabilities</t>
  </si>
  <si>
    <t>Trade accounts receivable</t>
  </si>
  <si>
    <t>Inventories</t>
  </si>
  <si>
    <t>Other non-current assets</t>
  </si>
  <si>
    <t>Cash flows from investing activities</t>
  </si>
  <si>
    <t>Cash flows from financing activities</t>
  </si>
  <si>
    <t>Retained earnings</t>
  </si>
  <si>
    <t>equity</t>
  </si>
  <si>
    <t xml:space="preserve">Total </t>
  </si>
  <si>
    <t>Note</t>
  </si>
  <si>
    <t xml:space="preserve">Current investments </t>
  </si>
  <si>
    <t>Total liabilities</t>
  </si>
  <si>
    <t>Issued and</t>
  </si>
  <si>
    <t>share capital</t>
  </si>
  <si>
    <t>Other</t>
  </si>
  <si>
    <t>financial statements</t>
  </si>
  <si>
    <t>Separate</t>
  </si>
  <si>
    <t>Property, plant and equipment</t>
  </si>
  <si>
    <t>Income tax payable</t>
  </si>
  <si>
    <t xml:space="preserve">       Legal reserve</t>
  </si>
  <si>
    <t xml:space="preserve">   Authorised share capital</t>
  </si>
  <si>
    <t xml:space="preserve">Depreciation and amortisation </t>
  </si>
  <si>
    <t>Dividends paid</t>
  </si>
  <si>
    <t>Purchase of intangible assets</t>
  </si>
  <si>
    <t>Dividend income</t>
  </si>
  <si>
    <t>Excise duty payable</t>
  </si>
  <si>
    <t>Other long-term investments</t>
  </si>
  <si>
    <t>Dividends received</t>
  </si>
  <si>
    <t xml:space="preserve">(in Baht) </t>
  </si>
  <si>
    <t>-</t>
  </si>
  <si>
    <t>(in Baht)</t>
  </si>
  <si>
    <t>interests</t>
  </si>
  <si>
    <t>Prepaid corporate income tax</t>
  </si>
  <si>
    <t>Value added tax receivable</t>
  </si>
  <si>
    <t xml:space="preserve">Investments in subsidiaries </t>
  </si>
  <si>
    <t>Short-term borrowings from</t>
  </si>
  <si>
    <t xml:space="preserve">   related parties</t>
  </si>
  <si>
    <t>Debentures</t>
  </si>
  <si>
    <t>Selling expenses</t>
  </si>
  <si>
    <t>Administrative expenses</t>
  </si>
  <si>
    <t>Finance costs</t>
  </si>
  <si>
    <t xml:space="preserve">Premium on </t>
  </si>
  <si>
    <t>ordinary shares</t>
  </si>
  <si>
    <t>Legal</t>
  </si>
  <si>
    <t xml:space="preserve">reserve </t>
  </si>
  <si>
    <t>attributable to</t>
  </si>
  <si>
    <t>Unappropriated</t>
  </si>
  <si>
    <t xml:space="preserve">   savings co-operative of employees</t>
  </si>
  <si>
    <t>Sale of property, plant and equipment</t>
  </si>
  <si>
    <t>Finance costs paid</t>
  </si>
  <si>
    <t>Proceeds from short-term borrowings</t>
  </si>
  <si>
    <t>Repayment of long-term borrowings</t>
  </si>
  <si>
    <t>Proceeds from long-term borrowings</t>
  </si>
  <si>
    <t>Receivable from Oil Fuel Fund</t>
  </si>
  <si>
    <t>Non-controlling interests</t>
  </si>
  <si>
    <t xml:space="preserve">      Consolidated financial statements </t>
  </si>
  <si>
    <t>Fair value</t>
  </si>
  <si>
    <t xml:space="preserve">Equity </t>
  </si>
  <si>
    <t>changes in</t>
  </si>
  <si>
    <t>Non-</t>
  </si>
  <si>
    <t xml:space="preserve">available-for-sale </t>
  </si>
  <si>
    <t>owners of</t>
  </si>
  <si>
    <t xml:space="preserve">controlling </t>
  </si>
  <si>
    <t>investments</t>
  </si>
  <si>
    <t>Dividend</t>
  </si>
  <si>
    <t xml:space="preserve">    Other comprehensive income (loss)</t>
  </si>
  <si>
    <t xml:space="preserve">Separate financial statements </t>
  </si>
  <si>
    <t>Net cash from operating activities</t>
  </si>
  <si>
    <t>Investment properties</t>
  </si>
  <si>
    <t>Other comprehensive income (loss)</t>
  </si>
  <si>
    <t>31 December</t>
  </si>
  <si>
    <t>For the year ended</t>
  </si>
  <si>
    <t xml:space="preserve">For the year ended </t>
  </si>
  <si>
    <t xml:space="preserve">Short-term borrowings </t>
  </si>
  <si>
    <t xml:space="preserve">the ownership </t>
  </si>
  <si>
    <t xml:space="preserve">interests in </t>
  </si>
  <si>
    <t>subsidiary</t>
  </si>
  <si>
    <t>comprehensive</t>
  </si>
  <si>
    <t>Redemption of debenture</t>
  </si>
  <si>
    <t>Purchase of property, plant and equipment</t>
  </si>
  <si>
    <t>Share of other</t>
  </si>
  <si>
    <t>Statement of financial position</t>
  </si>
  <si>
    <t>Statement of comprehensive income</t>
  </si>
  <si>
    <t xml:space="preserve">   income tax expense</t>
  </si>
  <si>
    <t xml:space="preserve">   Non-controlling interests</t>
  </si>
  <si>
    <t xml:space="preserve">Net change in fair value of available-for-sale </t>
  </si>
  <si>
    <t xml:space="preserve">   investments</t>
  </si>
  <si>
    <t>Statement of cash flows</t>
  </si>
  <si>
    <t>Cash generated from operating activities</t>
  </si>
  <si>
    <t>Other current asset</t>
  </si>
  <si>
    <t>Repayment of short-term borrowings</t>
  </si>
  <si>
    <t>Statement of income</t>
  </si>
  <si>
    <t xml:space="preserve">Surplus on business </t>
  </si>
  <si>
    <t xml:space="preserve">restructuring under </t>
  </si>
  <si>
    <t>common control</t>
  </si>
  <si>
    <t>Value add tax receivable</t>
  </si>
  <si>
    <t>Other receivables</t>
  </si>
  <si>
    <t>Investments in joint ventures</t>
  </si>
  <si>
    <t>Other payables</t>
  </si>
  <si>
    <t>Current portion of debentures</t>
  </si>
  <si>
    <t>Income tax expense</t>
  </si>
  <si>
    <t>Gross profit</t>
  </si>
  <si>
    <t>Profit before finance costs and</t>
  </si>
  <si>
    <t>Profit before income tax expense</t>
  </si>
  <si>
    <t>Long-term borrowings</t>
  </si>
  <si>
    <t>Current portion of long-term borrowing</t>
  </si>
  <si>
    <t>Payable for purchase of intangible assets</t>
  </si>
  <si>
    <t>Total comprehensive income attributable to:</t>
  </si>
  <si>
    <t>Investments held as available-for-sale</t>
  </si>
  <si>
    <t>Goodwill</t>
  </si>
  <si>
    <t>Share premium</t>
  </si>
  <si>
    <t xml:space="preserve">      Share premium on ordinary shares</t>
  </si>
  <si>
    <t>Other surpluses (deficits)</t>
  </si>
  <si>
    <t>Other components of shareholders' equity</t>
  </si>
  <si>
    <t>Equity attributable to owners</t>
  </si>
  <si>
    <t>Share</t>
  </si>
  <si>
    <t>reserves</t>
  </si>
  <si>
    <t>Year ended 31 December 2017</t>
  </si>
  <si>
    <t>Balance at 1 January 2017</t>
  </si>
  <si>
    <t>Balance at 31 December 2017</t>
  </si>
  <si>
    <t>shareholders'</t>
  </si>
  <si>
    <t>Purchase of investments held as available-for-sale</t>
  </si>
  <si>
    <t xml:space="preserve">Cash outflows on short-term loans to related parties </t>
  </si>
  <si>
    <t>Cash inflows on short-term loans to related parties</t>
  </si>
  <si>
    <t xml:space="preserve">Short-term loans </t>
  </si>
  <si>
    <t>Other intangible assets</t>
  </si>
  <si>
    <t>Shareholders' equity</t>
  </si>
  <si>
    <t xml:space="preserve">       Other reserves</t>
  </si>
  <si>
    <t>Total shareholders' equity</t>
  </si>
  <si>
    <t>Total liabilities and shareholders' equity</t>
  </si>
  <si>
    <t xml:space="preserve">Share of profit of  joint ventures and associates </t>
  </si>
  <si>
    <t>Realisation of deferred land lease and other income</t>
  </si>
  <si>
    <t>Non-cash transactions</t>
  </si>
  <si>
    <t xml:space="preserve">Payable for purchase of property, plant and equipment </t>
  </si>
  <si>
    <t>Payable on purchase of securities (Private funds)</t>
  </si>
  <si>
    <t>Investments in associates</t>
  </si>
  <si>
    <t>Liabilities and shareholders' equity</t>
  </si>
  <si>
    <t xml:space="preserve">   Issued and paid share capital</t>
  </si>
  <si>
    <t>Cost of sale and rendering of services</t>
  </si>
  <si>
    <t xml:space="preserve">Net foreign exchange gain </t>
  </si>
  <si>
    <t xml:space="preserve">Share of profit of joint ventures </t>
  </si>
  <si>
    <t xml:space="preserve">  and associates</t>
  </si>
  <si>
    <t>Profit for the year</t>
  </si>
  <si>
    <t xml:space="preserve">   for the year, net of income tax</t>
  </si>
  <si>
    <t>Total comprehensive income for the year</t>
  </si>
  <si>
    <t>Statement of changes in shareholders'equity</t>
  </si>
  <si>
    <t>paid</t>
  </si>
  <si>
    <t>Comprehensive income (loss) for the year</t>
  </si>
  <si>
    <t xml:space="preserve">    Profit for the year</t>
  </si>
  <si>
    <t>Total comprehensive income (loss) for the year</t>
  </si>
  <si>
    <t xml:space="preserve">Statement of changes in shareholders'equity </t>
  </si>
  <si>
    <t xml:space="preserve">Other components </t>
  </si>
  <si>
    <t xml:space="preserve">of shareholders' </t>
  </si>
  <si>
    <t>Sale of investments held as available-for-sale</t>
  </si>
  <si>
    <t>Proceeds from sales of investments in associates</t>
  </si>
  <si>
    <t>Cash outflows on other long-term investments</t>
  </si>
  <si>
    <t>Net derivative loss on hedging</t>
  </si>
  <si>
    <t>Year ended 31 December 2018</t>
  </si>
  <si>
    <t>Balance at 1 January 2018</t>
  </si>
  <si>
    <t>Balance at 31 December 2018</t>
  </si>
  <si>
    <t>Adjustments for reconcile profit (loss) to cash receipts</t>
  </si>
  <si>
    <t xml:space="preserve">  adjusted to net realisable value</t>
  </si>
  <si>
    <t>Cash inflows on long-term loans to</t>
  </si>
  <si>
    <t>Exchange differences on translating foreign operations</t>
  </si>
  <si>
    <t>Cash and cash equivalents as at 1 January</t>
  </si>
  <si>
    <t xml:space="preserve">   of the parent</t>
  </si>
  <si>
    <t>Revenue from sale and rendering of services</t>
  </si>
  <si>
    <t xml:space="preserve">   Owners of the parent</t>
  </si>
  <si>
    <t>Items that will be reclassified subsequently to</t>
  </si>
  <si>
    <t xml:space="preserve">   profit or loss</t>
  </si>
  <si>
    <t>Exchange difference on translating foreign operations</t>
  </si>
  <si>
    <t>Share of other comprehensive income (loss) of associate</t>
  </si>
  <si>
    <t>Total items that will be reclassified subsequently to</t>
  </si>
  <si>
    <t>Items that will not be reclassified to profit or loss</t>
  </si>
  <si>
    <t>Loss on remeasurements of defined benefit plans</t>
  </si>
  <si>
    <t>Total items that will not be reclassified to profit or loss</t>
  </si>
  <si>
    <t>Surplus (deficit)</t>
  </si>
  <si>
    <t>from the change in</t>
  </si>
  <si>
    <t xml:space="preserve">Translating </t>
  </si>
  <si>
    <t>foreign</t>
  </si>
  <si>
    <t>operations</t>
  </si>
  <si>
    <t>income (loss)</t>
  </si>
  <si>
    <t>of associate</t>
  </si>
  <si>
    <t>the parent</t>
  </si>
  <si>
    <t>(Gain) loss on disposal of investment</t>
  </si>
  <si>
    <t>Cash outflows on investments in subsidiary</t>
  </si>
  <si>
    <t>Effect of exchange rate change on cash and cash equivalents</t>
  </si>
  <si>
    <t>Cash and cash equivalents at 31 December</t>
  </si>
  <si>
    <t>Finance costs from repurchase of debentures</t>
  </si>
  <si>
    <t>6, 19</t>
  </si>
  <si>
    <t>7, 19</t>
  </si>
  <si>
    <t>5, 8</t>
  </si>
  <si>
    <t>5, 9</t>
  </si>
  <si>
    <t>5, 10</t>
  </si>
  <si>
    <t>15, 19</t>
  </si>
  <si>
    <t>5, 19</t>
  </si>
  <si>
    <t>5, 20</t>
  </si>
  <si>
    <t>5, 21</t>
  </si>
  <si>
    <t>5, 25</t>
  </si>
  <si>
    <t>5, 26</t>
  </si>
  <si>
    <t>5, 27</t>
  </si>
  <si>
    <t>5, 30</t>
  </si>
  <si>
    <t>Acquisition of non-controlling interests without</t>
  </si>
  <si>
    <t xml:space="preserve">   a change in control</t>
  </si>
  <si>
    <t>Cash outflows on long-term loans to related parties</t>
  </si>
  <si>
    <t>Cash inflows on short-term loans</t>
  </si>
  <si>
    <t>Proceeds from debenture</t>
  </si>
  <si>
    <t>Finance costs paid for repurchase of debentures</t>
  </si>
  <si>
    <t>Proceed of long-term borrowings from related parties</t>
  </si>
  <si>
    <t>Other current liability</t>
  </si>
  <si>
    <t>19, 30</t>
  </si>
  <si>
    <t>Basic earnings per share</t>
  </si>
  <si>
    <t xml:space="preserve">  (payments)</t>
  </si>
  <si>
    <t>(Reversal of) Allowance for decline in value of inventories</t>
  </si>
  <si>
    <t>Impairment loss on property, plant and equipment</t>
  </si>
  <si>
    <t>Loss on disposal of property, plant and equipment</t>
  </si>
  <si>
    <t>Income tax paid</t>
  </si>
  <si>
    <t>Increase in current investment</t>
  </si>
  <si>
    <t>Net cash used in investing activities</t>
  </si>
  <si>
    <t xml:space="preserve">  related parties</t>
  </si>
  <si>
    <t>Net cash from (used in) financing activities</t>
  </si>
  <si>
    <t>Nte proceeds (repayments) of short-term borrowings from</t>
  </si>
  <si>
    <t>Net increase (decrease) in cash and cash equivalents</t>
  </si>
  <si>
    <t>Long-term loan to related party</t>
  </si>
  <si>
    <t>Provision for employee benefits</t>
  </si>
  <si>
    <t>Deferred tax liabilities</t>
  </si>
  <si>
    <t>Profit for the year attributable to: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</si>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</sst>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#,##0\ ;\(#,##0\)"/>
    <numFmt numFmtId="167" formatCode="_(* #,##0_);_(* \(#,##0\);_(* &quot;-&quot;??_);_(@_)"/>
    <numFmt numFmtId="168" formatCode="#,##0.00\ ;\(#,##0.00\)"/>
  </numFmts>
  <fonts count="27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sz val="12"/>
      <name val="Cordia New"/>
      <family val="2"/>
    </font>
    <font>
      <sz val="11.5"/>
      <name val="Cordia New"/>
      <family val="2"/>
    </font>
    <font>
      <i/>
      <sz val="11.5"/>
      <name val="Times New Roman"/>
      <family val="1"/>
    </font>
    <font>
      <b/>
      <i/>
      <sz val="11.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.5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305">
    <xf numFmtId="0" fontId="0" fillId="0" borderId="0" xfId="0"/>
    <xf numFmtId="49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/>
    <xf numFmtId="37" fontId="4" fillId="0" borderId="0" xfId="0" applyNumberFormat="1" applyFont="1" applyAlignment="1"/>
    <xf numFmtId="49" fontId="6" fillId="0" borderId="0" xfId="0" applyNumberFormat="1" applyFont="1" applyAlignment="1"/>
    <xf numFmtId="37" fontId="3" fillId="0" borderId="0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37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/>
    <xf numFmtId="0" fontId="3" fillId="0" borderId="0" xfId="0" applyFont="1" applyFill="1" applyAlignment="1"/>
    <xf numFmtId="37" fontId="11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0" fillId="0" borderId="0" xfId="0" applyFill="1"/>
    <xf numFmtId="0" fontId="7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3" fontId="12" fillId="0" borderId="0" xfId="1" applyFont="1" applyFill="1" applyAlignment="1"/>
    <xf numFmtId="37" fontId="4" fillId="0" borderId="0" xfId="0" applyNumberFormat="1" applyFont="1" applyFill="1" applyAlignment="1">
      <alignment horizontal="center"/>
    </xf>
    <xf numFmtId="43" fontId="4" fillId="0" borderId="0" xfId="1" applyFont="1" applyBorder="1" applyAlignment="1">
      <alignment horizontal="right"/>
    </xf>
    <xf numFmtId="49" fontId="13" fillId="0" borderId="0" xfId="0" quotePrefix="1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49" fontId="13" fillId="0" borderId="0" xfId="0" applyNumberFormat="1" applyFont="1" applyFill="1"/>
    <xf numFmtId="49" fontId="19" fillId="0" borderId="0" xfId="0" applyNumberFormat="1" applyFont="1" applyFill="1" applyAlignment="1">
      <alignment horizontal="left"/>
    </xf>
    <xf numFmtId="165" fontId="18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right"/>
    </xf>
    <xf numFmtId="43" fontId="16" fillId="0" borderId="0" xfId="1" applyFont="1" applyFill="1" applyAlignment="1"/>
    <xf numFmtId="0" fontId="11" fillId="0" borderId="0" xfId="0" applyFont="1" applyFill="1" applyAlignment="1">
      <alignment horizontal="right"/>
    </xf>
    <xf numFmtId="0" fontId="15" fillId="0" borderId="0" xfId="0" applyFont="1" applyFill="1" applyAlignment="1">
      <alignment horizontal="justify"/>
    </xf>
    <xf numFmtId="166" fontId="15" fillId="0" borderId="0" xfId="0" applyNumberFormat="1" applyFont="1" applyFill="1" applyAlignment="1"/>
    <xf numFmtId="0" fontId="6" fillId="0" borderId="0" xfId="0" applyFont="1" applyFill="1" applyAlignment="1">
      <alignment horizontal="justify"/>
    </xf>
    <xf numFmtId="49" fontId="14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43" fontId="17" fillId="0" borderId="0" xfId="1" applyFont="1" applyFill="1" applyAlignment="1"/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/>
    <xf numFmtId="165" fontId="13" fillId="0" borderId="0" xfId="0" applyNumberFormat="1" applyFont="1" applyFill="1" applyBorder="1" applyAlignment="1">
      <alignment horizontal="center"/>
    </xf>
    <xf numFmtId="1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166" fontId="14" fillId="0" borderId="2" xfId="0" applyNumberFormat="1" applyFont="1" applyFill="1" applyBorder="1" applyAlignment="1">
      <alignment horizontal="right"/>
    </xf>
    <xf numFmtId="166" fontId="14" fillId="0" borderId="0" xfId="0" applyNumberFormat="1" applyFont="1" applyFill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13" fillId="0" borderId="0" xfId="0" applyNumberFormat="1" applyFont="1" applyFill="1" applyAlignment="1"/>
    <xf numFmtId="167" fontId="13" fillId="0" borderId="0" xfId="1" applyNumberFormat="1" applyFont="1" applyFill="1" applyAlignment="1">
      <alignment horizontal="center"/>
    </xf>
    <xf numFmtId="166" fontId="13" fillId="0" borderId="0" xfId="0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166" fontId="14" fillId="0" borderId="3" xfId="0" applyNumberFormat="1" applyFont="1" applyFill="1" applyBorder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167" fontId="14" fillId="0" borderId="4" xfId="1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left"/>
    </xf>
    <xf numFmtId="49" fontId="19" fillId="0" borderId="0" xfId="0" quotePrefix="1" applyNumberFormat="1" applyFont="1" applyFill="1" applyAlignment="1">
      <alignment horizontal="left"/>
    </xf>
    <xf numFmtId="166" fontId="13" fillId="0" borderId="3" xfId="0" applyNumberFormat="1" applyFont="1" applyFill="1" applyBorder="1" applyAlignment="1">
      <alignment horizontal="right"/>
    </xf>
    <xf numFmtId="166" fontId="13" fillId="0" borderId="5" xfId="0" applyNumberFormat="1" applyFont="1" applyFill="1" applyBorder="1" applyAlignment="1">
      <alignment horizontal="right"/>
    </xf>
    <xf numFmtId="166" fontId="13" fillId="0" borderId="1" xfId="0" applyNumberFormat="1" applyFont="1" applyFill="1" applyBorder="1" applyAlignment="1">
      <alignment horizontal="right"/>
    </xf>
    <xf numFmtId="49" fontId="14" fillId="0" borderId="0" xfId="0" quotePrefix="1" applyNumberFormat="1" applyFont="1" applyFill="1" applyAlignment="1">
      <alignment horizontal="left"/>
    </xf>
    <xf numFmtId="167" fontId="13" fillId="0" borderId="0" xfId="1" applyNumberFormat="1" applyFont="1" applyFill="1" applyAlignment="1"/>
    <xf numFmtId="167" fontId="13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7" fontId="13" fillId="0" borderId="0" xfId="1" applyNumberFormat="1" applyFont="1" applyFill="1" applyBorder="1" applyAlignment="1">
      <alignment horizontal="center"/>
    </xf>
    <xf numFmtId="43" fontId="14" fillId="0" borderId="0" xfId="1" applyFont="1" applyFill="1" applyAlignment="1">
      <alignment horizontal="right"/>
    </xf>
    <xf numFmtId="43" fontId="13" fillId="0" borderId="0" xfId="1" applyFont="1" applyFill="1" applyBorder="1" applyAlignment="1">
      <alignment horizontal="right"/>
    </xf>
    <xf numFmtId="167" fontId="13" fillId="0" borderId="1" xfId="1" applyNumberFormat="1" applyFont="1" applyFill="1" applyBorder="1" applyAlignment="1">
      <alignment horizontal="right"/>
    </xf>
    <xf numFmtId="37" fontId="13" fillId="0" borderId="0" xfId="1" applyNumberFormat="1" applyFont="1" applyFill="1" applyAlignment="1">
      <alignment horizontal="right"/>
    </xf>
    <xf numFmtId="167" fontId="14" fillId="0" borderId="6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43" fontId="13" fillId="0" borderId="0" xfId="1" applyFont="1" applyFill="1" applyAlignment="1"/>
    <xf numFmtId="49" fontId="14" fillId="0" borderId="0" xfId="0" applyNumberFormat="1" applyFont="1" applyFill="1" applyAlignment="1"/>
    <xf numFmtId="166" fontId="0" fillId="0" borderId="0" xfId="0" applyNumberFormat="1" applyFill="1"/>
    <xf numFmtId="49" fontId="14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/>
    <xf numFmtId="0" fontId="14" fillId="0" borderId="0" xfId="0" applyFont="1" applyFill="1" applyBorder="1" applyAlignment="1"/>
    <xf numFmtId="37" fontId="4" fillId="0" borderId="0" xfId="0" applyNumberFormat="1" applyFont="1" applyBorder="1" applyAlignment="1"/>
    <xf numFmtId="49" fontId="10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 wrapText="1"/>
    </xf>
    <xf numFmtId="43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3" fillId="0" borderId="0" xfId="0" applyFont="1" applyFill="1"/>
    <xf numFmtId="0" fontId="0" fillId="0" borderId="0" xfId="0" applyFont="1" applyFill="1"/>
    <xf numFmtId="43" fontId="3" fillId="0" borderId="0" xfId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37" fontId="11" fillId="0" borderId="0" xfId="0" applyNumberFormat="1" applyFont="1" applyBorder="1" applyAlignment="1"/>
    <xf numFmtId="37" fontId="11" fillId="0" borderId="0" xfId="0" applyNumberFormat="1" applyFont="1" applyAlignment="1"/>
    <xf numFmtId="41" fontId="3" fillId="0" borderId="0" xfId="0" applyNumberFormat="1" applyFont="1" applyFill="1" applyBorder="1" applyAlignment="1">
      <alignment horizontal="right"/>
    </xf>
    <xf numFmtId="0" fontId="0" fillId="0" borderId="0" xfId="0" applyAlignment="1"/>
    <xf numFmtId="41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67" fontId="0" fillId="0" borderId="0" xfId="2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7" fontId="3" fillId="0" borderId="6" xfId="1" applyNumberFormat="1" applyFont="1" applyFill="1" applyBorder="1" applyAlignment="1">
      <alignment horizontal="right"/>
    </xf>
    <xf numFmtId="0" fontId="0" fillId="0" borderId="0" xfId="0" applyBorder="1" applyAlignment="1"/>
    <xf numFmtId="0" fontId="7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/>
    <xf numFmtId="0" fontId="19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0" fontId="13" fillId="0" borderId="0" xfId="0" quotePrefix="1" applyFont="1" applyFill="1" applyAlignment="1">
      <alignment horizontal="left"/>
    </xf>
    <xf numFmtId="167" fontId="13" fillId="0" borderId="0" xfId="0" applyNumberFormat="1" applyFont="1" applyFill="1" applyAlignment="1">
      <alignment horizontal="center"/>
    </xf>
    <xf numFmtId="37" fontId="13" fillId="0" borderId="4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right"/>
    </xf>
    <xf numFmtId="167" fontId="13" fillId="0" borderId="0" xfId="0" applyNumberFormat="1" applyFont="1" applyFill="1" applyAlignment="1">
      <alignment horizontal="right"/>
    </xf>
    <xf numFmtId="0" fontId="23" fillId="0" borderId="0" xfId="0" applyFont="1" applyFill="1" applyBorder="1" applyAlignment="1"/>
    <xf numFmtId="167" fontId="14" fillId="0" borderId="1" xfId="0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right"/>
    </xf>
    <xf numFmtId="0" fontId="14" fillId="0" borderId="0" xfId="0" quotePrefix="1" applyFont="1" applyFill="1" applyAlignment="1">
      <alignment horizontal="left"/>
    </xf>
    <xf numFmtId="37" fontId="13" fillId="0" borderId="1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right"/>
    </xf>
    <xf numFmtId="0" fontId="19" fillId="0" borderId="0" xfId="0" applyFont="1" applyFill="1"/>
    <xf numFmtId="166" fontId="13" fillId="0" borderId="0" xfId="0" applyNumberFormat="1" applyFont="1" applyFill="1"/>
    <xf numFmtId="167" fontId="14" fillId="0" borderId="1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5" fontId="14" fillId="0" borderId="0" xfId="0" applyNumberFormat="1" applyFont="1" applyFill="1" applyBorder="1" applyAlignment="1"/>
    <xf numFmtId="165" fontId="14" fillId="0" borderId="0" xfId="0" applyNumberFormat="1" applyFont="1" applyFill="1" applyAlignment="1"/>
    <xf numFmtId="165" fontId="13" fillId="0" borderId="0" xfId="0" applyNumberFormat="1" applyFont="1" applyFill="1" applyAlignment="1"/>
    <xf numFmtId="165" fontId="13" fillId="0" borderId="0" xfId="0" applyNumberFormat="1" applyFont="1" applyFill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4" fillId="0" borderId="0" xfId="1" applyFont="1" applyFill="1" applyBorder="1" applyAlignment="1">
      <alignment horizontal="right"/>
    </xf>
    <xf numFmtId="49" fontId="14" fillId="0" borderId="0" xfId="0" quotePrefix="1" applyNumberFormat="1" applyFont="1" applyFill="1" applyBorder="1" applyAlignment="1">
      <alignment horizontal="left"/>
    </xf>
    <xf numFmtId="167" fontId="14" fillId="0" borderId="0" xfId="1" applyNumberFormat="1" applyFont="1" applyFill="1" applyBorder="1" applyAlignment="1"/>
    <xf numFmtId="0" fontId="19" fillId="0" borderId="0" xfId="0" applyFont="1" applyFill="1" applyBorder="1" applyAlignment="1">
      <alignment horizontal="center"/>
    </xf>
    <xf numFmtId="43" fontId="13" fillId="0" borderId="0" xfId="1" applyFont="1" applyFill="1" applyBorder="1" applyAlignment="1"/>
    <xf numFmtId="167" fontId="13" fillId="0" borderId="0" xfId="1" applyNumberFormat="1" applyFont="1" applyFill="1" applyBorder="1" applyAlignment="1"/>
    <xf numFmtId="43" fontId="14" fillId="0" borderId="0" xfId="1" applyFont="1" applyFill="1" applyBorder="1" applyAlignment="1"/>
    <xf numFmtId="0" fontId="13" fillId="0" borderId="0" xfId="0" applyFont="1" applyFill="1" applyAlignment="1">
      <alignment wrapText="1"/>
    </xf>
    <xf numFmtId="167" fontId="13" fillId="0" borderId="1" xfId="1" applyNumberFormat="1" applyFont="1" applyFill="1" applyBorder="1" applyAlignment="1"/>
    <xf numFmtId="37" fontId="14" fillId="0" borderId="0" xfId="1" applyNumberFormat="1" applyFont="1" applyFill="1" applyAlignment="1">
      <alignment horizontal="right"/>
    </xf>
    <xf numFmtId="168" fontId="14" fillId="0" borderId="3" xfId="3" applyNumberFormat="1" applyFont="1" applyFill="1" applyBorder="1" applyAlignment="1">
      <alignment horizontal="right"/>
    </xf>
    <xf numFmtId="168" fontId="14" fillId="0" borderId="0" xfId="3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/>
    <xf numFmtId="37" fontId="13" fillId="0" borderId="0" xfId="0" applyNumberFormat="1" applyFont="1" applyFill="1" applyAlignment="1"/>
    <xf numFmtId="3" fontId="14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165" fontId="13" fillId="0" borderId="0" xfId="0" applyNumberFormat="1" applyFont="1" applyFill="1" applyAlignment="1">
      <alignment horizontal="center"/>
    </xf>
    <xf numFmtId="167" fontId="3" fillId="0" borderId="2" xfId="1" applyNumberFormat="1" applyFont="1" applyFill="1" applyBorder="1" applyAlignment="1">
      <alignment horizontal="right"/>
    </xf>
    <xf numFmtId="167" fontId="13" fillId="0" borderId="0" xfId="0" quotePrefix="1" applyNumberFormat="1" applyFont="1" applyFill="1" applyAlignment="1">
      <alignment horizontal="right"/>
    </xf>
    <xf numFmtId="167" fontId="13" fillId="0" borderId="0" xfId="1" quotePrefix="1" applyNumberFormat="1" applyFont="1" applyFill="1" applyAlignment="1">
      <alignment horizontal="right"/>
    </xf>
    <xf numFmtId="167" fontId="13" fillId="0" borderId="1" xfId="1" quotePrefix="1" applyNumberFormat="1" applyFont="1" applyFill="1" applyBorder="1" applyAlignment="1">
      <alignment horizontal="right"/>
    </xf>
    <xf numFmtId="167" fontId="13" fillId="0" borderId="0" xfId="1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13" fillId="0" borderId="0" xfId="1" applyNumberFormat="1" applyFont="1" applyFill="1"/>
    <xf numFmtId="49" fontId="13" fillId="0" borderId="0" xfId="4" applyNumberFormat="1" applyFont="1" applyFill="1" applyAlignment="1"/>
    <xf numFmtId="49" fontId="3" fillId="0" borderId="0" xfId="6" applyNumberFormat="1" applyFont="1" applyFill="1" applyAlignment="1"/>
    <xf numFmtId="37" fontId="3" fillId="0" borderId="0" xfId="6" applyNumberFormat="1" applyFont="1" applyFill="1" applyAlignment="1"/>
    <xf numFmtId="37" fontId="4" fillId="0" borderId="0" xfId="6" applyNumberFormat="1" applyFont="1" applyFill="1" applyAlignment="1"/>
    <xf numFmtId="37" fontId="4" fillId="0" borderId="0" xfId="6" applyNumberFormat="1" applyFont="1" applyFill="1" applyBorder="1" applyAlignment="1"/>
    <xf numFmtId="49" fontId="4" fillId="0" borderId="0" xfId="6" applyNumberFormat="1" applyFont="1" applyFill="1" applyAlignment="1"/>
    <xf numFmtId="49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Alignment="1">
      <alignment horizontal="center"/>
    </xf>
    <xf numFmtId="37" fontId="7" fillId="0" borderId="0" xfId="6" applyNumberFormat="1" applyFont="1" applyFill="1" applyBorder="1" applyAlignment="1">
      <alignment horizontal="center"/>
    </xf>
    <xf numFmtId="0" fontId="4" fillId="0" borderId="0" xfId="6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49" fontId="7" fillId="0" borderId="0" xfId="6" applyNumberFormat="1" applyFont="1" applyFill="1" applyAlignment="1">
      <alignment horizontal="center"/>
    </xf>
    <xf numFmtId="166" fontId="3" fillId="0" borderId="0" xfId="6" applyNumberFormat="1" applyFont="1" applyFill="1" applyBorder="1" applyAlignment="1">
      <alignment horizontal="right"/>
    </xf>
    <xf numFmtId="166" fontId="4" fillId="0" borderId="0" xfId="6" applyNumberFormat="1" applyFont="1" applyFill="1" applyBorder="1" applyAlignment="1">
      <alignment horizontal="right"/>
    </xf>
    <xf numFmtId="167" fontId="3" fillId="0" borderId="0" xfId="7" quotePrefix="1" applyNumberFormat="1" applyFont="1" applyFill="1" applyBorder="1" applyAlignment="1">
      <alignment horizontal="right"/>
    </xf>
    <xf numFmtId="0" fontId="4" fillId="0" borderId="0" xfId="6" applyFont="1" applyFill="1"/>
    <xf numFmtId="0" fontId="7" fillId="0" borderId="0" xfId="6" applyFont="1" applyFill="1" applyAlignment="1">
      <alignment horizontal="center"/>
    </xf>
    <xf numFmtId="167" fontId="4" fillId="0" borderId="0" xfId="7" quotePrefix="1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7" fontId="4" fillId="0" borderId="0" xfId="6" applyNumberFormat="1" applyFont="1" applyFill="1" applyBorder="1" applyAlignment="1">
      <alignment horizontal="right"/>
    </xf>
    <xf numFmtId="167" fontId="4" fillId="0" borderId="0" xfId="7" applyNumberFormat="1" applyFont="1" applyFill="1" applyBorder="1" applyAlignment="1">
      <alignment horizontal="right"/>
    </xf>
    <xf numFmtId="0" fontId="3" fillId="0" borderId="0" xfId="6" applyFont="1" applyFill="1" applyAlignment="1">
      <alignment horizontal="left"/>
    </xf>
    <xf numFmtId="43" fontId="4" fillId="0" borderId="0" xfId="7" applyNumberFormat="1" applyFont="1" applyFill="1" applyBorder="1" applyAlignment="1">
      <alignment horizontal="right"/>
    </xf>
    <xf numFmtId="43" fontId="4" fillId="0" borderId="0" xfId="6" applyNumberFormat="1" applyFont="1" applyFill="1" applyAlignment="1">
      <alignment horizontal="right"/>
    </xf>
    <xf numFmtId="166" fontId="4" fillId="0" borderId="0" xfId="6" applyNumberFormat="1" applyFont="1" applyFill="1" applyAlignment="1">
      <alignment horizontal="right"/>
    </xf>
    <xf numFmtId="43" fontId="4" fillId="0" borderId="0" xfId="7" applyFont="1" applyFill="1" applyBorder="1" applyAlignment="1">
      <alignment horizontal="right"/>
    </xf>
    <xf numFmtId="166" fontId="4" fillId="0" borderId="0" xfId="7" applyNumberFormat="1" applyFont="1" applyFill="1" applyBorder="1" applyAlignment="1">
      <alignment horizontal="right"/>
    </xf>
    <xf numFmtId="167" fontId="4" fillId="0" borderId="0" xfId="6" applyNumberFormat="1" applyFont="1" applyFill="1" applyAlignment="1">
      <alignment horizontal="right"/>
    </xf>
    <xf numFmtId="0" fontId="26" fillId="0" borderId="0" xfId="6" applyFont="1" applyFill="1" applyAlignment="1">
      <alignment horizontal="left"/>
    </xf>
    <xf numFmtId="43" fontId="4" fillId="0" borderId="0" xfId="7" quotePrefix="1" applyNumberFormat="1" applyFont="1" applyFill="1" applyBorder="1" applyAlignment="1">
      <alignment horizontal="right"/>
    </xf>
    <xf numFmtId="43" fontId="4" fillId="0" borderId="0" xfId="6" applyNumberFormat="1" applyFont="1" applyFill="1" applyBorder="1" applyAlignment="1">
      <alignment horizontal="right"/>
    </xf>
    <xf numFmtId="167" fontId="4" fillId="0" borderId="1" xfId="7" quotePrefix="1" applyNumberFormat="1" applyFont="1" applyFill="1" applyBorder="1" applyAlignment="1">
      <alignment horizontal="right"/>
    </xf>
    <xf numFmtId="167" fontId="4" fillId="0" borderId="1" xfId="7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left"/>
    </xf>
    <xf numFmtId="167" fontId="3" fillId="0" borderId="2" xfId="7" quotePrefix="1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right"/>
    </xf>
    <xf numFmtId="167" fontId="4" fillId="0" borderId="0" xfId="6" applyNumberFormat="1" applyFont="1" applyFill="1" applyAlignment="1"/>
    <xf numFmtId="166" fontId="3" fillId="0" borderId="3" xfId="7" applyNumberFormat="1" applyFont="1" applyFill="1" applyBorder="1" applyAlignment="1">
      <alignment horizontal="right"/>
    </xf>
    <xf numFmtId="166" fontId="3" fillId="0" borderId="0" xfId="7" applyNumberFormat="1" applyFont="1" applyFill="1" applyBorder="1" applyAlignment="1">
      <alignment horizontal="right"/>
    </xf>
    <xf numFmtId="43" fontId="4" fillId="0" borderId="0" xfId="7" quotePrefix="1" applyFont="1" applyFill="1" applyBorder="1" applyAlignment="1">
      <alignment horizontal="right"/>
    </xf>
    <xf numFmtId="43" fontId="3" fillId="0" borderId="0" xfId="6" applyNumberFormat="1" applyFont="1" applyFill="1" applyAlignment="1">
      <alignment horizontal="right"/>
    </xf>
    <xf numFmtId="166" fontId="3" fillId="0" borderId="0" xfId="6" applyNumberFormat="1" applyFont="1" applyFill="1" applyAlignment="1">
      <alignment horizontal="right"/>
    </xf>
    <xf numFmtId="0" fontId="0" fillId="0" borderId="0" xfId="6" applyFont="1" applyFill="1" applyAlignment="1">
      <alignment horizontal="left"/>
    </xf>
    <xf numFmtId="43" fontId="0" fillId="0" borderId="0" xfId="8" quotePrefix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37" fontId="14" fillId="0" borderId="2" xfId="0" applyNumberFormat="1" applyFont="1" applyFill="1" applyBorder="1" applyAlignment="1">
      <alignment horizontal="right"/>
    </xf>
    <xf numFmtId="167" fontId="14" fillId="0" borderId="2" xfId="0" applyNumberFormat="1" applyFont="1" applyFill="1" applyBorder="1" applyAlignment="1">
      <alignment horizontal="center"/>
    </xf>
    <xf numFmtId="0" fontId="13" fillId="0" borderId="0" xfId="0" quotePrefix="1" applyFont="1" applyFill="1" applyAlignment="1"/>
    <xf numFmtId="165" fontId="14" fillId="0" borderId="0" xfId="0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5" fontId="13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3" fillId="0" borderId="0" xfId="1" applyFont="1" applyFill="1" applyAlignment="1">
      <alignment horizontal="center"/>
    </xf>
    <xf numFmtId="166" fontId="13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37" fontId="0" fillId="0" borderId="0" xfId="6" applyNumberFormat="1" applyFont="1" applyFill="1" applyAlignment="1">
      <alignment horizontal="center"/>
    </xf>
    <xf numFmtId="37" fontId="0" fillId="0" borderId="0" xfId="6" applyNumberFormat="1" applyFont="1" applyFill="1" applyBorder="1" applyAlignment="1"/>
    <xf numFmtId="37" fontId="0" fillId="0" borderId="0" xfId="0" applyNumberFormat="1" applyFont="1" applyFill="1" applyAlignment="1">
      <alignment horizontal="center"/>
    </xf>
    <xf numFmtId="37" fontId="4" fillId="0" borderId="0" xfId="4" applyNumberFormat="1" applyFont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13" fillId="0" borderId="4" xfId="0" applyFont="1" applyFill="1" applyBorder="1" applyAlignment="1"/>
    <xf numFmtId="167" fontId="14" fillId="0" borderId="0" xfId="0" applyNumberFormat="1" applyFont="1" applyFill="1" applyAlignment="1">
      <alignment horizontal="center"/>
    </xf>
    <xf numFmtId="167" fontId="14" fillId="0" borderId="2" xfId="0" applyNumberFormat="1" applyFont="1" applyFill="1" applyBorder="1" applyAlignment="1">
      <alignment horizontal="right"/>
    </xf>
    <xf numFmtId="167" fontId="14" fillId="0" borderId="2" xfId="1" quotePrefix="1" applyNumberFormat="1" applyFont="1" applyFill="1" applyBorder="1" applyAlignment="1">
      <alignment horizontal="right"/>
    </xf>
    <xf numFmtId="37" fontId="0" fillId="0" borderId="0" xfId="6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14" fillId="0" borderId="0" xfId="1" applyNumberFormat="1" applyFont="1" applyFill="1" applyBorder="1" applyAlignment="1">
      <alignment horizontal="right"/>
    </xf>
    <xf numFmtId="167" fontId="14" fillId="0" borderId="3" xfId="1" applyNumberFormat="1" applyFont="1" applyFill="1" applyBorder="1" applyAlignment="1">
      <alignment horizontal="right"/>
    </xf>
    <xf numFmtId="167" fontId="0" fillId="0" borderId="0" xfId="7" quotePrefix="1" applyNumberFormat="1" applyFont="1" applyFill="1" applyBorder="1" applyAlignment="1">
      <alignment horizontal="right"/>
    </xf>
    <xf numFmtId="167" fontId="0" fillId="0" borderId="1" xfId="7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wrapText="1"/>
    </xf>
    <xf numFmtId="37" fontId="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/>
    </xf>
    <xf numFmtId="167" fontId="3" fillId="0" borderId="1" xfId="7" quotePrefix="1" applyNumberFormat="1" applyFont="1" applyFill="1" applyBorder="1" applyAlignment="1">
      <alignment horizontal="right"/>
    </xf>
    <xf numFmtId="167" fontId="0" fillId="0" borderId="0" xfId="8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6" applyFont="1" applyFill="1" applyAlignment="1">
      <alignment horizontal="center"/>
    </xf>
    <xf numFmtId="164" fontId="4" fillId="0" borderId="0" xfId="8" applyNumberFormat="1" applyFont="1" applyFill="1" applyBorder="1" applyAlignment="1">
      <alignment horizontal="right"/>
    </xf>
    <xf numFmtId="43" fontId="4" fillId="0" borderId="0" xfId="8" applyFont="1" applyFill="1" applyAlignment="1"/>
    <xf numFmtId="164" fontId="4" fillId="0" borderId="1" xfId="8" applyNumberFormat="1" applyFont="1" applyFill="1" applyBorder="1" applyAlignment="1">
      <alignment horizontal="right"/>
    </xf>
    <xf numFmtId="41" fontId="0" fillId="0" borderId="1" xfId="0" applyNumberFormat="1" applyFont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7" fontId="13" fillId="0" borderId="1" xfId="8" quotePrefix="1" applyNumberFormat="1" applyFont="1" applyFill="1" applyBorder="1" applyAlignment="1">
      <alignment horizontal="right"/>
    </xf>
    <xf numFmtId="167" fontId="14" fillId="0" borderId="3" xfId="0" applyNumberFormat="1" applyFont="1" applyFill="1" applyBorder="1" applyAlignment="1">
      <alignment horizontal="right"/>
    </xf>
    <xf numFmtId="167" fontId="13" fillId="0" borderId="6" xfId="1" quotePrefix="1" applyNumberFormat="1" applyFont="1" applyFill="1" applyBorder="1" applyAlignment="1">
      <alignment horizontal="right"/>
    </xf>
    <xf numFmtId="167" fontId="0" fillId="0" borderId="0" xfId="1" quotePrefix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0" fillId="0" borderId="1" xfId="1" quotePrefix="1" applyNumberFormat="1" applyFont="1" applyFill="1" applyBorder="1" applyAlignment="1">
      <alignment horizontal="right"/>
    </xf>
    <xf numFmtId="167" fontId="14" fillId="0" borderId="2" xfId="1" applyNumberFormat="1" applyFont="1" applyFill="1" applyBorder="1" applyAlignment="1">
      <alignment horizontal="right"/>
    </xf>
    <xf numFmtId="167" fontId="13" fillId="0" borderId="1" xfId="1" applyNumberFormat="1" applyFont="1" applyFill="1" applyBorder="1"/>
    <xf numFmtId="167" fontId="13" fillId="0" borderId="0" xfId="0" applyNumberFormat="1" applyFont="1" applyFill="1"/>
    <xf numFmtId="167" fontId="13" fillId="0" borderId="4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37" fontId="7" fillId="0" borderId="0" xfId="6" applyNumberFormat="1" applyFont="1" applyFill="1" applyAlignment="1">
      <alignment horizontal="center"/>
    </xf>
    <xf numFmtId="37" fontId="3" fillId="0" borderId="0" xfId="6" applyNumberFormat="1" applyFont="1" applyFill="1" applyBorder="1" applyAlignment="1">
      <alignment horizontal="center"/>
    </xf>
    <xf numFmtId="37" fontId="4" fillId="0" borderId="0" xfId="6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6" applyFont="1" applyFill="1" applyAlignment="1"/>
    <xf numFmtId="0" fontId="4" fillId="0" borderId="0" xfId="6" applyFont="1" applyFill="1" applyAlignment="1"/>
    <xf numFmtId="165" fontId="14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5" fontId="13" fillId="0" borderId="0" xfId="0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165" fontId="13" fillId="0" borderId="0" xfId="0" applyNumberFormat="1" applyFont="1" applyFill="1" applyAlignment="1">
      <alignment horizontal="center"/>
    </xf>
    <xf numFmtId="37" fontId="7" fillId="0" borderId="0" xfId="6" applyNumberFormat="1" applyFont="1" applyFill="1" applyAlignment="1">
      <alignment horizontal="center"/>
    </xf>
    <xf numFmtId="37" fontId="3" fillId="0" borderId="0" xfId="6" applyNumberFormat="1" applyFont="1" applyFill="1" applyBorder="1" applyAlignment="1">
      <alignment horizontal="center"/>
    </xf>
    <xf numFmtId="37" fontId="4" fillId="0" borderId="0" xfId="6" applyNumberFormat="1" applyFont="1" applyFill="1" applyBorder="1" applyAlignment="1">
      <alignment horizontal="center"/>
    </xf>
    <xf numFmtId="37" fontId="0" fillId="0" borderId="1" xfId="6" applyNumberFormat="1" applyFont="1" applyFill="1" applyBorder="1" applyAlignment="1">
      <alignment horizontal="center"/>
    </xf>
    <xf numFmtId="37" fontId="4" fillId="0" borderId="1" xfId="6" applyNumberFormat="1" applyFont="1" applyFill="1" applyBorder="1" applyAlignment="1">
      <alignment horizontal="center"/>
    </xf>
    <xf numFmtId="37" fontId="0" fillId="0" borderId="2" xfId="6" applyNumberFormat="1" applyFont="1" applyFill="1" applyBorder="1" applyAlignment="1">
      <alignment horizontal="center"/>
    </xf>
    <xf numFmtId="37" fontId="4" fillId="0" borderId="2" xfId="6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</cellXfs>
  <cellStyles count="10">
    <cellStyle name="Comma" xfId="1" builtinId="3"/>
    <cellStyle name="Comma 12 2" xfId="3"/>
    <cellStyle name="Comma 12 2 2" xfId="5"/>
    <cellStyle name="Comma 2" xfId="2"/>
    <cellStyle name="Comma 2 2" xfId="8"/>
    <cellStyle name="Comma 3" xfId="7"/>
    <cellStyle name="Normal" xfId="0" builtinId="0"/>
    <cellStyle name="Normal 2" xfId="4"/>
    <cellStyle name="Normal 3" xfId="6"/>
    <cellStyle name="Normal 3 2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view="pageBreakPreview" topLeftCell="A13" zoomScale="80" zoomScaleNormal="100" zoomScaleSheetLayoutView="80" workbookViewId="0">
      <selection activeCell="A88" sqref="A88:XFD1048576"/>
    </sheetView>
  </sheetViews>
  <sheetFormatPr defaultColWidth="9.140625" defaultRowHeight="20.25" customHeight="1" x14ac:dyDescent="0.5"/>
  <cols>
    <col min="1" max="1" width="41" style="3" customWidth="1"/>
    <col min="2" max="2" width="12.140625" style="2" bestFit="1" customWidth="1"/>
    <col min="3" max="3" width="20.5703125" style="30" customWidth="1"/>
    <col min="4" max="4" width="1.28515625" style="2" customWidth="1"/>
    <col min="5" max="5" width="17.7109375" style="30" bestFit="1" customWidth="1"/>
    <col min="6" max="6" width="1.28515625" style="2" customWidth="1"/>
    <col min="7" max="7" width="19.85546875" style="8" bestFit="1" customWidth="1"/>
    <col min="8" max="8" width="1.140625" style="2" customWidth="1"/>
    <col min="9" max="9" width="17.5703125" style="8" customWidth="1"/>
    <col min="10" max="16384" width="9.140625" style="2"/>
  </cols>
  <sheetData>
    <row r="1" spans="1:9" s="41" customFormat="1" ht="20.25" customHeight="1" x14ac:dyDescent="0.5">
      <c r="A1" s="28" t="s">
        <v>7</v>
      </c>
      <c r="C1" s="30"/>
      <c r="E1" s="30"/>
      <c r="G1" s="42"/>
      <c r="I1" s="42"/>
    </row>
    <row r="2" spans="1:9" s="21" customFormat="1" ht="20.25" customHeight="1" x14ac:dyDescent="0.45">
      <c r="A2" s="19" t="s">
        <v>104</v>
      </c>
      <c r="C2" s="43"/>
      <c r="E2" s="43"/>
      <c r="G2" s="44"/>
      <c r="I2" s="44"/>
    </row>
    <row r="3" spans="1:9" s="49" customFormat="1" ht="20.25" customHeight="1" x14ac:dyDescent="0.4">
      <c r="A3" s="48"/>
      <c r="C3" s="50"/>
      <c r="E3" s="50"/>
      <c r="G3" s="51"/>
      <c r="I3" s="51"/>
    </row>
    <row r="4" spans="1:9" s="49" customFormat="1" ht="20.25" customHeight="1" x14ac:dyDescent="0.25">
      <c r="A4" s="34"/>
      <c r="C4" s="285" t="s">
        <v>3</v>
      </c>
      <c r="D4" s="285"/>
      <c r="E4" s="285"/>
      <c r="G4" s="288" t="s">
        <v>39</v>
      </c>
      <c r="H4" s="288"/>
      <c r="I4" s="288"/>
    </row>
    <row r="5" spans="1:9" s="169" customFormat="1" ht="20.25" customHeight="1" x14ac:dyDescent="0.25">
      <c r="A5" s="48"/>
      <c r="B5" s="230"/>
      <c r="C5" s="286" t="s">
        <v>38</v>
      </c>
      <c r="D5" s="286"/>
      <c r="E5" s="286"/>
      <c r="F5" s="227"/>
      <c r="G5" s="286" t="s">
        <v>38</v>
      </c>
      <c r="H5" s="286"/>
      <c r="I5" s="286"/>
    </row>
    <row r="6" spans="1:9" s="169" customFormat="1" ht="20.25" customHeight="1" x14ac:dyDescent="0.25">
      <c r="A6" s="48"/>
      <c r="B6" s="230"/>
      <c r="C6" s="289" t="s">
        <v>93</v>
      </c>
      <c r="D6" s="289"/>
      <c r="E6" s="289"/>
      <c r="F6" s="227"/>
      <c r="G6" s="289" t="s">
        <v>93</v>
      </c>
      <c r="H6" s="289"/>
      <c r="I6" s="289"/>
    </row>
    <row r="7" spans="1:9" s="169" customFormat="1" ht="20.25" customHeight="1" x14ac:dyDescent="0.25">
      <c r="A7" s="48" t="s">
        <v>8</v>
      </c>
      <c r="B7" s="228" t="s">
        <v>32</v>
      </c>
      <c r="C7" s="54">
        <v>2018</v>
      </c>
      <c r="D7" s="230"/>
      <c r="E7" s="54">
        <v>2017</v>
      </c>
      <c r="F7" s="230"/>
      <c r="G7" s="54">
        <v>2018</v>
      </c>
      <c r="H7" s="230"/>
      <c r="I7" s="54">
        <v>2017</v>
      </c>
    </row>
    <row r="8" spans="1:9" s="169" customFormat="1" ht="20.25" customHeight="1" x14ac:dyDescent="0.25">
      <c r="A8" s="48"/>
      <c r="B8" s="228"/>
      <c r="C8" s="287" t="s">
        <v>51</v>
      </c>
      <c r="D8" s="287"/>
      <c r="E8" s="287"/>
      <c r="F8" s="287"/>
      <c r="G8" s="287"/>
      <c r="H8" s="287"/>
      <c r="I8" s="287"/>
    </row>
    <row r="9" spans="1:9" s="169" customFormat="1" ht="20.25" customHeight="1" x14ac:dyDescent="0.25">
      <c r="A9" s="39" t="s">
        <v>9</v>
      </c>
      <c r="B9" s="40"/>
      <c r="C9" s="232"/>
      <c r="D9" s="55"/>
      <c r="E9" s="232"/>
      <c r="F9" s="55"/>
      <c r="G9" s="56"/>
      <c r="H9" s="55"/>
      <c r="I9" s="56"/>
    </row>
    <row r="10" spans="1:9" s="49" customFormat="1" ht="20.25" customHeight="1" x14ac:dyDescent="0.25">
      <c r="A10" s="34" t="s">
        <v>0</v>
      </c>
      <c r="B10" s="57" t="s">
        <v>212</v>
      </c>
      <c r="C10" s="76">
        <v>34041471033</v>
      </c>
      <c r="D10" s="56"/>
      <c r="E10" s="61">
        <v>15623426718</v>
      </c>
      <c r="F10" s="56"/>
      <c r="G10" s="76">
        <v>29868078023</v>
      </c>
      <c r="H10" s="56"/>
      <c r="I10" s="61">
        <v>11914509851</v>
      </c>
    </row>
    <row r="11" spans="1:9" s="49" customFormat="1" ht="20.25" customHeight="1" x14ac:dyDescent="0.25">
      <c r="A11" s="34" t="s">
        <v>33</v>
      </c>
      <c r="B11" s="57" t="s">
        <v>213</v>
      </c>
      <c r="C11" s="76">
        <v>73220568315</v>
      </c>
      <c r="D11" s="56"/>
      <c r="E11" s="61">
        <v>52318064256</v>
      </c>
      <c r="F11" s="56"/>
      <c r="G11" s="76">
        <v>73027317304</v>
      </c>
      <c r="H11" s="56"/>
      <c r="I11" s="61">
        <v>51897422875</v>
      </c>
    </row>
    <row r="12" spans="1:9" s="49" customFormat="1" ht="20.25" customHeight="1" x14ac:dyDescent="0.25">
      <c r="A12" s="34" t="s">
        <v>24</v>
      </c>
      <c r="B12" s="57" t="s">
        <v>214</v>
      </c>
      <c r="C12" s="76">
        <v>24359024864</v>
      </c>
      <c r="D12" s="56"/>
      <c r="E12" s="61">
        <v>22327840296</v>
      </c>
      <c r="F12" s="56"/>
      <c r="G12" s="76">
        <v>25193925665</v>
      </c>
      <c r="H12" s="56"/>
      <c r="I12" s="61">
        <v>24241795223</v>
      </c>
    </row>
    <row r="13" spans="1:9" s="49" customFormat="1" ht="20.25" customHeight="1" x14ac:dyDescent="0.25">
      <c r="A13" s="34" t="s">
        <v>119</v>
      </c>
      <c r="B13" s="57" t="s">
        <v>215</v>
      </c>
      <c r="C13" s="76">
        <v>1381634279</v>
      </c>
      <c r="D13" s="56"/>
      <c r="E13" s="61">
        <v>1170683073</v>
      </c>
      <c r="F13" s="56"/>
      <c r="G13" s="76">
        <v>1443680409</v>
      </c>
      <c r="H13" s="56"/>
      <c r="I13" s="61">
        <v>1126898197</v>
      </c>
    </row>
    <row r="14" spans="1:9" s="49" customFormat="1" ht="20.25" customHeight="1" x14ac:dyDescent="0.25">
      <c r="A14" s="34" t="s">
        <v>147</v>
      </c>
      <c r="B14" s="57">
        <v>5</v>
      </c>
      <c r="C14" s="76">
        <v>45000000</v>
      </c>
      <c r="D14" s="56"/>
      <c r="E14" s="76">
        <v>90000000</v>
      </c>
      <c r="F14" s="56"/>
      <c r="G14" s="76">
        <v>4274000000</v>
      </c>
      <c r="H14" s="56"/>
      <c r="I14" s="76">
        <v>15650500000</v>
      </c>
    </row>
    <row r="15" spans="1:9" s="49" customFormat="1" ht="20.25" customHeight="1" x14ac:dyDescent="0.25">
      <c r="A15" s="34" t="s">
        <v>25</v>
      </c>
      <c r="B15" s="57" t="s">
        <v>216</v>
      </c>
      <c r="C15" s="76">
        <v>28738502329</v>
      </c>
      <c r="D15" s="56"/>
      <c r="E15" s="76">
        <v>32840901647</v>
      </c>
      <c r="F15" s="56"/>
      <c r="G15" s="76">
        <v>24423642318</v>
      </c>
      <c r="H15" s="56"/>
      <c r="I15" s="76">
        <v>28094465957</v>
      </c>
    </row>
    <row r="16" spans="1:9" s="49" customFormat="1" ht="20.25" customHeight="1" x14ac:dyDescent="0.25">
      <c r="A16" s="34" t="s">
        <v>55</v>
      </c>
      <c r="B16" s="57"/>
      <c r="C16" s="76">
        <v>937573494</v>
      </c>
      <c r="D16" s="56"/>
      <c r="E16" s="61">
        <v>59703747</v>
      </c>
      <c r="F16" s="56"/>
      <c r="G16" s="76">
        <v>860134701</v>
      </c>
      <c r="H16" s="56"/>
      <c r="I16" s="61" t="s">
        <v>52</v>
      </c>
    </row>
    <row r="17" spans="1:9" s="49" customFormat="1" ht="20.25" customHeight="1" x14ac:dyDescent="0.25">
      <c r="A17" s="34" t="s">
        <v>56</v>
      </c>
      <c r="B17" s="57"/>
      <c r="C17" s="76">
        <v>630751760</v>
      </c>
      <c r="D17" s="56"/>
      <c r="E17" s="61">
        <v>751588384</v>
      </c>
      <c r="F17" s="56"/>
      <c r="G17" s="76">
        <v>36760012</v>
      </c>
      <c r="H17" s="56"/>
      <c r="I17" s="61" t="s">
        <v>52</v>
      </c>
    </row>
    <row r="18" spans="1:9" s="49" customFormat="1" ht="20.25" customHeight="1" x14ac:dyDescent="0.25">
      <c r="A18" s="34" t="s">
        <v>76</v>
      </c>
      <c r="B18" s="57"/>
      <c r="C18" s="76">
        <v>1388932491</v>
      </c>
      <c r="D18" s="64"/>
      <c r="E18" s="61">
        <v>1029053483</v>
      </c>
      <c r="F18" s="56"/>
      <c r="G18" s="76">
        <v>1388932491</v>
      </c>
      <c r="H18" s="56"/>
      <c r="I18" s="61">
        <v>1029053483</v>
      </c>
    </row>
    <row r="19" spans="1:9" s="49" customFormat="1" ht="20.25" customHeight="1" x14ac:dyDescent="0.25">
      <c r="A19" s="34" t="s">
        <v>112</v>
      </c>
      <c r="B19" s="57"/>
      <c r="C19" s="61" t="s">
        <v>52</v>
      </c>
      <c r="D19" s="64"/>
      <c r="E19" s="61">
        <v>126927</v>
      </c>
      <c r="F19" s="56"/>
      <c r="G19" s="61" t="s">
        <v>52</v>
      </c>
      <c r="H19" s="56"/>
      <c r="I19" s="172" t="s">
        <v>52</v>
      </c>
    </row>
    <row r="20" spans="1:9" s="49" customFormat="1" ht="20.25" customHeight="1" x14ac:dyDescent="0.25">
      <c r="A20" s="48" t="s">
        <v>10</v>
      </c>
      <c r="B20" s="57"/>
      <c r="C20" s="244">
        <f>SUM(C10:C19)</f>
        <v>164743458565</v>
      </c>
      <c r="D20" s="68"/>
      <c r="E20" s="59">
        <f>SUM(E10:E19)</f>
        <v>126211388531</v>
      </c>
      <c r="F20" s="60"/>
      <c r="G20" s="244">
        <f>SUM(G10:G19)</f>
        <v>160516470923</v>
      </c>
      <c r="H20" s="60"/>
      <c r="I20" s="59">
        <f>SUM(I10:I19)</f>
        <v>133954645586</v>
      </c>
    </row>
    <row r="21" spans="1:9" s="49" customFormat="1" ht="20.25" customHeight="1" x14ac:dyDescent="0.25">
      <c r="A21" s="48"/>
      <c r="B21" s="57"/>
      <c r="C21" s="58"/>
      <c r="D21" s="56"/>
      <c r="E21" s="58"/>
      <c r="F21" s="56"/>
      <c r="G21" s="58"/>
      <c r="H21" s="56"/>
      <c r="I21" s="58"/>
    </row>
    <row r="22" spans="1:9" s="49" customFormat="1" ht="20.25" customHeight="1" x14ac:dyDescent="0.25">
      <c r="A22" s="39" t="s">
        <v>11</v>
      </c>
      <c r="B22" s="57"/>
      <c r="C22" s="58"/>
      <c r="D22" s="58"/>
      <c r="E22" s="58"/>
      <c r="F22" s="58"/>
      <c r="G22" s="58"/>
      <c r="H22" s="58"/>
      <c r="I22" s="58"/>
    </row>
    <row r="23" spans="1:9" s="49" customFormat="1" ht="20.25" customHeight="1" x14ac:dyDescent="0.25">
      <c r="A23" s="34" t="s">
        <v>131</v>
      </c>
      <c r="B23" s="57">
        <v>7</v>
      </c>
      <c r="C23" s="76">
        <v>360515845</v>
      </c>
      <c r="D23" s="58"/>
      <c r="E23" s="61">
        <v>3103250531</v>
      </c>
      <c r="F23" s="58"/>
      <c r="G23" s="61">
        <v>360515845</v>
      </c>
      <c r="H23" s="58"/>
      <c r="I23" s="61">
        <v>3103250531</v>
      </c>
    </row>
    <row r="24" spans="1:9" s="49" customFormat="1" ht="20.25" customHeight="1" x14ac:dyDescent="0.25">
      <c r="A24" s="34" t="s">
        <v>57</v>
      </c>
      <c r="B24" s="57">
        <v>11</v>
      </c>
      <c r="C24" s="61" t="s">
        <v>52</v>
      </c>
      <c r="D24" s="56"/>
      <c r="E24" s="61" t="s">
        <v>52</v>
      </c>
      <c r="F24" s="56"/>
      <c r="G24" s="61">
        <v>14555419002</v>
      </c>
      <c r="H24" s="56"/>
      <c r="I24" s="61">
        <v>14555419002</v>
      </c>
    </row>
    <row r="25" spans="1:9" s="49" customFormat="1" ht="20.25" customHeight="1" x14ac:dyDescent="0.25">
      <c r="A25" s="34" t="s">
        <v>120</v>
      </c>
      <c r="B25" s="57">
        <v>13</v>
      </c>
      <c r="C25" s="61">
        <v>624895464</v>
      </c>
      <c r="D25" s="56"/>
      <c r="E25" s="63">
        <v>541978290</v>
      </c>
      <c r="F25" s="56"/>
      <c r="G25" s="61" t="s">
        <v>52</v>
      </c>
      <c r="H25" s="56"/>
      <c r="I25" s="61" t="s">
        <v>52</v>
      </c>
    </row>
    <row r="26" spans="1:9" s="49" customFormat="1" ht="20.25" customHeight="1" x14ac:dyDescent="0.25">
      <c r="A26" s="34" t="s">
        <v>158</v>
      </c>
      <c r="B26" s="57">
        <v>13</v>
      </c>
      <c r="C26" s="76">
        <v>14315601209</v>
      </c>
      <c r="D26" s="56"/>
      <c r="E26" s="63">
        <v>13825697677</v>
      </c>
      <c r="F26" s="56"/>
      <c r="G26" s="61">
        <v>1260604927</v>
      </c>
      <c r="H26" s="56"/>
      <c r="I26" s="61">
        <v>1260604927</v>
      </c>
    </row>
    <row r="27" spans="1:9" s="49" customFormat="1" ht="20.25" customHeight="1" x14ac:dyDescent="0.25">
      <c r="A27" s="34" t="s">
        <v>49</v>
      </c>
      <c r="B27" s="57">
        <v>7</v>
      </c>
      <c r="C27" s="76">
        <v>779871900</v>
      </c>
      <c r="D27" s="56"/>
      <c r="E27" s="63">
        <v>779871900</v>
      </c>
      <c r="F27" s="56"/>
      <c r="G27" s="61">
        <v>779871900</v>
      </c>
      <c r="H27" s="58"/>
      <c r="I27" s="63">
        <v>779871900</v>
      </c>
    </row>
    <row r="28" spans="1:9" s="49" customFormat="1" ht="20.25" customHeight="1" x14ac:dyDescent="0.25">
      <c r="A28" s="34" t="s">
        <v>246</v>
      </c>
      <c r="B28" s="57">
        <v>5</v>
      </c>
      <c r="C28" s="61" t="s">
        <v>52</v>
      </c>
      <c r="D28" s="56"/>
      <c r="E28" s="61" t="s">
        <v>52</v>
      </c>
      <c r="F28" s="56"/>
      <c r="G28" s="61">
        <v>400000000</v>
      </c>
      <c r="H28" s="58"/>
      <c r="I28" s="61" t="s">
        <v>52</v>
      </c>
    </row>
    <row r="29" spans="1:9" s="49" customFormat="1" ht="20.25" customHeight="1" x14ac:dyDescent="0.25">
      <c r="A29" s="34" t="s">
        <v>91</v>
      </c>
      <c r="B29" s="57">
        <v>14</v>
      </c>
      <c r="C29" s="76">
        <v>102520270</v>
      </c>
      <c r="D29" s="56"/>
      <c r="E29" s="63">
        <v>102520270</v>
      </c>
      <c r="F29" s="56"/>
      <c r="G29" s="76">
        <v>1100443418</v>
      </c>
      <c r="H29" s="58"/>
      <c r="I29" s="61">
        <v>1100443418</v>
      </c>
    </row>
    <row r="30" spans="1:9" s="49" customFormat="1" ht="20.25" customHeight="1" x14ac:dyDescent="0.25">
      <c r="A30" s="34" t="s">
        <v>40</v>
      </c>
      <c r="B30" s="57" t="s">
        <v>217</v>
      </c>
      <c r="C30" s="76">
        <v>79929021500</v>
      </c>
      <c r="D30" s="56"/>
      <c r="E30" s="63">
        <v>78612409186</v>
      </c>
      <c r="F30" s="56"/>
      <c r="G30" s="76">
        <v>39989649341</v>
      </c>
      <c r="H30" s="56"/>
      <c r="I30" s="61">
        <v>36082112102</v>
      </c>
    </row>
    <row r="31" spans="1:9" s="49" customFormat="1" ht="20.25" customHeight="1" x14ac:dyDescent="0.25">
      <c r="A31" s="34" t="s">
        <v>132</v>
      </c>
      <c r="B31" s="57">
        <v>16</v>
      </c>
      <c r="C31" s="76">
        <v>584726509</v>
      </c>
      <c r="D31" s="56"/>
      <c r="E31" s="63">
        <v>601368612</v>
      </c>
      <c r="F31" s="56"/>
      <c r="G31" s="61" t="s">
        <v>52</v>
      </c>
      <c r="H31" s="56"/>
      <c r="I31" s="61" t="s">
        <v>52</v>
      </c>
    </row>
    <row r="32" spans="1:9" s="49" customFormat="1" ht="20.25" customHeight="1" x14ac:dyDescent="0.25">
      <c r="A32" s="34" t="s">
        <v>148</v>
      </c>
      <c r="B32" s="57">
        <v>16</v>
      </c>
      <c r="C32" s="76">
        <v>2460315414</v>
      </c>
      <c r="D32" s="64"/>
      <c r="E32" s="63">
        <v>2590047381</v>
      </c>
      <c r="F32" s="64"/>
      <c r="G32" s="76">
        <v>529008978</v>
      </c>
      <c r="H32" s="64"/>
      <c r="I32" s="61">
        <v>530131630</v>
      </c>
    </row>
    <row r="33" spans="1:9" s="49" customFormat="1" ht="20.25" customHeight="1" x14ac:dyDescent="0.25">
      <c r="A33" s="34" t="s">
        <v>1</v>
      </c>
      <c r="B33" s="57">
        <v>17</v>
      </c>
      <c r="C33" s="76">
        <v>629338970</v>
      </c>
      <c r="D33" s="56"/>
      <c r="E33" s="63">
        <v>507431217</v>
      </c>
      <c r="F33" s="56"/>
      <c r="G33" s="76">
        <v>515758780</v>
      </c>
      <c r="H33" s="56"/>
      <c r="I33" s="61">
        <v>481089961</v>
      </c>
    </row>
    <row r="34" spans="1:9" s="49" customFormat="1" ht="20.25" customHeight="1" x14ac:dyDescent="0.25">
      <c r="A34" s="34" t="s">
        <v>12</v>
      </c>
      <c r="B34" s="57">
        <v>18</v>
      </c>
      <c r="C34" s="76">
        <v>4082687830</v>
      </c>
      <c r="D34" s="64"/>
      <c r="E34" s="63">
        <v>1232329261</v>
      </c>
      <c r="F34" s="64"/>
      <c r="G34" s="76">
        <v>3837325375</v>
      </c>
      <c r="H34" s="64"/>
      <c r="I34" s="61">
        <v>958875127</v>
      </c>
    </row>
    <row r="35" spans="1:9" s="49" customFormat="1" ht="20.25" customHeight="1" x14ac:dyDescent="0.25">
      <c r="A35" s="48" t="s">
        <v>13</v>
      </c>
      <c r="B35" s="57"/>
      <c r="C35" s="244">
        <f>SUM(C23:C34)</f>
        <v>103869494911</v>
      </c>
      <c r="D35" s="68"/>
      <c r="E35" s="59">
        <f>SUM(E23:E34)</f>
        <v>101896904325</v>
      </c>
      <c r="F35" s="60"/>
      <c r="G35" s="244">
        <f>SUM(G23:G34)</f>
        <v>63328597566</v>
      </c>
      <c r="H35" s="60"/>
      <c r="I35" s="59">
        <f>SUM(I23:I34)</f>
        <v>58851798598</v>
      </c>
    </row>
    <row r="36" spans="1:9" s="49" customFormat="1" ht="20.25" customHeight="1" x14ac:dyDescent="0.25">
      <c r="A36" s="48"/>
      <c r="B36" s="57"/>
      <c r="C36" s="65"/>
      <c r="D36" s="68"/>
      <c r="E36" s="65"/>
      <c r="F36" s="60"/>
      <c r="G36" s="65"/>
      <c r="H36" s="60"/>
      <c r="I36" s="65"/>
    </row>
    <row r="37" spans="1:9" s="49" customFormat="1" ht="20.25" customHeight="1" thickBot="1" x14ac:dyDescent="0.3">
      <c r="A37" s="48" t="s">
        <v>14</v>
      </c>
      <c r="B37" s="66"/>
      <c r="C37" s="267">
        <f>C20+C35</f>
        <v>268612953476</v>
      </c>
      <c r="D37" s="68"/>
      <c r="E37" s="67">
        <f>E20+E35</f>
        <v>228108292856</v>
      </c>
      <c r="F37" s="60"/>
      <c r="G37" s="267">
        <f>G20+G35</f>
        <v>223845068489</v>
      </c>
      <c r="H37" s="68"/>
      <c r="I37" s="67">
        <f>I20+I35</f>
        <v>192806444184</v>
      </c>
    </row>
    <row r="38" spans="1:9" ht="20.25" customHeight="1" thickTop="1" x14ac:dyDescent="0.25">
      <c r="A38" s="48"/>
      <c r="B38" s="66"/>
      <c r="C38" s="68"/>
      <c r="D38" s="68"/>
      <c r="E38" s="68"/>
      <c r="F38" s="68"/>
      <c r="G38" s="68"/>
      <c r="H38" s="68"/>
      <c r="I38" s="68"/>
    </row>
    <row r="39" spans="1:9" s="41" customFormat="1" ht="20.25" customHeight="1" x14ac:dyDescent="0.5">
      <c r="A39" s="28" t="s">
        <v>7</v>
      </c>
      <c r="C39" s="30"/>
      <c r="E39" s="30"/>
      <c r="G39" s="42"/>
      <c r="I39" s="42"/>
    </row>
    <row r="40" spans="1:9" s="21" customFormat="1" ht="20.25" customHeight="1" x14ac:dyDescent="0.45">
      <c r="A40" s="19" t="s">
        <v>104</v>
      </c>
      <c r="C40" s="43"/>
      <c r="E40" s="43"/>
      <c r="G40" s="44"/>
      <c r="I40" s="44"/>
    </row>
    <row r="41" spans="1:9" s="49" customFormat="1" ht="20.25" customHeight="1" x14ac:dyDescent="0.4">
      <c r="A41" s="48"/>
      <c r="C41" s="50"/>
      <c r="E41" s="50"/>
      <c r="G41" s="51"/>
      <c r="I41" s="51"/>
    </row>
    <row r="42" spans="1:9" s="49" customFormat="1" ht="20.25" customHeight="1" x14ac:dyDescent="0.25">
      <c r="A42" s="34"/>
      <c r="C42" s="285" t="s">
        <v>3</v>
      </c>
      <c r="D42" s="285"/>
      <c r="E42" s="285"/>
      <c r="G42" s="288" t="s">
        <v>39</v>
      </c>
      <c r="H42" s="288"/>
      <c r="I42" s="288"/>
    </row>
    <row r="43" spans="1:9" s="49" customFormat="1" ht="20.25" customHeight="1" x14ac:dyDescent="0.25">
      <c r="A43" s="48"/>
      <c r="B43" s="230"/>
      <c r="C43" s="286" t="s">
        <v>38</v>
      </c>
      <c r="D43" s="286"/>
      <c r="E43" s="286"/>
      <c r="F43" s="227"/>
      <c r="G43" s="286" t="s">
        <v>38</v>
      </c>
      <c r="H43" s="286"/>
      <c r="I43" s="286"/>
    </row>
    <row r="44" spans="1:9" s="49" customFormat="1" ht="20.25" customHeight="1" x14ac:dyDescent="0.25">
      <c r="A44" s="48"/>
      <c r="B44" s="230"/>
      <c r="C44" s="289" t="s">
        <v>93</v>
      </c>
      <c r="D44" s="289"/>
      <c r="E44" s="289"/>
      <c r="F44" s="227"/>
      <c r="G44" s="289" t="s">
        <v>93</v>
      </c>
      <c r="H44" s="289"/>
      <c r="I44" s="289"/>
    </row>
    <row r="45" spans="1:9" s="49" customFormat="1" ht="20.25" customHeight="1" x14ac:dyDescent="0.25">
      <c r="A45" s="48" t="s">
        <v>159</v>
      </c>
      <c r="B45" s="228" t="s">
        <v>32</v>
      </c>
      <c r="C45" s="54">
        <v>2018</v>
      </c>
      <c r="D45" s="230"/>
      <c r="E45" s="54">
        <v>2017</v>
      </c>
      <c r="F45" s="230"/>
      <c r="G45" s="54">
        <v>2018</v>
      </c>
      <c r="H45" s="230"/>
      <c r="I45" s="54">
        <v>2017</v>
      </c>
    </row>
    <row r="46" spans="1:9" s="49" customFormat="1" ht="20.25" customHeight="1" x14ac:dyDescent="0.25">
      <c r="A46" s="48"/>
      <c r="B46" s="228"/>
      <c r="C46" s="287" t="s">
        <v>51</v>
      </c>
      <c r="D46" s="287"/>
      <c r="E46" s="287"/>
      <c r="F46" s="287"/>
      <c r="G46" s="287"/>
      <c r="H46" s="287"/>
      <c r="I46" s="287"/>
    </row>
    <row r="47" spans="1:9" s="49" customFormat="1" ht="20.25" customHeight="1" x14ac:dyDescent="0.25">
      <c r="A47" s="39" t="s">
        <v>15</v>
      </c>
      <c r="B47" s="57"/>
      <c r="C47" s="58"/>
      <c r="D47" s="56"/>
      <c r="E47" s="58"/>
      <c r="F47" s="56"/>
      <c r="G47" s="56"/>
      <c r="H47" s="56"/>
      <c r="I47" s="56"/>
    </row>
    <row r="48" spans="1:9" s="49" customFormat="1" ht="20.25" customHeight="1" x14ac:dyDescent="0.25">
      <c r="A48" s="34" t="s">
        <v>96</v>
      </c>
      <c r="B48" s="57">
        <v>19</v>
      </c>
      <c r="C48" s="63">
        <v>2391675227</v>
      </c>
      <c r="D48" s="56"/>
      <c r="E48" s="63">
        <v>968802956</v>
      </c>
      <c r="F48" s="56"/>
      <c r="G48" s="61" t="s">
        <v>52</v>
      </c>
      <c r="H48" s="56"/>
      <c r="I48" s="61" t="s">
        <v>52</v>
      </c>
    </row>
    <row r="49" spans="1:9" s="49" customFormat="1" ht="20.25" customHeight="1" x14ac:dyDescent="0.25">
      <c r="A49" s="34" t="s">
        <v>16</v>
      </c>
      <c r="B49" s="57" t="s">
        <v>219</v>
      </c>
      <c r="C49" s="61">
        <v>21844262665</v>
      </c>
      <c r="D49" s="56"/>
      <c r="E49" s="56">
        <v>18963172436</v>
      </c>
      <c r="F49" s="56"/>
      <c r="G49" s="76">
        <v>23516749444</v>
      </c>
      <c r="H49" s="56"/>
      <c r="I49" s="61">
        <v>21060997897</v>
      </c>
    </row>
    <row r="50" spans="1:9" s="49" customFormat="1" ht="20.25" customHeight="1" x14ac:dyDescent="0.25">
      <c r="A50" s="34" t="s">
        <v>121</v>
      </c>
      <c r="B50" s="57" t="s">
        <v>220</v>
      </c>
      <c r="C50" s="61">
        <v>3871803863</v>
      </c>
      <c r="D50" s="56"/>
      <c r="E50" s="56">
        <v>3475927189</v>
      </c>
      <c r="F50" s="56"/>
      <c r="G50" s="76">
        <v>3575377315</v>
      </c>
      <c r="H50" s="56"/>
      <c r="I50" s="61">
        <v>2909892064</v>
      </c>
    </row>
    <row r="51" spans="1:9" s="49" customFormat="1" ht="20.25" customHeight="1" x14ac:dyDescent="0.25">
      <c r="A51" s="34" t="s">
        <v>58</v>
      </c>
      <c r="C51" s="61"/>
      <c r="D51" s="56"/>
      <c r="F51" s="56"/>
      <c r="G51" s="76"/>
      <c r="H51" s="56"/>
    </row>
    <row r="52" spans="1:9" s="49" customFormat="1" ht="20.25" customHeight="1" x14ac:dyDescent="0.25">
      <c r="A52" s="34" t="s">
        <v>59</v>
      </c>
      <c r="B52" s="57" t="s">
        <v>218</v>
      </c>
      <c r="C52" s="61" t="s">
        <v>52</v>
      </c>
      <c r="D52" s="56"/>
      <c r="E52" s="61" t="s">
        <v>52</v>
      </c>
      <c r="F52" s="56"/>
      <c r="G52" s="76">
        <v>1506552107</v>
      </c>
      <c r="H52" s="56"/>
      <c r="I52" s="76">
        <v>503218068</v>
      </c>
    </row>
    <row r="53" spans="1:9" s="49" customFormat="1" ht="20.25" customHeight="1" x14ac:dyDescent="0.25">
      <c r="A53" s="34" t="s">
        <v>128</v>
      </c>
      <c r="B53" s="57">
        <v>19</v>
      </c>
      <c r="C53" s="61">
        <v>1548627370</v>
      </c>
      <c r="D53" s="56"/>
      <c r="E53" s="77">
        <v>1592435944</v>
      </c>
      <c r="F53" s="56"/>
      <c r="G53" s="61" t="s">
        <v>52</v>
      </c>
      <c r="H53" s="56"/>
      <c r="I53" s="61" t="s">
        <v>52</v>
      </c>
    </row>
    <row r="54" spans="1:9" s="49" customFormat="1" ht="20.25" customHeight="1" x14ac:dyDescent="0.25">
      <c r="A54" s="34" t="s">
        <v>122</v>
      </c>
      <c r="B54" s="57">
        <v>19</v>
      </c>
      <c r="C54" s="77">
        <v>3000000000</v>
      </c>
      <c r="D54" s="56"/>
      <c r="E54" s="77" t="s">
        <v>52</v>
      </c>
      <c r="F54" s="56"/>
      <c r="G54" s="76">
        <v>3000000000</v>
      </c>
      <c r="H54" s="56"/>
      <c r="I54" s="61" t="s">
        <v>52</v>
      </c>
    </row>
    <row r="55" spans="1:9" s="49" customFormat="1" ht="20.25" customHeight="1" x14ac:dyDescent="0.25">
      <c r="A55" s="34" t="s">
        <v>48</v>
      </c>
      <c r="B55" s="57"/>
      <c r="C55" s="77">
        <v>4814818139</v>
      </c>
      <c r="D55" s="56"/>
      <c r="E55" s="77">
        <v>4784895265</v>
      </c>
      <c r="F55" s="56"/>
      <c r="G55" s="76">
        <v>4814818139</v>
      </c>
      <c r="H55" s="56"/>
      <c r="I55" s="61">
        <v>4784895265</v>
      </c>
    </row>
    <row r="56" spans="1:9" s="49" customFormat="1" ht="20.25" customHeight="1" x14ac:dyDescent="0.25">
      <c r="A56" s="34" t="s">
        <v>41</v>
      </c>
      <c r="B56" s="57"/>
      <c r="C56" s="77">
        <v>548624898</v>
      </c>
      <c r="D56" s="64"/>
      <c r="E56" s="77">
        <v>3562808719</v>
      </c>
      <c r="F56" s="56"/>
      <c r="G56" s="61" t="s">
        <v>52</v>
      </c>
      <c r="H56" s="56"/>
      <c r="I56" s="61">
        <v>2886929511</v>
      </c>
    </row>
    <row r="57" spans="1:9" s="49" customFormat="1" ht="20.25" customHeight="1" x14ac:dyDescent="0.25">
      <c r="A57" s="34" t="s">
        <v>232</v>
      </c>
      <c r="B57" s="57"/>
      <c r="C57" s="77">
        <v>238733</v>
      </c>
      <c r="D57" s="64"/>
      <c r="E57" s="61" t="s">
        <v>52</v>
      </c>
      <c r="F57" s="56"/>
      <c r="G57" s="76">
        <v>238733</v>
      </c>
      <c r="H57" s="56"/>
      <c r="I57" s="61" t="s">
        <v>52</v>
      </c>
    </row>
    <row r="58" spans="1:9" s="49" customFormat="1" ht="20.25" customHeight="1" x14ac:dyDescent="0.25">
      <c r="A58" s="48" t="s">
        <v>17</v>
      </c>
      <c r="B58" s="57"/>
      <c r="C58" s="244">
        <f>SUM(C48:C57)</f>
        <v>38020050895</v>
      </c>
      <c r="D58" s="68"/>
      <c r="E58" s="59">
        <f>SUM(E48:E57)</f>
        <v>33348042509</v>
      </c>
      <c r="F58" s="68"/>
      <c r="G58" s="244">
        <f>SUM(G48:G57)</f>
        <v>36413735738</v>
      </c>
      <c r="H58" s="68"/>
      <c r="I58" s="59">
        <f>SUM(I48:I57)</f>
        <v>32145932805</v>
      </c>
    </row>
    <row r="59" spans="1:9" s="49" customFormat="1" ht="20.25" customHeight="1" x14ac:dyDescent="0.25">
      <c r="A59" s="48"/>
      <c r="B59" s="57"/>
      <c r="C59" s="69"/>
      <c r="D59" s="56"/>
      <c r="E59" s="69"/>
      <c r="F59" s="65"/>
      <c r="G59" s="69"/>
      <c r="H59" s="69"/>
      <c r="I59" s="69"/>
    </row>
    <row r="60" spans="1:9" s="49" customFormat="1" ht="20.25" customHeight="1" x14ac:dyDescent="0.25">
      <c r="A60" s="39" t="s">
        <v>18</v>
      </c>
      <c r="B60" s="57"/>
      <c r="C60" s="58"/>
      <c r="D60" s="56"/>
      <c r="E60" s="58"/>
      <c r="F60" s="58"/>
      <c r="G60" s="58"/>
      <c r="H60" s="58"/>
      <c r="I60" s="58"/>
    </row>
    <row r="61" spans="1:9" s="49" customFormat="1" ht="20.25" customHeight="1" x14ac:dyDescent="0.25">
      <c r="A61" s="34" t="s">
        <v>127</v>
      </c>
      <c r="B61" s="57" t="s">
        <v>218</v>
      </c>
      <c r="C61" s="76">
        <v>15054311238</v>
      </c>
      <c r="D61" s="56"/>
      <c r="E61" s="61">
        <v>8068138044</v>
      </c>
      <c r="F61" s="56"/>
      <c r="G61" s="61">
        <v>52028386444</v>
      </c>
      <c r="H61" s="56"/>
      <c r="I61" s="61" t="s">
        <v>52</v>
      </c>
    </row>
    <row r="62" spans="1:9" s="49" customFormat="1" ht="20.25" customHeight="1" x14ac:dyDescent="0.25">
      <c r="A62" s="34" t="s">
        <v>60</v>
      </c>
      <c r="B62" s="57">
        <v>19</v>
      </c>
      <c r="C62" s="76">
        <v>85065238416</v>
      </c>
      <c r="D62" s="56"/>
      <c r="E62" s="61">
        <v>55838586219</v>
      </c>
      <c r="F62" s="56"/>
      <c r="G62" s="61">
        <v>33008687149</v>
      </c>
      <c r="H62" s="56"/>
      <c r="I62" s="61">
        <v>55838586219</v>
      </c>
    </row>
    <row r="63" spans="1:9" s="49" customFormat="1" ht="20.25" customHeight="1" x14ac:dyDescent="0.25">
      <c r="A63" s="34" t="s">
        <v>248</v>
      </c>
      <c r="B63" s="57">
        <v>17</v>
      </c>
      <c r="C63" s="76">
        <v>37020089</v>
      </c>
      <c r="D63" s="56"/>
      <c r="E63" s="61">
        <v>8980502</v>
      </c>
      <c r="F63" s="56"/>
      <c r="G63" s="61" t="s">
        <v>52</v>
      </c>
      <c r="H63" s="56"/>
      <c r="I63" s="61" t="s">
        <v>52</v>
      </c>
    </row>
    <row r="64" spans="1:9" s="49" customFormat="1" ht="20.25" customHeight="1" x14ac:dyDescent="0.25">
      <c r="A64" s="34" t="s">
        <v>247</v>
      </c>
      <c r="B64" s="57">
        <v>22</v>
      </c>
      <c r="C64" s="76">
        <v>3586980032</v>
      </c>
      <c r="D64" s="56"/>
      <c r="E64" s="61">
        <v>3510907406</v>
      </c>
      <c r="F64" s="56"/>
      <c r="G64" s="61">
        <v>3183164072</v>
      </c>
      <c r="H64" s="56"/>
      <c r="I64" s="61">
        <v>3161123920</v>
      </c>
    </row>
    <row r="65" spans="1:9" s="49" customFormat="1" ht="20.25" customHeight="1" x14ac:dyDescent="0.25">
      <c r="A65" s="34" t="s">
        <v>6</v>
      </c>
      <c r="B65" s="57"/>
      <c r="C65" s="76">
        <v>376974231</v>
      </c>
      <c r="D65" s="64"/>
      <c r="E65" s="61">
        <v>185392041</v>
      </c>
      <c r="F65" s="56"/>
      <c r="G65" s="61">
        <v>524495928</v>
      </c>
      <c r="H65" s="56"/>
      <c r="I65" s="61">
        <v>494853398</v>
      </c>
    </row>
    <row r="66" spans="1:9" s="49" customFormat="1" ht="20.25" customHeight="1" x14ac:dyDescent="0.25">
      <c r="A66" s="48" t="s">
        <v>19</v>
      </c>
      <c r="B66" s="57"/>
      <c r="C66" s="244">
        <f>SUM(C61:C65)</f>
        <v>104120524006</v>
      </c>
      <c r="D66" s="68"/>
      <c r="E66" s="59">
        <f>SUM(E61:E65)</f>
        <v>67612004212</v>
      </c>
      <c r="F66" s="60"/>
      <c r="G66" s="244">
        <f>SUM(G61:G65)</f>
        <v>88744733593</v>
      </c>
      <c r="H66" s="60"/>
      <c r="I66" s="59">
        <f>SUM(I61:I65)</f>
        <v>59494563537</v>
      </c>
    </row>
    <row r="67" spans="1:9" s="49" customFormat="1" ht="20.25" customHeight="1" x14ac:dyDescent="0.25">
      <c r="A67" s="48" t="s">
        <v>34</v>
      </c>
      <c r="B67" s="57"/>
      <c r="C67" s="244">
        <f>C66+C58</f>
        <v>142140574901</v>
      </c>
      <c r="D67" s="68"/>
      <c r="E67" s="59">
        <f>E66+E58</f>
        <v>100960046721</v>
      </c>
      <c r="F67" s="68"/>
      <c r="G67" s="244">
        <f>G66+G58</f>
        <v>125158469331</v>
      </c>
      <c r="H67" s="68"/>
      <c r="I67" s="59">
        <f>I66+I58</f>
        <v>91640496342</v>
      </c>
    </row>
    <row r="68" spans="1:9" ht="20.25" customHeight="1" x14ac:dyDescent="0.25">
      <c r="A68" s="34"/>
      <c r="B68" s="78"/>
      <c r="C68" s="87"/>
      <c r="D68" s="233"/>
      <c r="E68" s="87"/>
      <c r="F68" s="233"/>
      <c r="G68" s="87"/>
      <c r="H68" s="233"/>
      <c r="I68" s="87"/>
    </row>
    <row r="69" spans="1:9" s="49" customFormat="1" ht="20.25" customHeight="1" x14ac:dyDescent="0.25">
      <c r="A69" s="71" t="s">
        <v>149</v>
      </c>
      <c r="B69" s="57"/>
      <c r="C69" s="58"/>
      <c r="D69" s="58"/>
      <c r="E69" s="58"/>
      <c r="F69" s="58"/>
      <c r="G69" s="58"/>
      <c r="H69" s="58"/>
      <c r="I69" s="58"/>
    </row>
    <row r="70" spans="1:9" s="49" customFormat="1" ht="20.25" customHeight="1" x14ac:dyDescent="0.25">
      <c r="A70" s="34" t="s">
        <v>2</v>
      </c>
      <c r="B70" s="57">
        <v>23</v>
      </c>
      <c r="C70" s="58"/>
      <c r="D70" s="56"/>
      <c r="E70" s="58"/>
      <c r="F70" s="56"/>
      <c r="G70" s="56"/>
      <c r="H70" s="56"/>
      <c r="I70" s="56"/>
    </row>
    <row r="71" spans="1:9" s="49" customFormat="1" ht="20.25" customHeight="1" thickBot="1" x14ac:dyDescent="0.3">
      <c r="A71" s="34" t="s">
        <v>43</v>
      </c>
      <c r="B71" s="57"/>
      <c r="C71" s="72">
        <v>20400278730</v>
      </c>
      <c r="D71" s="56"/>
      <c r="E71" s="72">
        <v>20400278730</v>
      </c>
      <c r="F71" s="56"/>
      <c r="G71" s="72">
        <v>20400278730</v>
      </c>
      <c r="H71" s="56"/>
      <c r="I71" s="72">
        <v>20400278730</v>
      </c>
    </row>
    <row r="72" spans="1:9" s="49" customFormat="1" ht="20.25" customHeight="1" thickTop="1" x14ac:dyDescent="0.25">
      <c r="A72" s="34" t="s">
        <v>160</v>
      </c>
      <c r="B72" s="57"/>
      <c r="C72" s="73">
        <v>20400278730</v>
      </c>
      <c r="D72" s="56"/>
      <c r="E72" s="73">
        <v>20400278730</v>
      </c>
      <c r="F72" s="56"/>
      <c r="G72" s="73">
        <v>20400278730</v>
      </c>
      <c r="H72" s="56"/>
      <c r="I72" s="73">
        <v>20400278730</v>
      </c>
    </row>
    <row r="73" spans="1:9" s="49" customFormat="1" ht="20.25" customHeight="1" x14ac:dyDescent="0.25">
      <c r="A73" s="34" t="s">
        <v>133</v>
      </c>
      <c r="B73" s="57"/>
      <c r="C73" s="58"/>
      <c r="D73" s="56"/>
      <c r="E73" s="58"/>
      <c r="F73" s="56"/>
      <c r="G73" s="58"/>
      <c r="H73" s="56"/>
      <c r="I73" s="58"/>
    </row>
    <row r="74" spans="1:9" s="49" customFormat="1" ht="20.25" customHeight="1" x14ac:dyDescent="0.25">
      <c r="A74" s="34" t="s">
        <v>134</v>
      </c>
      <c r="B74" s="57">
        <v>24</v>
      </c>
      <c r="C74" s="56">
        <v>2456261491</v>
      </c>
      <c r="D74" s="56"/>
      <c r="E74" s="56">
        <v>2456261491</v>
      </c>
      <c r="F74" s="56"/>
      <c r="G74" s="56">
        <v>2456261491</v>
      </c>
      <c r="H74" s="56"/>
      <c r="I74" s="56">
        <v>2456261491</v>
      </c>
    </row>
    <row r="75" spans="1:9" s="49" customFormat="1" ht="20.25" customHeight="1" x14ac:dyDescent="0.25">
      <c r="A75" s="34" t="s">
        <v>135</v>
      </c>
      <c r="B75" s="57"/>
      <c r="C75" s="56">
        <v>303596612</v>
      </c>
      <c r="D75" s="56"/>
      <c r="E75" s="56">
        <v>203040571</v>
      </c>
      <c r="F75" s="56"/>
      <c r="G75" s="61" t="s">
        <v>52</v>
      </c>
      <c r="H75" s="56"/>
      <c r="I75" s="61" t="s">
        <v>52</v>
      </c>
    </row>
    <row r="76" spans="1:9" s="49" customFormat="1" ht="20.25" customHeight="1" x14ac:dyDescent="0.25">
      <c r="A76" s="34" t="s">
        <v>5</v>
      </c>
      <c r="B76" s="57"/>
      <c r="C76" s="56"/>
      <c r="D76" s="56"/>
      <c r="E76" s="56"/>
      <c r="F76" s="56"/>
      <c r="G76" s="56"/>
      <c r="H76" s="56"/>
      <c r="I76" s="56"/>
    </row>
    <row r="77" spans="1:9" s="49" customFormat="1" ht="20.25" customHeight="1" x14ac:dyDescent="0.25">
      <c r="A77" s="34" t="s">
        <v>20</v>
      </c>
      <c r="B77" s="57"/>
      <c r="C77" s="56"/>
      <c r="D77" s="56"/>
      <c r="E77" s="56"/>
      <c r="F77" s="56"/>
      <c r="G77" s="56"/>
      <c r="H77" s="56"/>
      <c r="I77" s="56"/>
    </row>
    <row r="78" spans="1:9" s="49" customFormat="1" ht="20.25" customHeight="1" x14ac:dyDescent="0.25">
      <c r="A78" s="34" t="s">
        <v>42</v>
      </c>
      <c r="B78" s="57">
        <v>24</v>
      </c>
      <c r="C78" s="61">
        <v>2040027873</v>
      </c>
      <c r="D78" s="56"/>
      <c r="E78" s="56">
        <v>2040027873</v>
      </c>
      <c r="F78" s="56"/>
      <c r="G78" s="61">
        <v>2040027873</v>
      </c>
      <c r="H78" s="56"/>
      <c r="I78" s="56">
        <v>2040027873</v>
      </c>
    </row>
    <row r="79" spans="1:9" s="49" customFormat="1" ht="20.25" customHeight="1" x14ac:dyDescent="0.25">
      <c r="A79" s="34" t="s">
        <v>150</v>
      </c>
      <c r="B79" s="57"/>
      <c r="C79" s="61">
        <v>244500000</v>
      </c>
      <c r="D79" s="56"/>
      <c r="E79" s="56">
        <v>244500000</v>
      </c>
      <c r="F79" s="56"/>
      <c r="G79" s="61">
        <v>244500000</v>
      </c>
      <c r="H79" s="56"/>
      <c r="I79" s="56">
        <v>244500000</v>
      </c>
    </row>
    <row r="80" spans="1:9" s="49" customFormat="1" ht="20.25" customHeight="1" x14ac:dyDescent="0.25">
      <c r="A80" s="34" t="s">
        <v>21</v>
      </c>
      <c r="B80" s="57"/>
      <c r="C80" s="76">
        <v>96400250174</v>
      </c>
      <c r="D80" s="64"/>
      <c r="E80" s="64">
        <v>96975466730</v>
      </c>
      <c r="F80" s="64"/>
      <c r="G80" s="76">
        <v>73487768327</v>
      </c>
      <c r="H80" s="64"/>
      <c r="I80" s="64">
        <v>75955969926</v>
      </c>
    </row>
    <row r="81" spans="1:9" s="49" customFormat="1" ht="20.25" customHeight="1" x14ac:dyDescent="0.25">
      <c r="A81" s="34" t="s">
        <v>136</v>
      </c>
      <c r="B81" s="57"/>
      <c r="C81" s="82">
        <v>-132892315</v>
      </c>
      <c r="D81" s="64"/>
      <c r="E81" s="74">
        <v>-96098367</v>
      </c>
      <c r="F81" s="64"/>
      <c r="G81" s="82">
        <v>57762737</v>
      </c>
      <c r="H81" s="64"/>
      <c r="I81" s="74">
        <v>68909822</v>
      </c>
    </row>
    <row r="82" spans="1:9" s="49" customFormat="1" ht="20.25" customHeight="1" x14ac:dyDescent="0.25">
      <c r="A82" s="48" t="s">
        <v>137</v>
      </c>
      <c r="B82" s="57"/>
      <c r="C82" s="76"/>
      <c r="D82" s="62"/>
      <c r="E82" s="76"/>
      <c r="F82" s="62"/>
      <c r="G82" s="76"/>
      <c r="H82" s="62"/>
      <c r="I82" s="76"/>
    </row>
    <row r="83" spans="1:9" s="49" customFormat="1" ht="20.25" customHeight="1" x14ac:dyDescent="0.25">
      <c r="A83" s="48" t="s">
        <v>188</v>
      </c>
      <c r="B83" s="57"/>
      <c r="C83" s="60">
        <f>SUM(C72:C81)</f>
        <v>121712022565</v>
      </c>
      <c r="D83" s="60"/>
      <c r="E83" s="60">
        <f>SUM(E72:E81)</f>
        <v>122223477028</v>
      </c>
      <c r="F83" s="60"/>
      <c r="G83" s="60">
        <f>SUM(G72:G81)</f>
        <v>98686599158</v>
      </c>
      <c r="H83" s="68"/>
      <c r="I83" s="60">
        <f>SUM(I72:I81)</f>
        <v>101165947842</v>
      </c>
    </row>
    <row r="84" spans="1:9" s="49" customFormat="1" ht="20.25" customHeight="1" x14ac:dyDescent="0.25">
      <c r="A84" s="34" t="s">
        <v>77</v>
      </c>
      <c r="B84" s="57">
        <v>12</v>
      </c>
      <c r="C84" s="56">
        <v>4760356010</v>
      </c>
      <c r="D84" s="56"/>
      <c r="E84" s="56">
        <v>4924769107</v>
      </c>
      <c r="F84" s="56"/>
      <c r="G84" s="61" t="s">
        <v>52</v>
      </c>
      <c r="H84" s="64"/>
      <c r="I84" s="61" t="s">
        <v>52</v>
      </c>
    </row>
    <row r="85" spans="1:9" s="49" customFormat="1" ht="20.25" customHeight="1" x14ac:dyDescent="0.25">
      <c r="A85" s="48" t="s">
        <v>151</v>
      </c>
      <c r="B85" s="57"/>
      <c r="C85" s="59">
        <f>SUM(C83:C84)</f>
        <v>126472378575</v>
      </c>
      <c r="D85" s="68"/>
      <c r="E85" s="59">
        <f>SUM(E83:E84)</f>
        <v>127148246135</v>
      </c>
      <c r="F85" s="68"/>
      <c r="G85" s="59">
        <f>SUM(G83:G84)</f>
        <v>98686599158</v>
      </c>
      <c r="H85" s="68"/>
      <c r="I85" s="59">
        <f>SUM(I83:I84)</f>
        <v>101165947842</v>
      </c>
    </row>
    <row r="86" spans="1:9" s="49" customFormat="1" ht="20.25" customHeight="1" x14ac:dyDescent="0.25">
      <c r="A86" s="48"/>
      <c r="B86" s="57"/>
      <c r="C86" s="58"/>
      <c r="D86" s="81"/>
      <c r="E86" s="58"/>
      <c r="F86" s="56"/>
      <c r="G86" s="58"/>
      <c r="H86" s="64"/>
      <c r="I86" s="58"/>
    </row>
    <row r="87" spans="1:9" s="49" customFormat="1" ht="20.25" customHeight="1" thickBot="1" x14ac:dyDescent="0.3">
      <c r="A87" s="22" t="s">
        <v>152</v>
      </c>
      <c r="B87" s="57"/>
      <c r="C87" s="67">
        <f>C67+C85</f>
        <v>268612953476</v>
      </c>
      <c r="D87" s="68"/>
      <c r="E87" s="67">
        <f>E67+E85</f>
        <v>228108292856</v>
      </c>
      <c r="F87" s="60"/>
      <c r="G87" s="67">
        <f>G67+G85</f>
        <v>223845068489</v>
      </c>
      <c r="H87" s="68"/>
      <c r="I87" s="67">
        <f>I67+I85</f>
        <v>192806444184</v>
      </c>
    </row>
    <row r="88" spans="1:9" ht="20.25" customHeight="1" thickTop="1" x14ac:dyDescent="0.5">
      <c r="A88" s="1"/>
      <c r="B88" s="25"/>
      <c r="D88" s="30"/>
      <c r="F88" s="30"/>
      <c r="G88" s="30"/>
      <c r="H88" s="30"/>
      <c r="I88" s="30"/>
    </row>
    <row r="89" spans="1:9" ht="20.25" customHeight="1" x14ac:dyDescent="0.5">
      <c r="D89" s="10"/>
      <c r="F89" s="10"/>
      <c r="G89" s="6"/>
      <c r="H89" s="10"/>
      <c r="I89" s="6"/>
    </row>
    <row r="90" spans="1:9" ht="20.25" customHeight="1" x14ac:dyDescent="0.5">
      <c r="D90" s="10"/>
      <c r="F90" s="10"/>
      <c r="G90" s="6"/>
      <c r="H90" s="10"/>
      <c r="I90" s="6"/>
    </row>
    <row r="91" spans="1:9" ht="20.25" customHeight="1" x14ac:dyDescent="0.5">
      <c r="D91" s="10"/>
      <c r="F91" s="10"/>
      <c r="G91" s="6"/>
      <c r="H91" s="10"/>
      <c r="I91" s="6"/>
    </row>
    <row r="92" spans="1:9" ht="20.25" customHeight="1" x14ac:dyDescent="0.5">
      <c r="D92" s="10"/>
      <c r="F92" s="10"/>
      <c r="G92" s="6"/>
      <c r="H92" s="10"/>
      <c r="I92" s="6"/>
    </row>
    <row r="93" spans="1:9" ht="20.25" customHeight="1" x14ac:dyDescent="0.5">
      <c r="D93" s="10"/>
      <c r="F93" s="10"/>
      <c r="G93" s="6"/>
      <c r="H93" s="10"/>
      <c r="I93" s="6"/>
    </row>
    <row r="94" spans="1:9" ht="20.25" customHeight="1" x14ac:dyDescent="0.5">
      <c r="D94" s="10"/>
      <c r="F94" s="10"/>
      <c r="G94" s="6"/>
      <c r="H94" s="10"/>
      <c r="I94" s="6"/>
    </row>
    <row r="95" spans="1:9" ht="20.25" customHeight="1" x14ac:dyDescent="0.5">
      <c r="D95" s="10"/>
      <c r="F95" s="10"/>
      <c r="G95" s="6"/>
      <c r="H95" s="10"/>
      <c r="I95" s="6"/>
    </row>
  </sheetData>
  <mergeCells count="14">
    <mergeCell ref="C4:E4"/>
    <mergeCell ref="C5:E5"/>
    <mergeCell ref="C42:E42"/>
    <mergeCell ref="C43:E43"/>
    <mergeCell ref="C46:I46"/>
    <mergeCell ref="C8:I8"/>
    <mergeCell ref="G42:I42"/>
    <mergeCell ref="G43:I43"/>
    <mergeCell ref="G44:I44"/>
    <mergeCell ref="G4:I4"/>
    <mergeCell ref="G5:I5"/>
    <mergeCell ref="G6:I6"/>
    <mergeCell ref="C6:E6"/>
    <mergeCell ref="C44:E44"/>
  </mergeCells>
  <pageMargins left="0.70866141732283505" right="0.4" top="0.47244094488188998" bottom="0.511811023622047" header="0.511811023622047" footer="0.511811023622047"/>
  <pageSetup paperSize="9" scale="70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8" max="8" man="1"/>
  </rowBreaks>
  <ignoredErrors>
    <ignoredError sqref="C83 G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view="pageBreakPreview" topLeftCell="A46" zoomScale="90" zoomScaleNormal="100" zoomScaleSheetLayoutView="90" workbookViewId="0">
      <selection activeCell="A88" sqref="A88:XFD1048576"/>
    </sheetView>
  </sheetViews>
  <sheetFormatPr defaultColWidth="9.140625" defaultRowHeight="20.25" customHeight="1" x14ac:dyDescent="0.5"/>
  <cols>
    <col min="1" max="1" width="45.85546875" style="3" customWidth="1"/>
    <col min="2" max="2" width="9.7109375" style="2" bestFit="1" customWidth="1"/>
    <col min="3" max="3" width="19" style="30" bestFit="1" customWidth="1"/>
    <col min="4" max="4" width="1.28515625" style="2" customWidth="1"/>
    <col min="5" max="5" width="19" style="30" bestFit="1" customWidth="1"/>
    <col min="6" max="6" width="1.28515625" style="2" customWidth="1"/>
    <col min="7" max="7" width="18.5703125" style="8" customWidth="1"/>
    <col min="8" max="8" width="1.140625" style="2" customWidth="1"/>
    <col min="9" max="9" width="18.7109375" style="8" customWidth="1"/>
    <col min="10" max="16384" width="9.140625" style="2"/>
  </cols>
  <sheetData>
    <row r="1" spans="1:9" s="41" customFormat="1" ht="20.25" customHeight="1" x14ac:dyDescent="0.5">
      <c r="A1" s="28" t="s">
        <v>7</v>
      </c>
      <c r="B1" s="45"/>
      <c r="C1" s="30"/>
      <c r="E1" s="30"/>
      <c r="F1" s="46"/>
      <c r="G1" s="46"/>
      <c r="H1" s="46"/>
      <c r="I1" s="46"/>
    </row>
    <row r="2" spans="1:9" s="21" customFormat="1" ht="20.25" customHeight="1" x14ac:dyDescent="0.45">
      <c r="A2" s="19" t="s">
        <v>114</v>
      </c>
      <c r="B2" s="47"/>
      <c r="C2" s="43"/>
      <c r="E2" s="43"/>
      <c r="G2" s="44"/>
      <c r="I2" s="44"/>
    </row>
    <row r="3" spans="1:9" s="49" customFormat="1" ht="20.25" customHeight="1" x14ac:dyDescent="0.4">
      <c r="A3" s="34"/>
      <c r="C3" s="50"/>
      <c r="E3" s="50"/>
      <c r="G3" s="51"/>
      <c r="I3" s="51"/>
    </row>
    <row r="4" spans="1:9" s="49" customFormat="1" ht="20.25" customHeight="1" x14ac:dyDescent="0.25">
      <c r="A4" s="34"/>
      <c r="C4" s="285" t="s">
        <v>3</v>
      </c>
      <c r="D4" s="285"/>
      <c r="E4" s="285"/>
      <c r="G4" s="288" t="s">
        <v>39</v>
      </c>
      <c r="H4" s="288"/>
      <c r="I4" s="288"/>
    </row>
    <row r="5" spans="1:9" s="49" customFormat="1" ht="20.25" customHeight="1" x14ac:dyDescent="0.25">
      <c r="A5" s="48"/>
      <c r="B5" s="230"/>
      <c r="C5" s="286" t="s">
        <v>38</v>
      </c>
      <c r="D5" s="286"/>
      <c r="E5" s="286"/>
      <c r="F5" s="227"/>
      <c r="G5" s="286" t="s">
        <v>38</v>
      </c>
      <c r="H5" s="286"/>
      <c r="I5" s="286"/>
    </row>
    <row r="6" spans="1:9" s="49" customFormat="1" ht="20.25" customHeight="1" x14ac:dyDescent="0.25">
      <c r="A6" s="48"/>
      <c r="B6" s="230"/>
      <c r="C6" s="292" t="s">
        <v>95</v>
      </c>
      <c r="D6" s="292"/>
      <c r="E6" s="292"/>
      <c r="F6" s="227"/>
      <c r="G6" s="292" t="s">
        <v>94</v>
      </c>
      <c r="H6" s="292"/>
      <c r="I6" s="292"/>
    </row>
    <row r="7" spans="1:9" s="49" customFormat="1" ht="20.25" customHeight="1" x14ac:dyDescent="0.25">
      <c r="A7" s="48"/>
      <c r="B7" s="230"/>
      <c r="C7" s="289" t="s">
        <v>93</v>
      </c>
      <c r="D7" s="289"/>
      <c r="E7" s="289"/>
      <c r="F7" s="227"/>
      <c r="G7" s="289" t="s">
        <v>93</v>
      </c>
      <c r="H7" s="289"/>
      <c r="I7" s="289"/>
    </row>
    <row r="8" spans="1:9" s="49" customFormat="1" ht="20.25" customHeight="1" x14ac:dyDescent="0.25">
      <c r="A8" s="48"/>
      <c r="B8" s="228" t="s">
        <v>32</v>
      </c>
      <c r="C8" s="54">
        <v>2018</v>
      </c>
      <c r="D8" s="230"/>
      <c r="E8" s="54">
        <v>2017</v>
      </c>
      <c r="F8" s="230"/>
      <c r="G8" s="54">
        <v>2018</v>
      </c>
      <c r="H8" s="230"/>
      <c r="I8" s="54">
        <v>2017</v>
      </c>
    </row>
    <row r="9" spans="1:9" s="49" customFormat="1" ht="20.25" customHeight="1" x14ac:dyDescent="0.25">
      <c r="A9" s="48"/>
      <c r="B9" s="53"/>
      <c r="C9" s="287" t="s">
        <v>51</v>
      </c>
      <c r="D9" s="287"/>
      <c r="E9" s="287"/>
      <c r="F9" s="287"/>
      <c r="G9" s="287"/>
      <c r="H9" s="287"/>
      <c r="I9" s="287"/>
    </row>
    <row r="10" spans="1:9" s="52" customFormat="1" ht="20.25" customHeight="1" x14ac:dyDescent="0.25">
      <c r="A10" s="70" t="s">
        <v>189</v>
      </c>
      <c r="B10" s="231" t="s">
        <v>221</v>
      </c>
      <c r="C10" s="157">
        <v>389343525761</v>
      </c>
      <c r="D10" s="77"/>
      <c r="E10" s="77">
        <v>337387694059</v>
      </c>
      <c r="F10" s="81"/>
      <c r="G10" s="157">
        <v>405130578690</v>
      </c>
      <c r="H10" s="61"/>
      <c r="I10" s="76">
        <v>349828812257</v>
      </c>
    </row>
    <row r="11" spans="1:9" s="52" customFormat="1" ht="20.25" customHeight="1" x14ac:dyDescent="0.25">
      <c r="A11" s="70" t="s">
        <v>161</v>
      </c>
      <c r="B11" s="231" t="s">
        <v>216</v>
      </c>
      <c r="C11" s="160">
        <v>-373127967756</v>
      </c>
      <c r="D11" s="77"/>
      <c r="E11" s="82">
        <v>-305385582808</v>
      </c>
      <c r="F11" s="77"/>
      <c r="G11" s="160">
        <v>-398208441819</v>
      </c>
      <c r="H11" s="61"/>
      <c r="I11" s="160">
        <v>-328442071503</v>
      </c>
    </row>
    <row r="12" spans="1:9" s="52" customFormat="1" ht="20.25" customHeight="1" x14ac:dyDescent="0.25">
      <c r="A12" s="90" t="s">
        <v>124</v>
      </c>
      <c r="B12" s="231"/>
      <c r="C12" s="65">
        <f>SUM(C10:C11)</f>
        <v>16215558005</v>
      </c>
      <c r="D12" s="77"/>
      <c r="E12" s="65">
        <f>SUM(E10:E11)</f>
        <v>32002111251</v>
      </c>
      <c r="F12" s="77"/>
      <c r="G12" s="65">
        <f>SUM(G10:G11)</f>
        <v>6922136871</v>
      </c>
      <c r="H12" s="61"/>
      <c r="I12" s="65">
        <f>SUM(I10:I11)</f>
        <v>21386740754</v>
      </c>
    </row>
    <row r="13" spans="1:9" s="52" customFormat="1" ht="20.25" customHeight="1" x14ac:dyDescent="0.25">
      <c r="A13" s="70"/>
      <c r="B13" s="231"/>
      <c r="C13" s="83"/>
      <c r="D13" s="58"/>
      <c r="E13" s="83"/>
      <c r="F13" s="77"/>
      <c r="G13" s="58"/>
      <c r="H13" s="58"/>
      <c r="I13" s="58"/>
    </row>
    <row r="14" spans="1:9" s="52" customFormat="1" ht="20.25" customHeight="1" x14ac:dyDescent="0.25">
      <c r="A14" s="70" t="s">
        <v>47</v>
      </c>
      <c r="B14" s="231">
        <v>5</v>
      </c>
      <c r="C14" s="61">
        <v>157371998</v>
      </c>
      <c r="D14" s="77"/>
      <c r="E14" s="61">
        <v>157889657</v>
      </c>
      <c r="F14" s="77"/>
      <c r="G14" s="76">
        <v>4257840783</v>
      </c>
      <c r="H14" s="61"/>
      <c r="I14" s="76">
        <v>11125418007</v>
      </c>
    </row>
    <row r="15" spans="1:9" s="52" customFormat="1" ht="20.25" customHeight="1" x14ac:dyDescent="0.25">
      <c r="A15" s="70" t="s">
        <v>179</v>
      </c>
      <c r="B15" s="231"/>
      <c r="C15" s="61">
        <v>-820524349</v>
      </c>
      <c r="D15" s="77"/>
      <c r="E15" s="61">
        <v>-133218287</v>
      </c>
      <c r="F15" s="77"/>
      <c r="G15" s="61">
        <v>-236862872</v>
      </c>
      <c r="H15" s="76"/>
      <c r="I15" s="61">
        <v>-127593664</v>
      </c>
    </row>
    <row r="16" spans="1:9" s="52" customFormat="1" ht="20.25" customHeight="1" x14ac:dyDescent="0.25">
      <c r="A16" s="70" t="s">
        <v>162</v>
      </c>
      <c r="B16" s="86"/>
      <c r="C16" s="61">
        <v>626683439</v>
      </c>
      <c r="D16" s="77"/>
      <c r="E16" s="61">
        <v>3181552556</v>
      </c>
      <c r="F16" s="152"/>
      <c r="G16" s="79">
        <v>430095814</v>
      </c>
      <c r="H16" s="76"/>
      <c r="I16" s="79">
        <v>2881989819</v>
      </c>
    </row>
    <row r="17" spans="1:9" s="52" customFormat="1" ht="20.25" customHeight="1" x14ac:dyDescent="0.25">
      <c r="A17" s="70" t="s">
        <v>4</v>
      </c>
      <c r="B17" s="231" t="s">
        <v>222</v>
      </c>
      <c r="C17" s="77">
        <v>1718921457</v>
      </c>
      <c r="D17" s="77"/>
      <c r="E17" s="77">
        <v>1190071115</v>
      </c>
      <c r="F17" s="81"/>
      <c r="G17" s="77">
        <v>3704131833</v>
      </c>
      <c r="H17" s="76"/>
      <c r="I17" s="77">
        <v>3271699114</v>
      </c>
    </row>
    <row r="18" spans="1:9" s="52" customFormat="1" ht="20.25" customHeight="1" x14ac:dyDescent="0.25">
      <c r="A18" s="70" t="s">
        <v>61</v>
      </c>
      <c r="B18" s="231">
        <v>5</v>
      </c>
      <c r="C18" s="76">
        <v>-423970790</v>
      </c>
      <c r="D18" s="77"/>
      <c r="E18" s="76">
        <v>-491804822</v>
      </c>
      <c r="F18" s="81"/>
      <c r="G18" s="76">
        <v>-72892487</v>
      </c>
      <c r="H18" s="76"/>
      <c r="I18" s="76">
        <v>-188744447</v>
      </c>
    </row>
    <row r="19" spans="1:9" s="52" customFormat="1" ht="20.25" customHeight="1" x14ac:dyDescent="0.25">
      <c r="A19" s="70" t="s">
        <v>62</v>
      </c>
      <c r="B19" s="231" t="s">
        <v>223</v>
      </c>
      <c r="C19" s="76">
        <v>-2357752867</v>
      </c>
      <c r="D19" s="77"/>
      <c r="E19" s="76">
        <v>-2969440802</v>
      </c>
      <c r="F19" s="81"/>
      <c r="G19" s="76">
        <v>-2435738911</v>
      </c>
      <c r="H19" s="76"/>
      <c r="I19" s="76">
        <v>-2493162306</v>
      </c>
    </row>
    <row r="20" spans="1:9" s="52" customFormat="1" ht="20.25" customHeight="1" x14ac:dyDescent="0.25">
      <c r="A20" s="70" t="s">
        <v>163</v>
      </c>
      <c r="B20" s="231"/>
      <c r="C20" s="83"/>
      <c r="D20" s="58"/>
      <c r="E20" s="83"/>
      <c r="F20" s="77"/>
      <c r="G20" s="58"/>
      <c r="H20" s="58"/>
      <c r="I20" s="58"/>
    </row>
    <row r="21" spans="1:9" s="52" customFormat="1" ht="20.25" customHeight="1" x14ac:dyDescent="0.25">
      <c r="A21" s="70" t="s">
        <v>164</v>
      </c>
      <c r="B21" s="231">
        <v>13</v>
      </c>
      <c r="C21" s="82">
        <v>1192891937</v>
      </c>
      <c r="D21" s="77"/>
      <c r="E21" s="82">
        <v>1196663512</v>
      </c>
      <c r="F21" s="77"/>
      <c r="G21" s="82" t="s">
        <v>52</v>
      </c>
      <c r="H21" s="79"/>
      <c r="I21" s="82" t="s">
        <v>52</v>
      </c>
    </row>
    <row r="22" spans="1:9" s="52" customFormat="1" ht="20.25" customHeight="1" x14ac:dyDescent="0.25">
      <c r="A22" s="90" t="s">
        <v>125</v>
      </c>
      <c r="B22" s="231"/>
      <c r="C22" s="77"/>
      <c r="D22" s="77"/>
      <c r="E22" s="77"/>
      <c r="F22" s="77"/>
      <c r="G22" s="77"/>
      <c r="H22" s="79"/>
      <c r="I22" s="77"/>
    </row>
    <row r="23" spans="1:9" s="52" customFormat="1" ht="20.25" customHeight="1" x14ac:dyDescent="0.25">
      <c r="A23" s="90" t="s">
        <v>106</v>
      </c>
      <c r="B23" s="231"/>
      <c r="C23" s="65">
        <f>C14+C12+C15+C16+C17+C18+C19+C21</f>
        <v>16309178830</v>
      </c>
      <c r="D23" s="65"/>
      <c r="E23" s="65">
        <f>E14+E12+E15+E16+E17+E18+E19+E21</f>
        <v>34133824180</v>
      </c>
      <c r="F23" s="77"/>
      <c r="G23" s="65">
        <f>G12+G14+G15+G16+G17+G18+G19</f>
        <v>12568711031</v>
      </c>
      <c r="H23" s="144"/>
      <c r="I23" s="65">
        <f>I12+I14+I15+I16+I17+I18+I19</f>
        <v>35856347277</v>
      </c>
    </row>
    <row r="24" spans="1:9" s="52" customFormat="1" ht="20.25" customHeight="1" x14ac:dyDescent="0.25">
      <c r="A24" s="70" t="s">
        <v>63</v>
      </c>
      <c r="B24" s="231" t="s">
        <v>224</v>
      </c>
      <c r="C24" s="77">
        <v>-3510847618</v>
      </c>
      <c r="D24" s="77"/>
      <c r="E24" s="77">
        <v>-3285063447</v>
      </c>
      <c r="F24" s="152"/>
      <c r="G24" s="77">
        <v>-2942417762</v>
      </c>
      <c r="H24" s="77"/>
      <c r="I24" s="77">
        <v>-2863593581</v>
      </c>
    </row>
    <row r="25" spans="1:9" s="52" customFormat="1" ht="20.25" customHeight="1" x14ac:dyDescent="0.25">
      <c r="A25" s="70" t="s">
        <v>211</v>
      </c>
      <c r="B25" s="258" t="s">
        <v>233</v>
      </c>
      <c r="C25" s="82">
        <v>-431099841</v>
      </c>
      <c r="D25" s="77"/>
      <c r="E25" s="82" t="s">
        <v>52</v>
      </c>
      <c r="F25" s="152"/>
      <c r="G25" s="82">
        <v>-431099841</v>
      </c>
      <c r="H25" s="77"/>
      <c r="I25" s="82" t="s">
        <v>52</v>
      </c>
    </row>
    <row r="26" spans="1:9" s="52" customFormat="1" ht="20.25" customHeight="1" x14ac:dyDescent="0.25">
      <c r="A26" s="90" t="s">
        <v>126</v>
      </c>
      <c r="B26" s="231"/>
      <c r="C26" s="65">
        <f>SUM(C23:C25)</f>
        <v>12367231371</v>
      </c>
      <c r="D26" s="65"/>
      <c r="E26" s="65">
        <f>SUM(E23:E25)</f>
        <v>30848760733</v>
      </c>
      <c r="F26" s="81"/>
      <c r="G26" s="65">
        <f>SUM(G23:G25)</f>
        <v>9195193428</v>
      </c>
      <c r="H26" s="144"/>
      <c r="I26" s="65">
        <f>SUM(I23:I25)</f>
        <v>32992753696</v>
      </c>
    </row>
    <row r="27" spans="1:9" s="52" customFormat="1" ht="20.25" customHeight="1" x14ac:dyDescent="0.25">
      <c r="A27" s="70" t="s">
        <v>123</v>
      </c>
      <c r="B27" s="231">
        <v>31</v>
      </c>
      <c r="C27" s="82">
        <v>-1982789060</v>
      </c>
      <c r="D27" s="77"/>
      <c r="E27" s="82">
        <v>-5529487003</v>
      </c>
      <c r="F27" s="81"/>
      <c r="G27" s="82">
        <v>-954711119</v>
      </c>
      <c r="H27" s="77"/>
      <c r="I27" s="82">
        <v>-4253115118</v>
      </c>
    </row>
    <row r="28" spans="1:9" s="52" customFormat="1" ht="20.25" customHeight="1" thickBot="1" x14ac:dyDescent="0.3">
      <c r="A28" s="92" t="s">
        <v>165</v>
      </c>
      <c r="B28" s="231"/>
      <c r="C28" s="84">
        <f>SUM(C26:C27)</f>
        <v>10384442311</v>
      </c>
      <c r="D28" s="80"/>
      <c r="E28" s="84">
        <f>SUM(E26:E27)</f>
        <v>25319273730</v>
      </c>
      <c r="F28" s="81"/>
      <c r="G28" s="84">
        <f>SUM(G26:G27)</f>
        <v>8240482309</v>
      </c>
      <c r="H28" s="85"/>
      <c r="I28" s="84">
        <f>SUM(I26:I27)</f>
        <v>28739638578</v>
      </c>
    </row>
    <row r="29" spans="1:9" s="52" customFormat="1" ht="20.25" customHeight="1" thickTop="1" x14ac:dyDescent="0.25">
      <c r="A29" s="70"/>
      <c r="B29" s="231"/>
      <c r="C29" s="161"/>
      <c r="D29" s="80"/>
      <c r="E29" s="161"/>
      <c r="F29" s="81"/>
      <c r="G29" s="85"/>
      <c r="H29" s="85"/>
      <c r="I29" s="85"/>
    </row>
    <row r="30" spans="1:9" s="52" customFormat="1" ht="20.25" customHeight="1" x14ac:dyDescent="0.25">
      <c r="A30" s="153" t="s">
        <v>249</v>
      </c>
      <c r="B30" s="231"/>
      <c r="C30" s="161"/>
      <c r="D30" s="80"/>
      <c r="E30" s="161"/>
      <c r="F30" s="81"/>
      <c r="G30" s="85"/>
      <c r="H30" s="85"/>
      <c r="I30" s="85"/>
    </row>
    <row r="31" spans="1:9" s="52" customFormat="1" ht="20.25" customHeight="1" x14ac:dyDescent="0.25">
      <c r="A31" s="70" t="s">
        <v>190</v>
      </c>
      <c r="B31" s="231"/>
      <c r="C31" s="77">
        <v>10149038048</v>
      </c>
      <c r="D31" s="58"/>
      <c r="E31" s="77">
        <v>24856198552</v>
      </c>
      <c r="F31" s="154"/>
      <c r="G31" s="77">
        <v>8240482309</v>
      </c>
      <c r="H31" s="63"/>
      <c r="I31" s="77">
        <v>28739638578</v>
      </c>
    </row>
    <row r="32" spans="1:9" s="52" customFormat="1" ht="20.25" customHeight="1" x14ac:dyDescent="0.25">
      <c r="A32" s="70" t="s">
        <v>107</v>
      </c>
      <c r="B32" s="231">
        <v>12</v>
      </c>
      <c r="C32" s="82">
        <v>235404263</v>
      </c>
      <c r="D32" s="77"/>
      <c r="E32" s="82">
        <v>463075178</v>
      </c>
      <c r="F32" s="77"/>
      <c r="G32" s="82" t="s">
        <v>52</v>
      </c>
      <c r="H32" s="63"/>
      <c r="I32" s="82" t="s">
        <v>52</v>
      </c>
    </row>
    <row r="33" spans="1:9" s="52" customFormat="1" ht="20.25" customHeight="1" thickBot="1" x14ac:dyDescent="0.3">
      <c r="A33" s="153" t="s">
        <v>165</v>
      </c>
      <c r="B33" s="155"/>
      <c r="C33" s="84">
        <f>C31+C32</f>
        <v>10384442311</v>
      </c>
      <c r="D33" s="83">
        <f>D31+D32</f>
        <v>0</v>
      </c>
      <c r="E33" s="84">
        <f>E31+E32</f>
        <v>25319273730</v>
      </c>
      <c r="F33" s="154"/>
      <c r="G33" s="84">
        <f>G31</f>
        <v>8240482309</v>
      </c>
      <c r="H33" s="83"/>
      <c r="I33" s="84">
        <f>I31</f>
        <v>28739638578</v>
      </c>
    </row>
    <row r="34" spans="1:9" s="52" customFormat="1" ht="20.25" customHeight="1" thickTop="1" x14ac:dyDescent="0.25">
      <c r="A34" s="70"/>
      <c r="B34" s="231"/>
      <c r="C34" s="161"/>
      <c r="D34" s="80"/>
      <c r="E34" s="161"/>
      <c r="F34" s="77"/>
      <c r="G34" s="85"/>
      <c r="H34" s="85"/>
      <c r="I34" s="85"/>
    </row>
    <row r="35" spans="1:9" s="52" customFormat="1" ht="20.100000000000001" customHeight="1" thickBot="1" x14ac:dyDescent="0.3">
      <c r="A35" s="153" t="s">
        <v>234</v>
      </c>
      <c r="B35" s="231">
        <v>33</v>
      </c>
      <c r="C35" s="162">
        <f>C31/2040027873</f>
        <v>4.9749506770587146</v>
      </c>
      <c r="D35" s="163"/>
      <c r="E35" s="162">
        <v>12.18</v>
      </c>
      <c r="F35" s="65"/>
      <c r="G35" s="162">
        <f>G31/2040027873</f>
        <v>4.0393969210243235</v>
      </c>
      <c r="H35" s="163"/>
      <c r="I35" s="162">
        <v>14.09</v>
      </c>
    </row>
    <row r="36" spans="1:9" s="49" customFormat="1" ht="20.25" customHeight="1" thickTop="1" x14ac:dyDescent="0.25">
      <c r="A36" s="70"/>
      <c r="B36" s="86"/>
      <c r="C36" s="77"/>
      <c r="D36" s="77"/>
      <c r="E36" s="77"/>
      <c r="F36" s="77"/>
      <c r="G36" s="77"/>
      <c r="H36" s="79"/>
      <c r="I36" s="77"/>
    </row>
    <row r="37" spans="1:9" s="41" customFormat="1" ht="20.25" customHeight="1" thickTop="1" x14ac:dyDescent="0.5">
      <c r="A37" s="28" t="s">
        <v>7</v>
      </c>
      <c r="B37" s="45"/>
      <c r="C37" s="30"/>
      <c r="E37" s="30"/>
      <c r="F37" s="46"/>
      <c r="G37" s="46"/>
      <c r="H37" s="46"/>
      <c r="I37" s="46"/>
    </row>
    <row r="38" spans="1:9" s="21" customFormat="1" ht="20.25" customHeight="1" x14ac:dyDescent="0.45">
      <c r="A38" s="19" t="s">
        <v>105</v>
      </c>
      <c r="B38" s="47"/>
      <c r="C38" s="43"/>
      <c r="E38" s="43"/>
      <c r="G38" s="44"/>
      <c r="I38" s="44"/>
    </row>
    <row r="39" spans="1:9" s="49" customFormat="1" ht="20.25" customHeight="1" x14ac:dyDescent="0.4">
      <c r="A39" s="34"/>
      <c r="C39" s="50"/>
      <c r="E39" s="50"/>
      <c r="G39" s="51"/>
      <c r="I39" s="51"/>
    </row>
    <row r="40" spans="1:9" s="49" customFormat="1" ht="20.25" customHeight="1" x14ac:dyDescent="0.25">
      <c r="A40" s="34"/>
      <c r="C40" s="285" t="s">
        <v>3</v>
      </c>
      <c r="D40" s="285"/>
      <c r="E40" s="285"/>
      <c r="G40" s="288" t="s">
        <v>39</v>
      </c>
      <c r="H40" s="288"/>
      <c r="I40" s="288"/>
    </row>
    <row r="41" spans="1:9" s="49" customFormat="1" ht="20.25" customHeight="1" x14ac:dyDescent="0.25">
      <c r="A41" s="48"/>
      <c r="B41" s="230"/>
      <c r="C41" s="286" t="s">
        <v>38</v>
      </c>
      <c r="D41" s="286"/>
      <c r="E41" s="286"/>
      <c r="F41" s="227"/>
      <c r="G41" s="286" t="s">
        <v>38</v>
      </c>
      <c r="H41" s="286"/>
      <c r="I41" s="286"/>
    </row>
    <row r="42" spans="1:9" s="49" customFormat="1" ht="20.25" customHeight="1" x14ac:dyDescent="0.25">
      <c r="A42" s="48"/>
      <c r="B42" s="230"/>
      <c r="C42" s="292" t="s">
        <v>95</v>
      </c>
      <c r="D42" s="292"/>
      <c r="E42" s="292"/>
      <c r="F42" s="227"/>
      <c r="G42" s="292" t="s">
        <v>94</v>
      </c>
      <c r="H42" s="292"/>
      <c r="I42" s="292"/>
    </row>
    <row r="43" spans="1:9" s="49" customFormat="1" ht="20.25" customHeight="1" x14ac:dyDescent="0.25">
      <c r="A43" s="48"/>
      <c r="B43" s="230"/>
      <c r="C43" s="289" t="s">
        <v>93</v>
      </c>
      <c r="D43" s="289"/>
      <c r="E43" s="289"/>
      <c r="F43" s="227"/>
      <c r="G43" s="289" t="s">
        <v>93</v>
      </c>
      <c r="H43" s="289"/>
      <c r="I43" s="289"/>
    </row>
    <row r="44" spans="1:9" s="49" customFormat="1" ht="20.25" customHeight="1" x14ac:dyDescent="0.25">
      <c r="A44" s="48"/>
      <c r="B44" s="228" t="s">
        <v>32</v>
      </c>
      <c r="C44" s="54">
        <v>2018</v>
      </c>
      <c r="D44" s="230"/>
      <c r="E44" s="54">
        <v>2017</v>
      </c>
      <c r="F44" s="230"/>
      <c r="G44" s="54">
        <v>2018</v>
      </c>
      <c r="H44" s="230"/>
      <c r="I44" s="54">
        <v>2017</v>
      </c>
    </row>
    <row r="45" spans="1:9" s="49" customFormat="1" ht="20.25" customHeight="1" x14ac:dyDescent="0.25">
      <c r="A45" s="48"/>
      <c r="B45" s="53"/>
      <c r="C45" s="287" t="s">
        <v>51</v>
      </c>
      <c r="D45" s="287"/>
      <c r="E45" s="287"/>
      <c r="F45" s="287"/>
      <c r="G45" s="287"/>
      <c r="H45" s="287"/>
      <c r="I45" s="287"/>
    </row>
    <row r="46" spans="1:9" s="52" customFormat="1" ht="20.25" customHeight="1" x14ac:dyDescent="0.25">
      <c r="A46" s="75" t="s">
        <v>165</v>
      </c>
      <c r="B46" s="57"/>
      <c r="C46" s="65">
        <f>C33</f>
        <v>10384442311</v>
      </c>
      <c r="D46" s="91"/>
      <c r="E46" s="65">
        <f>E33</f>
        <v>25319273730</v>
      </c>
      <c r="F46" s="77"/>
      <c r="G46" s="65">
        <f>G33</f>
        <v>8240482309</v>
      </c>
      <c r="H46" s="77"/>
      <c r="I46" s="65">
        <f>I33</f>
        <v>28739638578</v>
      </c>
    </row>
    <row r="47" spans="1:9" s="52" customFormat="1" ht="20.25" customHeight="1" x14ac:dyDescent="0.25">
      <c r="A47" s="229" t="s">
        <v>92</v>
      </c>
      <c r="B47" s="57"/>
      <c r="C47" s="164"/>
      <c r="D47" s="91"/>
      <c r="E47" s="164"/>
      <c r="F47" s="77"/>
      <c r="G47" s="164"/>
      <c r="H47" s="91"/>
      <c r="I47" s="164"/>
    </row>
    <row r="48" spans="1:9" s="52" customFormat="1" ht="20.25" customHeight="1" x14ac:dyDescent="0.25">
      <c r="A48" s="234" t="s">
        <v>191</v>
      </c>
      <c r="B48" s="57"/>
      <c r="C48" s="164"/>
      <c r="D48" s="91"/>
      <c r="E48" s="164"/>
      <c r="F48" s="77"/>
      <c r="G48" s="164"/>
      <c r="H48" s="91"/>
      <c r="I48" s="164"/>
    </row>
    <row r="49" spans="1:9" s="52" customFormat="1" ht="20.25" customHeight="1" x14ac:dyDescent="0.25">
      <c r="A49" s="234" t="s">
        <v>192</v>
      </c>
      <c r="B49" s="57"/>
      <c r="C49" s="164"/>
      <c r="D49" s="91"/>
      <c r="E49" s="164"/>
      <c r="F49" s="77"/>
      <c r="G49" s="164"/>
      <c r="H49" s="91"/>
      <c r="I49" s="164"/>
    </row>
    <row r="50" spans="1:9" s="52" customFormat="1" ht="20.25" customHeight="1" x14ac:dyDescent="0.25">
      <c r="A50" s="49" t="s">
        <v>108</v>
      </c>
      <c r="B50" s="57"/>
      <c r="C50" s="49"/>
      <c r="D50" s="49"/>
      <c r="E50" s="49"/>
      <c r="F50" s="77"/>
      <c r="G50" s="49"/>
      <c r="H50" s="49"/>
      <c r="I50" s="49"/>
    </row>
    <row r="51" spans="1:9" s="52" customFormat="1" ht="20.25" customHeight="1" x14ac:dyDescent="0.25">
      <c r="A51" s="49" t="s">
        <v>109</v>
      </c>
      <c r="B51" s="57"/>
      <c r="C51" s="77">
        <v>-11147085</v>
      </c>
      <c r="D51" s="77"/>
      <c r="E51" s="77">
        <v>147378167</v>
      </c>
      <c r="F51" s="156"/>
      <c r="G51" s="77">
        <v>-11147085</v>
      </c>
      <c r="H51" s="77"/>
      <c r="I51" s="77">
        <v>147378167</v>
      </c>
    </row>
    <row r="52" spans="1:9" s="52" customFormat="1" ht="20.25" customHeight="1" x14ac:dyDescent="0.25">
      <c r="A52" s="49" t="s">
        <v>193</v>
      </c>
      <c r="B52" s="57"/>
      <c r="C52" s="77">
        <v>-30790007</v>
      </c>
      <c r="D52" s="77"/>
      <c r="E52" s="77">
        <v>-120752573</v>
      </c>
      <c r="F52" s="156"/>
      <c r="G52" s="174" t="s">
        <v>52</v>
      </c>
      <c r="H52" s="77"/>
      <c r="I52" s="174" t="s">
        <v>52</v>
      </c>
    </row>
    <row r="53" spans="1:9" s="52" customFormat="1" ht="20.25" customHeight="1" x14ac:dyDescent="0.25">
      <c r="A53" s="49" t="s">
        <v>194</v>
      </c>
      <c r="B53" s="57"/>
      <c r="C53" s="82">
        <v>5355995</v>
      </c>
      <c r="D53" s="77"/>
      <c r="E53" s="82">
        <v>-16205521</v>
      </c>
      <c r="F53" s="156"/>
      <c r="G53" s="173" t="s">
        <v>52</v>
      </c>
      <c r="H53" s="165"/>
      <c r="I53" s="173" t="s">
        <v>52</v>
      </c>
    </row>
    <row r="54" spans="1:9" s="52" customFormat="1" ht="20.25" customHeight="1" x14ac:dyDescent="0.25">
      <c r="A54" s="234" t="s">
        <v>195</v>
      </c>
      <c r="B54" s="57"/>
      <c r="G54" s="242"/>
      <c r="I54" s="242"/>
    </row>
    <row r="55" spans="1:9" s="52" customFormat="1" ht="20.25" customHeight="1" x14ac:dyDescent="0.25">
      <c r="A55" s="234" t="s">
        <v>192</v>
      </c>
      <c r="B55" s="57"/>
      <c r="C55" s="143">
        <f>SUM(C51:C53)</f>
        <v>-36581097</v>
      </c>
      <c r="D55" s="77"/>
      <c r="E55" s="143">
        <f>SUM(E51:E53)</f>
        <v>10420073</v>
      </c>
      <c r="F55" s="156"/>
      <c r="G55" s="143">
        <f>SUM(G51:G53)</f>
        <v>-11147085</v>
      </c>
      <c r="H55" s="77"/>
      <c r="I55" s="143">
        <f>SUM(I51:I53)</f>
        <v>147378167</v>
      </c>
    </row>
    <row r="56" spans="1:9" s="52" customFormat="1" ht="20.25" customHeight="1" x14ac:dyDescent="0.25">
      <c r="A56" s="234" t="s">
        <v>196</v>
      </c>
      <c r="B56" s="57"/>
      <c r="C56" s="249"/>
      <c r="D56" s="77"/>
      <c r="E56" s="65"/>
      <c r="F56" s="156"/>
      <c r="G56" s="65"/>
      <c r="H56" s="77"/>
      <c r="I56" s="65"/>
    </row>
    <row r="57" spans="1:9" s="52" customFormat="1" ht="20.25" customHeight="1" x14ac:dyDescent="0.25">
      <c r="A57" s="255" t="s">
        <v>197</v>
      </c>
      <c r="B57" s="57">
        <v>22</v>
      </c>
      <c r="C57" s="77">
        <v>-412747</v>
      </c>
      <c r="D57" s="77"/>
      <c r="E57" s="77">
        <v>-323414348</v>
      </c>
      <c r="F57" s="156"/>
      <c r="G57" s="174" t="s">
        <v>52</v>
      </c>
      <c r="H57" s="77"/>
      <c r="I57" s="77">
        <v>-291993637</v>
      </c>
    </row>
    <row r="58" spans="1:9" s="52" customFormat="1" ht="20.25" customHeight="1" x14ac:dyDescent="0.25">
      <c r="A58" s="49" t="s">
        <v>194</v>
      </c>
      <c r="B58" s="57"/>
      <c r="C58" s="173">
        <v>-17600081</v>
      </c>
      <c r="D58" s="77"/>
      <c r="E58" s="173" t="s">
        <v>52</v>
      </c>
      <c r="F58" s="156"/>
      <c r="G58" s="173" t="s">
        <v>52</v>
      </c>
      <c r="H58" s="165"/>
      <c r="I58" s="173" t="s">
        <v>52</v>
      </c>
    </row>
    <row r="59" spans="1:9" s="52" customFormat="1" ht="20.25" customHeight="1" thickBot="1" x14ac:dyDescent="0.3">
      <c r="A59" s="127" t="s">
        <v>198</v>
      </c>
      <c r="B59" s="57"/>
      <c r="C59" s="250">
        <f>SUM(C57:C58)</f>
        <v>-18012828</v>
      </c>
      <c r="D59" s="77"/>
      <c r="E59" s="250">
        <f>SUM(E57)</f>
        <v>-323414348</v>
      </c>
      <c r="F59" s="156"/>
      <c r="G59" s="268" t="s">
        <v>52</v>
      </c>
      <c r="H59" s="77"/>
      <c r="I59" s="250">
        <f>SUM(I57)</f>
        <v>-291993637</v>
      </c>
    </row>
    <row r="60" spans="1:9" s="52" customFormat="1" ht="20.25" customHeight="1" thickTop="1" x14ac:dyDescent="0.25">
      <c r="A60" s="229" t="s">
        <v>92</v>
      </c>
      <c r="B60" s="57"/>
      <c r="C60" s="165"/>
      <c r="D60" s="165"/>
      <c r="E60" s="165"/>
      <c r="F60" s="157"/>
      <c r="G60" s="165"/>
      <c r="H60" s="165"/>
      <c r="I60" s="165"/>
    </row>
    <row r="61" spans="1:9" s="52" customFormat="1" ht="20.25" customHeight="1" x14ac:dyDescent="0.25">
      <c r="A61" s="91" t="s">
        <v>166</v>
      </c>
      <c r="B61" s="57"/>
      <c r="C61" s="143">
        <f>C55+C59</f>
        <v>-54593925</v>
      </c>
      <c r="D61" s="65"/>
      <c r="E61" s="143">
        <f>E55+E59</f>
        <v>-312994275</v>
      </c>
      <c r="F61" s="157"/>
      <c r="G61" s="143">
        <f>G55</f>
        <v>-11147085</v>
      </c>
      <c r="H61" s="65"/>
      <c r="I61" s="143">
        <f>I55+I59</f>
        <v>-144615470</v>
      </c>
    </row>
    <row r="62" spans="1:9" s="92" customFormat="1" ht="20.25" customHeight="1" thickBot="1" x14ac:dyDescent="0.3">
      <c r="A62" s="91" t="s">
        <v>167</v>
      </c>
      <c r="B62" s="57"/>
      <c r="C62" s="84">
        <f>C61+C28</f>
        <v>10329848386</v>
      </c>
      <c r="E62" s="84">
        <f>E61+E28</f>
        <v>25006279455</v>
      </c>
      <c r="F62" s="154"/>
      <c r="G62" s="84">
        <f>G61+G28</f>
        <v>8229335224</v>
      </c>
      <c r="I62" s="84">
        <f>I61+I28</f>
        <v>28595023108</v>
      </c>
    </row>
    <row r="63" spans="1:9" s="92" customFormat="1" ht="20.25" customHeight="1" thickTop="1" x14ac:dyDescent="0.25">
      <c r="A63" s="91"/>
      <c r="B63" s="57"/>
      <c r="C63" s="164"/>
      <c r="E63" s="164"/>
      <c r="F63" s="154"/>
      <c r="G63" s="164"/>
      <c r="I63" s="164"/>
    </row>
    <row r="64" spans="1:9" s="52" customFormat="1" ht="20.25" customHeight="1" x14ac:dyDescent="0.25">
      <c r="A64" s="290" t="s">
        <v>130</v>
      </c>
      <c r="B64" s="290"/>
      <c r="C64" s="166"/>
      <c r="D64" s="167"/>
      <c r="E64" s="166"/>
      <c r="F64" s="156"/>
      <c r="G64" s="167"/>
      <c r="H64" s="167"/>
      <c r="I64" s="167"/>
    </row>
    <row r="65" spans="1:9" s="52" customFormat="1" ht="20.25" customHeight="1" x14ac:dyDescent="0.25">
      <c r="A65" s="70" t="s">
        <v>190</v>
      </c>
      <c r="B65" s="57"/>
      <c r="C65" s="77">
        <v>10096673404</v>
      </c>
      <c r="D65" s="77"/>
      <c r="E65" s="77">
        <v>24546308167</v>
      </c>
      <c r="F65" s="158"/>
      <c r="G65" s="77">
        <v>8229335224</v>
      </c>
      <c r="H65" s="77"/>
      <c r="I65" s="77">
        <v>28595023108</v>
      </c>
    </row>
    <row r="66" spans="1:9" ht="20.25" customHeight="1" x14ac:dyDescent="0.25">
      <c r="A66" s="70" t="s">
        <v>107</v>
      </c>
      <c r="B66" s="57">
        <v>12</v>
      </c>
      <c r="C66" s="82">
        <f>C62-C65</f>
        <v>233174982</v>
      </c>
      <c r="D66" s="159"/>
      <c r="E66" s="82">
        <v>459971288</v>
      </c>
      <c r="F66" s="87"/>
      <c r="G66" s="82" t="s">
        <v>52</v>
      </c>
      <c r="H66" s="63"/>
      <c r="I66" s="82" t="s">
        <v>52</v>
      </c>
    </row>
    <row r="67" spans="1:9" ht="20.25" customHeight="1" thickBot="1" x14ac:dyDescent="0.3">
      <c r="A67" s="291" t="s">
        <v>167</v>
      </c>
      <c r="B67" s="291"/>
      <c r="C67" s="84">
        <f>SUM(C65:C66)</f>
        <v>10329848386</v>
      </c>
      <c r="D67" s="168"/>
      <c r="E67" s="84">
        <f>SUM(E65:E66)</f>
        <v>25006279455</v>
      </c>
      <c r="F67" s="87"/>
      <c r="G67" s="84">
        <f>SUM(G65:G66)</f>
        <v>8229335224</v>
      </c>
      <c r="H67" s="168"/>
      <c r="I67" s="84">
        <f>SUM(I65:I66)</f>
        <v>28595023108</v>
      </c>
    </row>
    <row r="68" spans="1:9" ht="20.25" customHeight="1" thickTop="1" x14ac:dyDescent="0.25">
      <c r="A68" s="34"/>
      <c r="B68" s="49"/>
      <c r="C68" s="87"/>
      <c r="D68" s="87"/>
      <c r="E68" s="87"/>
      <c r="F68" s="87"/>
      <c r="G68" s="58"/>
      <c r="H68" s="87"/>
      <c r="I68" s="58"/>
    </row>
    <row r="69" spans="1:9" ht="20.25" customHeight="1" x14ac:dyDescent="0.5">
      <c r="D69" s="10"/>
      <c r="F69" s="10"/>
      <c r="G69" s="6"/>
      <c r="H69" s="10"/>
      <c r="I69" s="6"/>
    </row>
    <row r="70" spans="1:9" ht="20.25" customHeight="1" x14ac:dyDescent="0.5">
      <c r="D70" s="10"/>
      <c r="F70" s="10"/>
      <c r="G70" s="6"/>
      <c r="H70" s="10"/>
      <c r="I70" s="6"/>
    </row>
    <row r="71" spans="1:9" ht="20.25" customHeight="1" x14ac:dyDescent="0.5">
      <c r="D71" s="10"/>
      <c r="F71" s="10"/>
      <c r="G71" s="6"/>
      <c r="H71" s="10"/>
      <c r="I71" s="6"/>
    </row>
    <row r="72" spans="1:9" ht="20.25" customHeight="1" x14ac:dyDescent="0.5">
      <c r="D72" s="10"/>
      <c r="F72" s="10"/>
      <c r="G72" s="6"/>
      <c r="H72" s="10"/>
      <c r="I72" s="6"/>
    </row>
    <row r="73" spans="1:9" ht="20.25" customHeight="1" x14ac:dyDescent="0.5">
      <c r="D73" s="10"/>
      <c r="F73" s="10"/>
      <c r="G73" s="6"/>
      <c r="H73" s="10"/>
      <c r="I73" s="6"/>
    </row>
    <row r="74" spans="1:9" ht="20.25" customHeight="1" x14ac:dyDescent="0.5">
      <c r="D74" s="10"/>
      <c r="F74" s="10"/>
      <c r="G74" s="6"/>
      <c r="H74" s="10"/>
      <c r="I74" s="6"/>
    </row>
    <row r="75" spans="1:9" ht="20.25" customHeight="1" x14ac:dyDescent="0.5">
      <c r="D75" s="10"/>
      <c r="F75" s="10"/>
      <c r="G75" s="6"/>
      <c r="H75" s="10"/>
      <c r="I75" s="6"/>
    </row>
  </sheetData>
  <mergeCells count="20">
    <mergeCell ref="C4:E4"/>
    <mergeCell ref="C5:E5"/>
    <mergeCell ref="C6:E6"/>
    <mergeCell ref="C7:E7"/>
    <mergeCell ref="G41:I41"/>
    <mergeCell ref="G4:I4"/>
    <mergeCell ref="G5:I5"/>
    <mergeCell ref="G6:I6"/>
    <mergeCell ref="G7:I7"/>
    <mergeCell ref="A64:B64"/>
    <mergeCell ref="A67:B67"/>
    <mergeCell ref="C45:I45"/>
    <mergeCell ref="C43:E43"/>
    <mergeCell ref="C9:I9"/>
    <mergeCell ref="G40:I40"/>
    <mergeCell ref="C40:E40"/>
    <mergeCell ref="C41:E41"/>
    <mergeCell ref="C42:E42"/>
    <mergeCell ref="G42:I42"/>
    <mergeCell ref="G43:I43"/>
  </mergeCells>
  <phoneticPr fontId="5" type="noConversion"/>
  <pageMargins left="0.70866141732283505" right="0.70866141732283505" top="0.47244094488188998" bottom="0.511811023622047" header="0.511811023622047" footer="0.511811023622047"/>
  <pageSetup paperSize="9" scale="65" firstPageNumber="8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view="pageBreakPreview" topLeftCell="D1" zoomScale="80" zoomScaleNormal="85" zoomScaleSheetLayoutView="80" workbookViewId="0">
      <selection activeCell="A88" sqref="A88:XFD1048576"/>
    </sheetView>
  </sheetViews>
  <sheetFormatPr defaultRowHeight="19.5" customHeight="1" x14ac:dyDescent="0.25"/>
  <cols>
    <col min="1" max="1" width="43" style="182" customWidth="1"/>
    <col min="2" max="2" width="6.140625" style="182" customWidth="1"/>
    <col min="3" max="3" width="16" style="180" bestFit="1" customWidth="1"/>
    <col min="4" max="4" width="1.140625" style="180" customWidth="1"/>
    <col min="5" max="5" width="14.85546875" style="180" bestFit="1" customWidth="1"/>
    <col min="6" max="6" width="1.140625" style="180" customWidth="1"/>
    <col min="7" max="7" width="17.85546875" style="180" customWidth="1"/>
    <col min="8" max="8" width="1.140625" style="181" customWidth="1"/>
    <col min="9" max="9" width="15.28515625" style="180" customWidth="1"/>
    <col min="10" max="10" width="1.140625" style="181" customWidth="1"/>
    <col min="11" max="11" width="16" style="180" customWidth="1"/>
    <col min="12" max="12" width="1.140625" style="180" customWidth="1"/>
    <col min="13" max="13" width="19" style="180" customWidth="1"/>
    <col min="14" max="14" width="1.140625" style="180" customWidth="1"/>
    <col min="15" max="15" width="18.140625" style="180" bestFit="1" customWidth="1"/>
    <col min="16" max="16" width="1.140625" style="180" customWidth="1"/>
    <col min="17" max="17" width="15.140625" style="180" customWidth="1"/>
    <col min="18" max="18" width="1.140625" style="180" customWidth="1"/>
    <col min="19" max="19" width="15.28515625" style="180" customWidth="1"/>
    <col min="20" max="20" width="1.140625" style="180" customWidth="1"/>
    <col min="21" max="21" width="14.28515625" style="180" bestFit="1" customWidth="1"/>
    <col min="22" max="22" width="1.140625" style="181" customWidth="1"/>
    <col min="23" max="23" width="18.5703125" style="180" bestFit="1" customWidth="1"/>
    <col min="24" max="24" width="1.7109375" style="181" customWidth="1"/>
    <col min="25" max="25" width="14.85546875" style="180" bestFit="1" customWidth="1"/>
    <col min="26" max="26" width="1.85546875" style="180" customWidth="1"/>
    <col min="27" max="27" width="17.5703125" style="180" bestFit="1" customWidth="1"/>
    <col min="28" max="16384" width="9.140625" style="180"/>
  </cols>
  <sheetData>
    <row r="1" spans="1:27" ht="19.5" customHeight="1" x14ac:dyDescent="0.25">
      <c r="A1" s="178" t="s">
        <v>7</v>
      </c>
      <c r="B1" s="178"/>
      <c r="C1" s="179"/>
      <c r="D1" s="179"/>
      <c r="H1" s="180"/>
      <c r="J1" s="180"/>
      <c r="L1" s="181"/>
      <c r="N1" s="181"/>
      <c r="P1" s="181"/>
      <c r="R1" s="181"/>
      <c r="T1" s="181"/>
    </row>
    <row r="2" spans="1:27" ht="19.5" customHeight="1" x14ac:dyDescent="0.25">
      <c r="A2" s="178" t="s">
        <v>168</v>
      </c>
      <c r="B2" s="178"/>
      <c r="H2" s="180"/>
      <c r="J2" s="180"/>
      <c r="L2" s="181"/>
      <c r="N2" s="181"/>
      <c r="P2" s="181"/>
      <c r="R2" s="181"/>
      <c r="T2" s="181"/>
    </row>
    <row r="3" spans="1:27" ht="19.5" customHeight="1" x14ac:dyDescent="0.25">
      <c r="A3" s="178"/>
      <c r="B3" s="178"/>
      <c r="H3" s="180"/>
      <c r="J3" s="180"/>
      <c r="L3" s="181"/>
      <c r="N3" s="181"/>
      <c r="P3" s="181"/>
      <c r="R3" s="181"/>
      <c r="T3" s="181"/>
    </row>
    <row r="4" spans="1:27" ht="19.5" customHeight="1" x14ac:dyDescent="0.25">
      <c r="C4" s="181"/>
      <c r="D4" s="181"/>
      <c r="E4" s="181"/>
      <c r="F4" s="181"/>
      <c r="G4" s="181"/>
      <c r="I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W4" s="181"/>
      <c r="Y4" s="181"/>
      <c r="Z4" s="181"/>
      <c r="AA4" s="181"/>
    </row>
    <row r="5" spans="1:27" s="184" customFormat="1" ht="19.5" customHeight="1" x14ac:dyDescent="0.25">
      <c r="A5" s="183"/>
      <c r="B5" s="183"/>
      <c r="C5" s="294" t="s">
        <v>78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</row>
    <row r="6" spans="1:27" s="184" customFormat="1" ht="19.5" customHeight="1" x14ac:dyDescent="0.25">
      <c r="A6" s="183"/>
      <c r="B6" s="183"/>
      <c r="D6" s="281"/>
      <c r="E6" s="295"/>
      <c r="F6" s="295"/>
      <c r="G6" s="296" t="s">
        <v>135</v>
      </c>
      <c r="H6" s="296"/>
      <c r="I6" s="296"/>
      <c r="J6" s="181"/>
      <c r="K6" s="296" t="s">
        <v>29</v>
      </c>
      <c r="L6" s="297"/>
      <c r="M6" s="297"/>
      <c r="N6" s="297"/>
      <c r="O6" s="297"/>
      <c r="P6" s="181"/>
      <c r="Q6" s="296" t="s">
        <v>136</v>
      </c>
      <c r="R6" s="297"/>
      <c r="S6" s="297"/>
      <c r="T6" s="297"/>
      <c r="U6" s="297"/>
      <c r="V6" s="281"/>
      <c r="W6" s="181"/>
      <c r="X6" s="281"/>
      <c r="Y6" s="281"/>
      <c r="Z6" s="281"/>
      <c r="AA6" s="281"/>
    </row>
    <row r="7" spans="1:27" s="184" customFormat="1" ht="19.5" customHeight="1" x14ac:dyDescent="0.25">
      <c r="A7" s="183"/>
      <c r="B7" s="183"/>
      <c r="D7" s="281"/>
      <c r="E7" s="281"/>
      <c r="F7" s="281"/>
      <c r="G7" s="281"/>
      <c r="H7" s="281"/>
      <c r="I7" s="282" t="s">
        <v>199</v>
      </c>
      <c r="J7" s="281"/>
      <c r="K7" s="281"/>
      <c r="L7" s="181"/>
      <c r="M7" s="181"/>
      <c r="N7" s="181"/>
      <c r="O7" s="236"/>
      <c r="P7" s="181"/>
      <c r="Q7" s="298" t="s">
        <v>92</v>
      </c>
      <c r="R7" s="299"/>
      <c r="S7" s="299"/>
      <c r="T7" s="299"/>
      <c r="U7" s="299"/>
      <c r="V7" s="281"/>
      <c r="W7" s="181"/>
      <c r="X7" s="281"/>
      <c r="Y7" s="281"/>
      <c r="Z7" s="281"/>
      <c r="AA7" s="281"/>
    </row>
    <row r="8" spans="1:27" s="184" customFormat="1" ht="19.5" customHeight="1" x14ac:dyDescent="0.25">
      <c r="A8" s="183"/>
      <c r="B8" s="183"/>
      <c r="D8" s="281"/>
      <c r="E8" s="185"/>
      <c r="F8" s="185"/>
      <c r="G8" s="185"/>
      <c r="H8" s="185"/>
      <c r="I8" s="259" t="s">
        <v>200</v>
      </c>
      <c r="J8" s="185"/>
      <c r="K8" s="185"/>
      <c r="L8" s="281"/>
      <c r="M8" s="186"/>
      <c r="N8" s="281"/>
      <c r="O8" s="187"/>
      <c r="P8" s="281"/>
      <c r="Q8" s="4" t="s">
        <v>79</v>
      </c>
      <c r="R8" s="281"/>
      <c r="S8" s="187"/>
      <c r="T8" s="281"/>
      <c r="U8" s="187" t="s">
        <v>103</v>
      </c>
      <c r="V8" s="281"/>
      <c r="W8" s="186" t="s">
        <v>80</v>
      </c>
      <c r="X8" s="188"/>
      <c r="Y8" s="189"/>
      <c r="Z8" s="281"/>
      <c r="AA8" s="280"/>
    </row>
    <row r="9" spans="1:27" s="184" customFormat="1" ht="19.5" customHeight="1" x14ac:dyDescent="0.25">
      <c r="A9" s="183"/>
      <c r="C9" s="281" t="s">
        <v>35</v>
      </c>
      <c r="D9" s="281"/>
      <c r="E9" s="235" t="s">
        <v>138</v>
      </c>
      <c r="F9" s="281"/>
      <c r="G9" s="4" t="s">
        <v>115</v>
      </c>
      <c r="H9" s="281"/>
      <c r="I9" s="4" t="s">
        <v>97</v>
      </c>
      <c r="J9" s="281"/>
      <c r="K9" s="281"/>
      <c r="L9" s="281"/>
      <c r="M9" s="186"/>
      <c r="N9" s="281"/>
      <c r="O9" s="186"/>
      <c r="P9" s="281"/>
      <c r="Q9" s="4" t="s">
        <v>81</v>
      </c>
      <c r="R9" s="281"/>
      <c r="S9" s="4" t="s">
        <v>201</v>
      </c>
      <c r="T9" s="281"/>
      <c r="U9" s="186" t="s">
        <v>100</v>
      </c>
      <c r="V9" s="281"/>
      <c r="W9" s="186" t="s">
        <v>68</v>
      </c>
      <c r="X9" s="187"/>
      <c r="Y9" s="186" t="s">
        <v>82</v>
      </c>
      <c r="Z9" s="281"/>
      <c r="AA9" s="235" t="s">
        <v>31</v>
      </c>
    </row>
    <row r="10" spans="1:27" s="184" customFormat="1" ht="19.5" customHeight="1" x14ac:dyDescent="0.25">
      <c r="A10" s="183"/>
      <c r="B10" s="183"/>
      <c r="C10" s="246" t="s">
        <v>169</v>
      </c>
      <c r="D10" s="281"/>
      <c r="E10" s="281" t="s">
        <v>64</v>
      </c>
      <c r="F10" s="281"/>
      <c r="G10" s="4" t="s">
        <v>116</v>
      </c>
      <c r="H10" s="281"/>
      <c r="I10" s="4" t="s">
        <v>98</v>
      </c>
      <c r="J10" s="281"/>
      <c r="K10" s="282" t="s">
        <v>66</v>
      </c>
      <c r="L10" s="281"/>
      <c r="M10" s="282" t="s">
        <v>37</v>
      </c>
      <c r="N10" s="281"/>
      <c r="O10" s="186"/>
      <c r="P10" s="281"/>
      <c r="Q10" s="4" t="s">
        <v>83</v>
      </c>
      <c r="R10" s="281"/>
      <c r="S10" s="4" t="s">
        <v>202</v>
      </c>
      <c r="T10" s="281"/>
      <c r="U10" s="186" t="s">
        <v>204</v>
      </c>
      <c r="V10" s="281"/>
      <c r="W10" s="186" t="s">
        <v>84</v>
      </c>
      <c r="X10" s="187"/>
      <c r="Y10" s="186" t="s">
        <v>85</v>
      </c>
      <c r="Z10" s="281"/>
      <c r="AA10" s="246" t="s">
        <v>143</v>
      </c>
    </row>
    <row r="11" spans="1:27" s="184" customFormat="1" ht="19.5" customHeight="1" x14ac:dyDescent="0.25">
      <c r="A11" s="183"/>
      <c r="B11" s="190" t="s">
        <v>32</v>
      </c>
      <c r="C11" s="281" t="s">
        <v>36</v>
      </c>
      <c r="D11" s="281"/>
      <c r="E11" s="281" t="s">
        <v>65</v>
      </c>
      <c r="F11" s="281"/>
      <c r="G11" s="4" t="s">
        <v>117</v>
      </c>
      <c r="H11" s="281"/>
      <c r="I11" s="4" t="s">
        <v>99</v>
      </c>
      <c r="J11" s="281"/>
      <c r="K11" s="282" t="s">
        <v>139</v>
      </c>
      <c r="L11" s="281"/>
      <c r="M11" s="282" t="s">
        <v>139</v>
      </c>
      <c r="N11" s="281"/>
      <c r="O11" s="36" t="s">
        <v>69</v>
      </c>
      <c r="P11" s="281"/>
      <c r="Q11" s="4" t="s">
        <v>86</v>
      </c>
      <c r="R11" s="281"/>
      <c r="S11" s="4" t="s">
        <v>203</v>
      </c>
      <c r="T11" s="281"/>
      <c r="U11" s="186" t="s">
        <v>205</v>
      </c>
      <c r="V11" s="281"/>
      <c r="W11" s="260" t="s">
        <v>206</v>
      </c>
      <c r="X11" s="187"/>
      <c r="Y11" s="186" t="s">
        <v>54</v>
      </c>
      <c r="Z11" s="281"/>
      <c r="AA11" s="281" t="s">
        <v>30</v>
      </c>
    </row>
    <row r="12" spans="1:27" ht="19.5" customHeight="1" x14ac:dyDescent="0.25">
      <c r="A12" s="178"/>
      <c r="B12" s="178"/>
      <c r="C12" s="293" t="s">
        <v>53</v>
      </c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</row>
    <row r="13" spans="1:27" ht="19.5" customHeight="1" x14ac:dyDescent="0.25">
      <c r="A13" s="178"/>
      <c r="B13" s="178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</row>
    <row r="14" spans="1:27" ht="19.5" customHeight="1" x14ac:dyDescent="0.25">
      <c r="A14" s="178" t="s">
        <v>140</v>
      </c>
      <c r="B14" s="178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</row>
    <row r="15" spans="1:27" ht="19.5" customHeight="1" x14ac:dyDescent="0.25">
      <c r="A15" s="283" t="s">
        <v>141</v>
      </c>
      <c r="B15" s="283"/>
      <c r="C15" s="191">
        <v>20400278730</v>
      </c>
      <c r="D15" s="191">
        <v>0</v>
      </c>
      <c r="E15" s="191">
        <v>2456261491</v>
      </c>
      <c r="F15" s="192">
        <v>0</v>
      </c>
      <c r="G15" s="191">
        <v>330835954</v>
      </c>
      <c r="H15" s="191"/>
      <c r="I15" s="191">
        <v>-127795383</v>
      </c>
      <c r="J15" s="191"/>
      <c r="K15" s="191">
        <v>2040027873</v>
      </c>
      <c r="L15" s="191">
        <v>0</v>
      </c>
      <c r="M15" s="191">
        <v>244500000</v>
      </c>
      <c r="N15" s="191"/>
      <c r="O15" s="191">
        <v>81621935504</v>
      </c>
      <c r="P15" s="191">
        <v>0</v>
      </c>
      <c r="Q15" s="191">
        <v>-78468345</v>
      </c>
      <c r="R15" s="191">
        <v>0</v>
      </c>
      <c r="S15" s="191">
        <v>-38389563</v>
      </c>
      <c r="T15" s="191">
        <v>0</v>
      </c>
      <c r="U15" s="191">
        <v>7388929</v>
      </c>
      <c r="V15" s="191">
        <v>0</v>
      </c>
      <c r="W15" s="191">
        <f>SUM(C15:U15)</f>
        <v>106856575190</v>
      </c>
      <c r="X15" s="191"/>
      <c r="Y15" s="191">
        <v>4740728828</v>
      </c>
      <c r="Z15" s="191"/>
      <c r="AA15" s="191">
        <f>SUM(W15:Y15)</f>
        <v>111597304018</v>
      </c>
    </row>
    <row r="16" spans="1:27" ht="19.5" customHeight="1" x14ac:dyDescent="0.25">
      <c r="A16" s="284" t="s">
        <v>87</v>
      </c>
      <c r="B16" s="195">
        <v>34</v>
      </c>
      <c r="C16" s="196" t="s">
        <v>52</v>
      </c>
      <c r="D16" s="199"/>
      <c r="E16" s="196" t="s">
        <v>52</v>
      </c>
      <c r="F16" s="199"/>
      <c r="G16" s="196" t="s">
        <v>52</v>
      </c>
      <c r="H16" s="199"/>
      <c r="I16" s="196" t="s">
        <v>52</v>
      </c>
      <c r="J16" s="199"/>
      <c r="K16" s="251" t="s">
        <v>52</v>
      </c>
      <c r="L16" s="199"/>
      <c r="M16" s="196" t="s">
        <v>52</v>
      </c>
      <c r="N16" s="199"/>
      <c r="O16" s="192">
        <v>-9179406329</v>
      </c>
      <c r="P16" s="204"/>
      <c r="Q16" s="218" t="s">
        <v>52</v>
      </c>
      <c r="R16" s="204"/>
      <c r="S16" s="218" t="s">
        <v>52</v>
      </c>
      <c r="T16" s="199"/>
      <c r="U16" s="196" t="s">
        <v>52</v>
      </c>
      <c r="V16" s="199"/>
      <c r="W16" s="199">
        <f>SUM(C16:U16)</f>
        <v>-9179406329</v>
      </c>
      <c r="X16" s="199"/>
      <c r="Y16" s="192">
        <v>-275931009</v>
      </c>
      <c r="Z16" s="199"/>
      <c r="AA16" s="192">
        <f>SUM(W16:Y16)</f>
        <v>-9455337338</v>
      </c>
    </row>
    <row r="17" spans="1:27" ht="19.5" customHeight="1" x14ac:dyDescent="0.25">
      <c r="A17" s="200" t="s">
        <v>170</v>
      </c>
      <c r="B17" s="200"/>
      <c r="C17" s="201"/>
      <c r="D17" s="202"/>
      <c r="E17" s="201"/>
      <c r="F17" s="192"/>
      <c r="G17" s="201"/>
      <c r="H17" s="203"/>
      <c r="I17" s="201"/>
      <c r="J17" s="203"/>
      <c r="K17" s="251"/>
      <c r="L17" s="192"/>
      <c r="M17" s="204"/>
      <c r="N17" s="204"/>
      <c r="O17" s="192"/>
      <c r="P17" s="205"/>
      <c r="Q17" s="201"/>
      <c r="R17" s="205"/>
      <c r="S17" s="201"/>
      <c r="T17" s="205"/>
      <c r="U17" s="201"/>
      <c r="V17" s="205"/>
      <c r="W17" s="201"/>
      <c r="X17" s="205"/>
      <c r="Y17" s="201"/>
      <c r="Z17" s="205"/>
      <c r="AA17" s="192"/>
    </row>
    <row r="18" spans="1:27" ht="19.5" customHeight="1" x14ac:dyDescent="0.25">
      <c r="A18" s="221" t="s">
        <v>171</v>
      </c>
      <c r="B18" s="200"/>
      <c r="C18" s="196" t="s">
        <v>52</v>
      </c>
      <c r="D18" s="206"/>
      <c r="E18" s="196" t="s">
        <v>52</v>
      </c>
      <c r="F18" s="198"/>
      <c r="G18" s="196" t="s">
        <v>52</v>
      </c>
      <c r="H18" s="206"/>
      <c r="I18" s="196" t="s">
        <v>52</v>
      </c>
      <c r="J18" s="206"/>
      <c r="K18" s="251" t="s">
        <v>52</v>
      </c>
      <c r="L18" s="198"/>
      <c r="M18" s="196" t="s">
        <v>52</v>
      </c>
      <c r="N18" s="199"/>
      <c r="O18" s="196">
        <v>24856198552</v>
      </c>
      <c r="P18" s="205"/>
      <c r="Q18" s="208" t="s">
        <v>52</v>
      </c>
      <c r="R18" s="205"/>
      <c r="S18" s="208" t="s">
        <v>52</v>
      </c>
      <c r="T18" s="199"/>
      <c r="U18" s="196" t="s">
        <v>52</v>
      </c>
      <c r="V18" s="199"/>
      <c r="W18" s="199">
        <f>SUM(C18:U18)</f>
        <v>24856198552</v>
      </c>
      <c r="X18" s="199"/>
      <c r="Y18" s="199">
        <v>463075178</v>
      </c>
      <c r="Z18" s="199"/>
      <c r="AA18" s="192">
        <f>SUM(W18:Y18)</f>
        <v>25319273730</v>
      </c>
    </row>
    <row r="19" spans="1:27" ht="19.5" customHeight="1" x14ac:dyDescent="0.25">
      <c r="A19" s="284" t="s">
        <v>88</v>
      </c>
      <c r="B19" s="207"/>
      <c r="C19" s="208" t="s">
        <v>52</v>
      </c>
      <c r="D19" s="209"/>
      <c r="E19" s="208" t="s">
        <v>52</v>
      </c>
      <c r="F19" s="192"/>
      <c r="G19" s="208" t="s">
        <v>52</v>
      </c>
      <c r="H19" s="192"/>
      <c r="I19" s="208" t="s">
        <v>52</v>
      </c>
      <c r="J19" s="192"/>
      <c r="K19" s="251" t="s">
        <v>52</v>
      </c>
      <c r="L19" s="192"/>
      <c r="M19" s="210" t="s">
        <v>52</v>
      </c>
      <c r="N19" s="205"/>
      <c r="O19" s="252">
        <v>-323260997</v>
      </c>
      <c r="P19" s="205"/>
      <c r="Q19" s="211">
        <v>147378167</v>
      </c>
      <c r="R19" s="205"/>
      <c r="S19" s="211">
        <v>-120752573</v>
      </c>
      <c r="T19" s="205"/>
      <c r="U19" s="210">
        <v>-13254982</v>
      </c>
      <c r="V19" s="205"/>
      <c r="W19" s="199">
        <f>SUM(C19:U19)</f>
        <v>-309890385</v>
      </c>
      <c r="X19" s="205"/>
      <c r="Y19" s="211">
        <v>-3103890</v>
      </c>
      <c r="Z19" s="205"/>
      <c r="AA19" s="192">
        <f>SUM(W19:Y19)</f>
        <v>-312994275</v>
      </c>
    </row>
    <row r="20" spans="1:27" s="215" customFormat="1" ht="19.5" customHeight="1" x14ac:dyDescent="0.25">
      <c r="A20" s="200" t="s">
        <v>172</v>
      </c>
      <c r="B20" s="212"/>
      <c r="C20" s="213" t="s">
        <v>52</v>
      </c>
      <c r="D20" s="214"/>
      <c r="E20" s="213" t="s">
        <v>52</v>
      </c>
      <c r="F20" s="197"/>
      <c r="G20" s="213" t="s">
        <v>52</v>
      </c>
      <c r="H20" s="214"/>
      <c r="I20" s="213" t="s">
        <v>52</v>
      </c>
      <c r="J20" s="214"/>
      <c r="K20" s="213" t="s">
        <v>52</v>
      </c>
      <c r="L20" s="197"/>
      <c r="M20" s="213" t="s">
        <v>52</v>
      </c>
      <c r="N20" s="197"/>
      <c r="O20" s="213">
        <f>SUM(O18:O19)</f>
        <v>24532937555</v>
      </c>
      <c r="P20" s="197"/>
      <c r="Q20" s="213">
        <f>SUM(Q18:Q19)</f>
        <v>147378167</v>
      </c>
      <c r="R20" s="197"/>
      <c r="S20" s="213">
        <f>SUM(S18:S19)</f>
        <v>-120752573</v>
      </c>
      <c r="T20" s="197"/>
      <c r="U20" s="213">
        <f>SUM(U18:U19)</f>
        <v>-13254982</v>
      </c>
      <c r="V20" s="197"/>
      <c r="W20" s="213">
        <f>SUM(W18:W19)</f>
        <v>24546308167</v>
      </c>
      <c r="X20" s="197"/>
      <c r="Y20" s="213">
        <f>SUM(Y18:Y19)</f>
        <v>459971288</v>
      </c>
      <c r="Z20" s="193">
        <f>SUM(Z17:Z19)</f>
        <v>0</v>
      </c>
      <c r="AA20" s="213">
        <f>SUM(AA18:AA19)</f>
        <v>25006279455</v>
      </c>
    </row>
    <row r="21" spans="1:27" ht="19.5" customHeight="1" thickBot="1" x14ac:dyDescent="0.3">
      <c r="A21" s="178" t="s">
        <v>142</v>
      </c>
      <c r="B21" s="178"/>
      <c r="C21" s="216">
        <f>SUM(C15,C20,C16)</f>
        <v>20400278730</v>
      </c>
      <c r="D21" s="217"/>
      <c r="E21" s="216">
        <f>SUM(E15,E20,E16)</f>
        <v>2456261491</v>
      </c>
      <c r="F21" s="217"/>
      <c r="G21" s="216">
        <f>SUM(G15,G20,G16)</f>
        <v>330835954</v>
      </c>
      <c r="H21" s="217"/>
      <c r="I21" s="216">
        <f>SUM(I15,I20,I16)</f>
        <v>-127795383</v>
      </c>
      <c r="J21" s="217"/>
      <c r="K21" s="216">
        <f>SUM(K15,K20,K16)</f>
        <v>2040027873</v>
      </c>
      <c r="L21" s="217"/>
      <c r="M21" s="216">
        <f>SUM(M15,M20,M16)</f>
        <v>244500000</v>
      </c>
      <c r="N21" s="217"/>
      <c r="O21" s="216">
        <f>SUM(O15,O20,O16)</f>
        <v>96975466730</v>
      </c>
      <c r="P21" s="217"/>
      <c r="Q21" s="216">
        <f>SUM(Q15,Q20,Q16)</f>
        <v>68909822</v>
      </c>
      <c r="R21" s="217"/>
      <c r="S21" s="216">
        <f>SUM(S15,S20,S16)</f>
        <v>-159142136</v>
      </c>
      <c r="T21" s="217"/>
      <c r="U21" s="216">
        <f>SUM(U15,U20,U16)</f>
        <v>-5866053</v>
      </c>
      <c r="V21" s="217"/>
      <c r="W21" s="216">
        <f>SUM(W15,W20,W16)</f>
        <v>122223477028</v>
      </c>
      <c r="X21" s="217"/>
      <c r="Y21" s="216">
        <f>SUM(Y15,Y20,Y16)</f>
        <v>4924769107</v>
      </c>
      <c r="Z21" s="217"/>
      <c r="AA21" s="216">
        <f>SUM(AA15,AA20,AA16)</f>
        <v>127148246135</v>
      </c>
    </row>
    <row r="22" spans="1:27" ht="19.5" customHeight="1" thickTop="1" x14ac:dyDescent="0.25">
      <c r="A22" s="178"/>
      <c r="B22" s="178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</row>
    <row r="23" spans="1:27" ht="19.5" customHeight="1" x14ac:dyDescent="0.25">
      <c r="A23" s="178" t="s">
        <v>180</v>
      </c>
      <c r="B23" s="178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</row>
    <row r="24" spans="1:27" ht="19.5" customHeight="1" x14ac:dyDescent="0.25">
      <c r="A24" s="283" t="s">
        <v>181</v>
      </c>
      <c r="B24" s="283"/>
      <c r="C24" s="191">
        <f>C21</f>
        <v>20400278730</v>
      </c>
      <c r="D24" s="191">
        <v>0</v>
      </c>
      <c r="E24" s="191">
        <f>E21</f>
        <v>2456261491</v>
      </c>
      <c r="F24" s="191">
        <v>0</v>
      </c>
      <c r="G24" s="191">
        <f>G21</f>
        <v>330835954</v>
      </c>
      <c r="H24" s="191"/>
      <c r="I24" s="191">
        <f>I21</f>
        <v>-127795383</v>
      </c>
      <c r="J24" s="191"/>
      <c r="K24" s="191">
        <f>K21</f>
        <v>2040027873</v>
      </c>
      <c r="L24" s="191">
        <v>0</v>
      </c>
      <c r="M24" s="191">
        <f>M21</f>
        <v>244500000</v>
      </c>
      <c r="N24" s="191"/>
      <c r="O24" s="191">
        <f>O21</f>
        <v>96975466730</v>
      </c>
      <c r="P24" s="191">
        <v>0</v>
      </c>
      <c r="Q24" s="191">
        <f>Q21</f>
        <v>68909822</v>
      </c>
      <c r="R24" s="191">
        <v>0</v>
      </c>
      <c r="S24" s="191">
        <f>S21</f>
        <v>-159142136</v>
      </c>
      <c r="T24" s="191">
        <v>0</v>
      </c>
      <c r="U24" s="191">
        <f>U21</f>
        <v>-5866053</v>
      </c>
      <c r="V24" s="191">
        <v>0</v>
      </c>
      <c r="W24" s="191">
        <f>W21</f>
        <v>122223477028</v>
      </c>
      <c r="X24" s="191"/>
      <c r="Y24" s="191">
        <f>Y21</f>
        <v>4924769107</v>
      </c>
      <c r="Z24" s="191"/>
      <c r="AA24" s="191">
        <f>SUM(W24:Y24)</f>
        <v>127148246135</v>
      </c>
    </row>
    <row r="25" spans="1:27" ht="19.5" customHeight="1" x14ac:dyDescent="0.25">
      <c r="A25" s="284" t="s">
        <v>87</v>
      </c>
      <c r="B25" s="195">
        <v>34</v>
      </c>
      <c r="C25" s="269" t="s">
        <v>52</v>
      </c>
      <c r="D25" s="199"/>
      <c r="E25" s="269" t="s">
        <v>52</v>
      </c>
      <c r="F25" s="199"/>
      <c r="G25" s="269" t="s">
        <v>52</v>
      </c>
      <c r="H25" s="199"/>
      <c r="I25" s="269" t="s">
        <v>52</v>
      </c>
      <c r="J25" s="198"/>
      <c r="K25" s="270" t="s">
        <v>52</v>
      </c>
      <c r="L25" s="198"/>
      <c r="M25" s="196" t="s">
        <v>52</v>
      </c>
      <c r="N25" s="199"/>
      <c r="O25" s="196">
        <v>-10708683908</v>
      </c>
      <c r="P25" s="199"/>
      <c r="Q25" s="196" t="s">
        <v>52</v>
      </c>
      <c r="R25" s="199"/>
      <c r="S25" s="196" t="s">
        <v>52</v>
      </c>
      <c r="T25" s="199"/>
      <c r="U25" s="196" t="s">
        <v>52</v>
      </c>
      <c r="V25" s="192"/>
      <c r="W25" s="106">
        <f>SUM(C25:U25)</f>
        <v>-10708683908</v>
      </c>
      <c r="X25" s="192"/>
      <c r="Y25" s="192">
        <v>-297032038</v>
      </c>
      <c r="Z25" s="192"/>
      <c r="AA25" s="106">
        <f>SUM(W25:Y25)</f>
        <v>-11005715946</v>
      </c>
    </row>
    <row r="26" spans="1:27" ht="19.5" customHeight="1" x14ac:dyDescent="0.25">
      <c r="A26" s="284" t="s">
        <v>225</v>
      </c>
      <c r="B26" s="195"/>
      <c r="C26" s="269"/>
      <c r="D26" s="199"/>
      <c r="E26" s="269"/>
      <c r="F26" s="199"/>
      <c r="G26" s="269"/>
      <c r="H26" s="199"/>
      <c r="I26" s="269"/>
      <c r="J26" s="198"/>
      <c r="K26" s="270"/>
      <c r="L26" s="198"/>
      <c r="M26" s="196"/>
      <c r="N26" s="199"/>
      <c r="O26" s="196"/>
      <c r="P26" s="199"/>
      <c r="Q26" s="196"/>
      <c r="R26" s="199"/>
      <c r="S26" s="196"/>
      <c r="T26" s="199"/>
      <c r="U26" s="196"/>
      <c r="V26" s="192"/>
      <c r="W26" s="106"/>
      <c r="X26" s="192"/>
      <c r="Y26" s="192"/>
      <c r="Z26" s="192"/>
      <c r="AA26" s="106"/>
    </row>
    <row r="27" spans="1:27" ht="19.5" customHeight="1" x14ac:dyDescent="0.25">
      <c r="A27" s="284" t="s">
        <v>226</v>
      </c>
      <c r="B27" s="195">
        <v>4</v>
      </c>
      <c r="C27" s="269" t="s">
        <v>52</v>
      </c>
      <c r="D27" s="199"/>
      <c r="E27" s="269" t="s">
        <v>52</v>
      </c>
      <c r="F27" s="199"/>
      <c r="G27" s="269" t="s">
        <v>52</v>
      </c>
      <c r="H27" s="199"/>
      <c r="I27" s="269">
        <v>100556041</v>
      </c>
      <c r="J27" s="198"/>
      <c r="K27" s="270" t="s">
        <v>52</v>
      </c>
      <c r="L27" s="198"/>
      <c r="M27" s="196" t="s">
        <v>52</v>
      </c>
      <c r="N27" s="199"/>
      <c r="O27" s="196" t="s">
        <v>52</v>
      </c>
      <c r="P27" s="199"/>
      <c r="Q27" s="196" t="s">
        <v>52</v>
      </c>
      <c r="R27" s="199"/>
      <c r="S27" s="196" t="s">
        <v>52</v>
      </c>
      <c r="T27" s="199"/>
      <c r="U27" s="196" t="s">
        <v>52</v>
      </c>
      <c r="V27" s="192"/>
      <c r="W27" s="106">
        <f>SUM(C27:U27)</f>
        <v>100556041</v>
      </c>
      <c r="X27" s="192"/>
      <c r="Y27" s="192">
        <v>-100556041</v>
      </c>
      <c r="Z27" s="192"/>
      <c r="AA27" s="196" t="s">
        <v>52</v>
      </c>
    </row>
    <row r="28" spans="1:27" ht="19.5" customHeight="1" x14ac:dyDescent="0.25">
      <c r="A28" s="200" t="s">
        <v>170</v>
      </c>
      <c r="B28" s="195"/>
      <c r="C28" s="269"/>
      <c r="D28" s="199"/>
      <c r="E28" s="269"/>
      <c r="F28" s="199"/>
      <c r="G28" s="269"/>
      <c r="H28" s="199"/>
      <c r="I28" s="269"/>
      <c r="J28" s="198"/>
      <c r="K28" s="270"/>
      <c r="L28" s="198"/>
      <c r="M28" s="196"/>
      <c r="N28" s="199"/>
      <c r="O28" s="196"/>
      <c r="P28" s="199"/>
      <c r="Q28" s="196"/>
      <c r="R28" s="199"/>
      <c r="S28" s="196"/>
      <c r="T28" s="199"/>
      <c r="U28" s="196"/>
      <c r="V28" s="192"/>
      <c r="W28" s="106"/>
      <c r="X28" s="192"/>
      <c r="Y28" s="192"/>
      <c r="Z28" s="192"/>
      <c r="AA28" s="196"/>
    </row>
    <row r="29" spans="1:27" ht="19.5" customHeight="1" x14ac:dyDescent="0.25">
      <c r="A29" s="207" t="s">
        <v>171</v>
      </c>
      <c r="B29" s="207"/>
      <c r="C29" s="269" t="s">
        <v>52</v>
      </c>
      <c r="D29" s="198"/>
      <c r="E29" s="269" t="s">
        <v>52</v>
      </c>
      <c r="F29" s="198"/>
      <c r="G29" s="269" t="s">
        <v>52</v>
      </c>
      <c r="H29" s="198"/>
      <c r="I29" s="269" t="s">
        <v>52</v>
      </c>
      <c r="J29" s="198"/>
      <c r="K29" s="270" t="s">
        <v>52</v>
      </c>
      <c r="L29" s="198"/>
      <c r="M29" s="196" t="s">
        <v>52</v>
      </c>
      <c r="N29" s="199"/>
      <c r="O29" s="196">
        <v>10149038048</v>
      </c>
      <c r="P29" s="199"/>
      <c r="Q29" s="196" t="s">
        <v>52</v>
      </c>
      <c r="R29" s="199"/>
      <c r="S29" s="196" t="s">
        <v>52</v>
      </c>
      <c r="T29" s="199"/>
      <c r="U29" s="196" t="s">
        <v>52</v>
      </c>
      <c r="V29" s="205"/>
      <c r="W29" s="106">
        <f>SUM(C29:U29)</f>
        <v>10149038048</v>
      </c>
      <c r="X29" s="205"/>
      <c r="Y29" s="199">
        <v>235404263</v>
      </c>
      <c r="Z29" s="205"/>
      <c r="AA29" s="106">
        <f>SUM(W29:Y29)</f>
        <v>10384442311</v>
      </c>
    </row>
    <row r="30" spans="1:27" ht="19.5" customHeight="1" x14ac:dyDescent="0.25">
      <c r="A30" s="207" t="s">
        <v>88</v>
      </c>
      <c r="B30" s="207"/>
      <c r="C30" s="271" t="s">
        <v>52</v>
      </c>
      <c r="D30" s="198"/>
      <c r="E30" s="271" t="s">
        <v>52</v>
      </c>
      <c r="F30" s="198"/>
      <c r="G30" s="271" t="s">
        <v>52</v>
      </c>
      <c r="H30" s="198"/>
      <c r="I30" s="271" t="s">
        <v>52</v>
      </c>
      <c r="J30" s="198"/>
      <c r="K30" s="271" t="s">
        <v>52</v>
      </c>
      <c r="L30" s="198"/>
      <c r="M30" s="210" t="s">
        <v>52</v>
      </c>
      <c r="N30" s="199"/>
      <c r="O30" s="211">
        <v>-15570696</v>
      </c>
      <c r="P30" s="199"/>
      <c r="Q30" s="211">
        <v>-11147085</v>
      </c>
      <c r="R30" s="199"/>
      <c r="S30" s="211">
        <v>-30790007</v>
      </c>
      <c r="T30" s="199"/>
      <c r="U30" s="210">
        <v>5143144</v>
      </c>
      <c r="V30" s="205"/>
      <c r="W30" s="9">
        <f>SUM(C30:U30)</f>
        <v>-52364644</v>
      </c>
      <c r="X30" s="205"/>
      <c r="Y30" s="211">
        <v>-2229281</v>
      </c>
      <c r="Z30" s="205"/>
      <c r="AA30" s="9">
        <f>SUM(W30:Y30)</f>
        <v>-54593925</v>
      </c>
    </row>
    <row r="31" spans="1:27" ht="19.5" customHeight="1" x14ac:dyDescent="0.25">
      <c r="A31" s="200" t="s">
        <v>172</v>
      </c>
      <c r="B31" s="200"/>
      <c r="C31" s="256" t="s">
        <v>52</v>
      </c>
      <c r="D31" s="219"/>
      <c r="E31" s="256" t="s">
        <v>52</v>
      </c>
      <c r="F31" s="191"/>
      <c r="G31" s="256" t="s">
        <v>52</v>
      </c>
      <c r="H31" s="220"/>
      <c r="I31" s="256" t="s">
        <v>52</v>
      </c>
      <c r="J31" s="220"/>
      <c r="K31" s="256" t="s">
        <v>52</v>
      </c>
      <c r="L31" s="191"/>
      <c r="M31" s="256" t="s">
        <v>52</v>
      </c>
      <c r="N31" s="191"/>
      <c r="O31" s="213">
        <f>SUM(O29:O30)</f>
        <v>10133467352</v>
      </c>
      <c r="P31" s="191"/>
      <c r="Q31" s="213">
        <f>SUM(Q29:Q30)</f>
        <v>-11147085</v>
      </c>
      <c r="R31" s="191"/>
      <c r="S31" s="213">
        <f>SUM(S29:S30)</f>
        <v>-30790007</v>
      </c>
      <c r="T31" s="191"/>
      <c r="U31" s="213">
        <f>SUM(U29:U30)</f>
        <v>5143144</v>
      </c>
      <c r="V31" s="191"/>
      <c r="W31" s="213">
        <f>SUM(W29:W30)</f>
        <v>10096673404</v>
      </c>
      <c r="X31" s="191"/>
      <c r="Y31" s="213">
        <f>SUM(Y29:Y30)</f>
        <v>233174982</v>
      </c>
      <c r="Z31" s="220"/>
      <c r="AA31" s="213">
        <f>SUM(AA29:AA30)</f>
        <v>10329848386</v>
      </c>
    </row>
    <row r="32" spans="1:27" ht="19.5" customHeight="1" thickBot="1" x14ac:dyDescent="0.3">
      <c r="A32" s="178" t="s">
        <v>182</v>
      </c>
      <c r="B32" s="178"/>
      <c r="C32" s="216">
        <f>SUM(C24,C31,C25)</f>
        <v>20400278730</v>
      </c>
      <c r="D32" s="217"/>
      <c r="E32" s="216">
        <f>SUM(E24,E31,E25)</f>
        <v>2456261491</v>
      </c>
      <c r="F32" s="217"/>
      <c r="G32" s="216">
        <f>SUM(G24,G31,G25)</f>
        <v>330835954</v>
      </c>
      <c r="H32" s="217"/>
      <c r="I32" s="216">
        <f>SUM(I24,I31,I25,I27)</f>
        <v>-27239342</v>
      </c>
      <c r="J32" s="217"/>
      <c r="K32" s="216">
        <f>SUM(K24,K31,K25)</f>
        <v>2040027873</v>
      </c>
      <c r="L32" s="217"/>
      <c r="M32" s="216">
        <f>SUM(M24,M31,M25)</f>
        <v>244500000</v>
      </c>
      <c r="N32" s="217"/>
      <c r="O32" s="216">
        <f>SUM(O24,O31,O25)</f>
        <v>96400250174</v>
      </c>
      <c r="P32" s="217"/>
      <c r="Q32" s="216">
        <f>SUM(Q24,Q31,Q25)</f>
        <v>57762737</v>
      </c>
      <c r="R32" s="217"/>
      <c r="S32" s="216">
        <f>SUM(S24,S31,S25)</f>
        <v>-189932143</v>
      </c>
      <c r="T32" s="217"/>
      <c r="U32" s="216">
        <f>SUM(U24,U31,U25)</f>
        <v>-722909</v>
      </c>
      <c r="V32" s="217"/>
      <c r="W32" s="216">
        <f>SUM(W24,W31,W25,W27)</f>
        <v>121712022565</v>
      </c>
      <c r="X32" s="217"/>
      <c r="Y32" s="216">
        <f>SUM(Y24,Y31,Y25,Y27)</f>
        <v>4760356010</v>
      </c>
      <c r="Z32" s="217"/>
      <c r="AA32" s="216">
        <f>SUM(AA24,AA31,AA25,AA27)</f>
        <v>126472378575</v>
      </c>
    </row>
    <row r="33" ht="19.5" customHeight="1" thickTop="1" x14ac:dyDescent="0.25"/>
  </sheetData>
  <mergeCells count="7">
    <mergeCell ref="C12:AA12"/>
    <mergeCell ref="C5:AA5"/>
    <mergeCell ref="E6:F6"/>
    <mergeCell ref="G6:I6"/>
    <mergeCell ref="K6:O6"/>
    <mergeCell ref="Q6:U6"/>
    <mergeCell ref="Q7:U7"/>
  </mergeCells>
  <pageMargins left="0.55118110236220497" right="0.47244094488188998" top="0.47244094488188998" bottom="0.511811023622047" header="0.511811023622047" footer="0.511811023622047"/>
  <pageSetup paperSize="9" scale="50" firstPageNumber="10" fitToHeight="2" orientation="landscape" useFirstPageNumber="1" r:id="rId1"/>
  <headerFooter scaleWithDoc="0" alignWithMargins="0">
    <oddFooter>&amp;L&amp;8The accompanying notes are an integral part of these financial statements.
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zoomScale="85" zoomScaleNormal="85" zoomScaleSheetLayoutView="85" workbookViewId="0">
      <selection activeCell="A88" sqref="A88:XFD1048576"/>
    </sheetView>
  </sheetViews>
  <sheetFormatPr defaultColWidth="9.140625" defaultRowHeight="19.5" customHeight="1" x14ac:dyDescent="0.25"/>
  <cols>
    <col min="1" max="1" width="40.85546875" style="113" customWidth="1"/>
    <col min="2" max="2" width="7.7109375" style="124" customWidth="1"/>
    <col min="3" max="3" width="1.140625" style="123" customWidth="1"/>
    <col min="4" max="4" width="19.7109375" style="113" customWidth="1"/>
    <col min="5" max="5" width="1.140625" style="123" customWidth="1"/>
    <col min="6" max="6" width="19.7109375" style="113" customWidth="1"/>
    <col min="7" max="7" width="1.140625" style="123" customWidth="1"/>
    <col min="8" max="8" width="19.7109375" style="113" customWidth="1"/>
    <col min="9" max="9" width="1.140625" style="123" customWidth="1"/>
    <col min="10" max="10" width="19.7109375" style="113" customWidth="1"/>
    <col min="11" max="11" width="1.140625" style="123" customWidth="1"/>
    <col min="12" max="12" width="19.7109375" style="113" customWidth="1"/>
    <col min="13" max="13" width="1.140625" style="123" customWidth="1"/>
    <col min="14" max="14" width="19.7109375" style="118" customWidth="1"/>
    <col min="15" max="15" width="1.140625" style="123" customWidth="1"/>
    <col min="16" max="16" width="19.7109375" style="113" customWidth="1"/>
    <col min="17" max="16384" width="9.140625" style="113"/>
  </cols>
  <sheetData>
    <row r="1" spans="1:16" s="13" customFormat="1" ht="19.5" customHeight="1" x14ac:dyDescent="0.35">
      <c r="A1" s="94" t="s">
        <v>7</v>
      </c>
      <c r="B1" s="108"/>
      <c r="C1" s="93"/>
      <c r="E1" s="93"/>
      <c r="G1" s="93"/>
      <c r="I1" s="93"/>
      <c r="K1" s="93"/>
      <c r="M1" s="93"/>
      <c r="N1" s="18"/>
      <c r="O1" s="93"/>
      <c r="P1" s="18"/>
    </row>
    <row r="2" spans="1:16" s="111" customFormat="1" ht="19.5" customHeight="1" x14ac:dyDescent="0.25">
      <c r="A2" s="14" t="s">
        <v>173</v>
      </c>
      <c r="B2" s="109"/>
      <c r="C2" s="110"/>
      <c r="E2" s="110"/>
      <c r="G2" s="110"/>
      <c r="I2" s="110"/>
      <c r="K2" s="110"/>
      <c r="M2" s="110"/>
      <c r="N2" s="23"/>
      <c r="O2" s="110"/>
    </row>
    <row r="3" spans="1:16" s="13" customFormat="1" ht="19.5" customHeight="1" x14ac:dyDescent="0.25">
      <c r="A3" s="37"/>
      <c r="B3" s="29"/>
      <c r="C3" s="95"/>
      <c r="D3" s="18"/>
      <c r="E3" s="95"/>
      <c r="F3" s="18"/>
      <c r="G3" s="95"/>
      <c r="H3" s="18"/>
      <c r="I3" s="95"/>
      <c r="J3" s="18"/>
      <c r="K3" s="95"/>
      <c r="L3" s="18"/>
      <c r="M3" s="95"/>
      <c r="N3" s="18"/>
      <c r="O3" s="95"/>
      <c r="P3" s="18"/>
    </row>
    <row r="4" spans="1:16" s="13" customFormat="1" ht="19.5" customHeight="1" x14ac:dyDescent="0.25">
      <c r="A4" s="37"/>
      <c r="B4" s="29"/>
      <c r="C4" s="37"/>
      <c r="D4" s="300" t="s">
        <v>89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1:16" s="13" customFormat="1" ht="14.45" customHeight="1" x14ac:dyDescent="0.25">
      <c r="A5" s="37"/>
      <c r="B5" s="29"/>
      <c r="C5" s="96"/>
      <c r="D5" s="96"/>
      <c r="E5" s="96"/>
      <c r="F5" s="301"/>
      <c r="G5" s="301"/>
      <c r="H5" s="303" t="s">
        <v>29</v>
      </c>
      <c r="I5" s="303"/>
      <c r="J5" s="303"/>
      <c r="K5" s="303"/>
      <c r="L5" s="303"/>
      <c r="M5" s="96"/>
      <c r="N5" s="253" t="s">
        <v>174</v>
      </c>
      <c r="O5" s="96"/>
      <c r="P5" s="96"/>
    </row>
    <row r="6" spans="1:16" s="13" customFormat="1" ht="14.45" customHeight="1" x14ac:dyDescent="0.25">
      <c r="A6" s="37"/>
      <c r="B6" s="29"/>
      <c r="C6" s="247"/>
      <c r="D6" s="247"/>
      <c r="E6" s="247"/>
      <c r="F6" s="247"/>
      <c r="G6" s="247"/>
      <c r="H6" s="303"/>
      <c r="I6" s="303"/>
      <c r="J6" s="303"/>
      <c r="K6" s="303"/>
      <c r="L6" s="303"/>
      <c r="M6" s="247"/>
      <c r="N6" s="253" t="s">
        <v>175</v>
      </c>
      <c r="O6" s="247"/>
      <c r="P6" s="247"/>
    </row>
    <row r="7" spans="1:16" s="13" customFormat="1" ht="15" x14ac:dyDescent="0.25">
      <c r="A7" s="37"/>
      <c r="B7" s="29"/>
      <c r="C7" s="247"/>
      <c r="D7" s="247"/>
      <c r="E7" s="247"/>
      <c r="F7" s="247"/>
      <c r="G7" s="247"/>
      <c r="H7" s="303"/>
      <c r="I7" s="303"/>
      <c r="J7" s="303"/>
      <c r="K7" s="303"/>
      <c r="L7" s="303"/>
      <c r="M7" s="247"/>
      <c r="N7" s="254" t="s">
        <v>30</v>
      </c>
      <c r="O7" s="247"/>
      <c r="P7" s="247"/>
    </row>
    <row r="8" spans="1:16" s="13" customFormat="1" ht="19.5" customHeight="1" x14ac:dyDescent="0.25">
      <c r="A8" s="37"/>
      <c r="B8" s="29"/>
      <c r="C8" s="96"/>
      <c r="D8" s="96"/>
      <c r="E8" s="96"/>
      <c r="F8" s="97"/>
      <c r="G8" s="97"/>
      <c r="H8" s="97"/>
      <c r="I8" s="97"/>
      <c r="J8" s="97"/>
      <c r="K8" s="97"/>
      <c r="L8" s="97"/>
      <c r="M8" s="97"/>
      <c r="N8" s="4" t="s">
        <v>79</v>
      </c>
      <c r="O8" s="96"/>
      <c r="P8" s="96"/>
    </row>
    <row r="9" spans="1:16" s="13" customFormat="1" ht="19.5" customHeight="1" x14ac:dyDescent="0.25">
      <c r="A9" s="37"/>
      <c r="B9" s="29"/>
      <c r="C9" s="96"/>
      <c r="D9" s="96" t="s">
        <v>35</v>
      </c>
      <c r="E9" s="96"/>
      <c r="F9" s="237" t="s">
        <v>138</v>
      </c>
      <c r="G9" s="96"/>
      <c r="H9" s="96"/>
      <c r="I9" s="96"/>
      <c r="J9" s="96"/>
      <c r="K9" s="96"/>
      <c r="L9" s="96"/>
      <c r="M9" s="96"/>
      <c r="N9" s="4" t="s">
        <v>81</v>
      </c>
      <c r="O9" s="96"/>
      <c r="P9" s="238" t="s">
        <v>31</v>
      </c>
    </row>
    <row r="10" spans="1:16" s="13" customFormat="1" ht="19.5" customHeight="1" x14ac:dyDescent="0.25">
      <c r="A10" s="37"/>
      <c r="B10" s="29"/>
      <c r="C10" s="96"/>
      <c r="D10" s="248" t="s">
        <v>169</v>
      </c>
      <c r="E10" s="96"/>
      <c r="F10" s="96" t="s">
        <v>64</v>
      </c>
      <c r="G10" s="96"/>
      <c r="H10" s="96" t="s">
        <v>66</v>
      </c>
      <c r="I10" s="96"/>
      <c r="J10" s="238" t="s">
        <v>37</v>
      </c>
      <c r="K10" s="96"/>
      <c r="L10" s="31"/>
      <c r="M10" s="96"/>
      <c r="N10" s="4" t="s">
        <v>83</v>
      </c>
      <c r="O10" s="96"/>
      <c r="P10" s="239" t="s">
        <v>143</v>
      </c>
    </row>
    <row r="11" spans="1:16" s="13" customFormat="1" ht="19.149999999999999" customHeight="1" x14ac:dyDescent="0.25">
      <c r="A11" s="37"/>
      <c r="B11" s="29" t="s">
        <v>32</v>
      </c>
      <c r="C11" s="96"/>
      <c r="D11" s="96" t="s">
        <v>36</v>
      </c>
      <c r="E11" s="96"/>
      <c r="F11" s="96" t="s">
        <v>65</v>
      </c>
      <c r="G11" s="96"/>
      <c r="H11" s="96" t="s">
        <v>67</v>
      </c>
      <c r="I11" s="96"/>
      <c r="J11" s="238" t="s">
        <v>139</v>
      </c>
      <c r="K11" s="96"/>
      <c r="L11" s="36" t="s">
        <v>69</v>
      </c>
      <c r="M11" s="96"/>
      <c r="N11" s="4" t="s">
        <v>86</v>
      </c>
      <c r="O11" s="96"/>
      <c r="P11" s="240" t="s">
        <v>30</v>
      </c>
    </row>
    <row r="12" spans="1:16" s="13" customFormat="1" ht="19.5" customHeight="1" x14ac:dyDescent="0.25">
      <c r="A12" s="37"/>
      <c r="B12" s="29"/>
      <c r="C12" s="37"/>
      <c r="D12" s="302" t="s">
        <v>53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</row>
    <row r="13" spans="1:16" ht="19.5" customHeight="1" x14ac:dyDescent="0.25">
      <c r="A13" s="98" t="s">
        <v>140</v>
      </c>
      <c r="B13" s="99"/>
      <c r="C13" s="101"/>
      <c r="D13" s="101"/>
      <c r="E13" s="101"/>
      <c r="F13" s="101"/>
      <c r="G13" s="101"/>
      <c r="H13" s="101"/>
      <c r="I13" s="101"/>
      <c r="J13" s="101"/>
      <c r="K13" s="15"/>
      <c r="L13" s="119"/>
      <c r="M13" s="15"/>
      <c r="N13" s="101"/>
      <c r="O13" s="101"/>
      <c r="P13" s="120"/>
    </row>
    <row r="14" spans="1:16" ht="19.5" customHeight="1" x14ac:dyDescent="0.25">
      <c r="A14" s="102" t="s">
        <v>141</v>
      </c>
      <c r="B14" s="115"/>
      <c r="C14" s="24"/>
      <c r="D14" s="16">
        <v>20400278730</v>
      </c>
      <c r="E14" s="15"/>
      <c r="F14" s="16">
        <v>2456261491</v>
      </c>
      <c r="G14" s="15"/>
      <c r="H14" s="16">
        <v>2040027873</v>
      </c>
      <c r="I14" s="15"/>
      <c r="J14" s="16">
        <v>244500000</v>
      </c>
      <c r="K14" s="15"/>
      <c r="L14" s="16">
        <v>56687731314</v>
      </c>
      <c r="M14" s="15"/>
      <c r="N14" s="112">
        <v>-78468345</v>
      </c>
      <c r="O14" s="15"/>
      <c r="P14" s="16">
        <f>SUM(D14:N14)</f>
        <v>81750331063</v>
      </c>
    </row>
    <row r="15" spans="1:16" ht="19.5" customHeight="1" x14ac:dyDescent="0.25">
      <c r="A15" s="103" t="s">
        <v>87</v>
      </c>
      <c r="B15" s="27">
        <v>34</v>
      </c>
      <c r="C15" s="24"/>
      <c r="D15" s="105" t="s">
        <v>52</v>
      </c>
      <c r="E15" s="17"/>
      <c r="F15" s="105" t="s">
        <v>52</v>
      </c>
      <c r="G15" s="17"/>
      <c r="H15" s="105" t="s">
        <v>52</v>
      </c>
      <c r="I15" s="17"/>
      <c r="J15" s="105" t="s">
        <v>52</v>
      </c>
      <c r="K15" s="15"/>
      <c r="L15" s="114">
        <v>-9179406329</v>
      </c>
      <c r="M15" s="15"/>
      <c r="N15" s="105" t="s">
        <v>52</v>
      </c>
      <c r="O15" s="32"/>
      <c r="P15" s="120">
        <f>SUM(D15:N15)</f>
        <v>-9179406329</v>
      </c>
    </row>
    <row r="16" spans="1:16" ht="19.5" customHeight="1" x14ac:dyDescent="0.25">
      <c r="A16" s="11" t="s">
        <v>170</v>
      </c>
      <c r="B16" s="115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04"/>
      <c r="O16" s="24"/>
      <c r="P16" s="175"/>
    </row>
    <row r="17" spans="1:16" ht="19.5" customHeight="1" x14ac:dyDescent="0.25">
      <c r="A17" s="107" t="s">
        <v>171</v>
      </c>
      <c r="B17" s="27"/>
      <c r="C17" s="24"/>
      <c r="D17" s="105" t="s">
        <v>52</v>
      </c>
      <c r="E17" s="17"/>
      <c r="F17" s="105" t="s">
        <v>52</v>
      </c>
      <c r="G17" s="17"/>
      <c r="H17" s="105" t="s">
        <v>52</v>
      </c>
      <c r="I17" s="17"/>
      <c r="J17" s="105" t="s">
        <v>52</v>
      </c>
      <c r="K17" s="24"/>
      <c r="L17" s="106">
        <v>28739638578</v>
      </c>
      <c r="M17" s="24"/>
      <c r="N17" s="105" t="s">
        <v>52</v>
      </c>
      <c r="O17" s="32"/>
      <c r="P17" s="120">
        <f>SUM(D17:N17)</f>
        <v>28739638578</v>
      </c>
    </row>
    <row r="18" spans="1:16" ht="19.5" customHeight="1" x14ac:dyDescent="0.25">
      <c r="A18" s="194" t="s">
        <v>88</v>
      </c>
      <c r="B18" s="27"/>
      <c r="C18" s="24"/>
      <c r="D18" s="100" t="s">
        <v>52</v>
      </c>
      <c r="E18" s="24"/>
      <c r="F18" s="100" t="s">
        <v>52</v>
      </c>
      <c r="G18" s="24"/>
      <c r="H18" s="100" t="s">
        <v>52</v>
      </c>
      <c r="I18" s="24"/>
      <c r="J18" s="100" t="s">
        <v>52</v>
      </c>
      <c r="K18" s="24"/>
      <c r="L18" s="223">
        <v>-291993637</v>
      </c>
      <c r="M18" s="24"/>
      <c r="N18" s="9">
        <v>147378167</v>
      </c>
      <c r="O18" s="24"/>
      <c r="P18" s="120">
        <f>SUM(D18:N18)</f>
        <v>-144615470</v>
      </c>
    </row>
    <row r="19" spans="1:16" ht="19.5" customHeight="1" x14ac:dyDescent="0.25">
      <c r="A19" s="11" t="s">
        <v>172</v>
      </c>
      <c r="B19" s="115"/>
      <c r="C19" s="24"/>
      <c r="D19" s="121" t="s">
        <v>52</v>
      </c>
      <c r="E19" s="24"/>
      <c r="F19" s="121" t="s">
        <v>52</v>
      </c>
      <c r="G19" s="24"/>
      <c r="H19" s="121" t="s">
        <v>52</v>
      </c>
      <c r="I19" s="24"/>
      <c r="J19" s="121" t="s">
        <v>52</v>
      </c>
      <c r="K19" s="24"/>
      <c r="L19" s="117">
        <f>SUM(L17:L18)</f>
        <v>28447644941</v>
      </c>
      <c r="M19" s="24"/>
      <c r="N19" s="117">
        <f>SUM(N17:N18)</f>
        <v>147378167</v>
      </c>
      <c r="O19" s="24"/>
      <c r="P19" s="170">
        <f>SUM(P17:P18)</f>
        <v>28595023108</v>
      </c>
    </row>
    <row r="20" spans="1:16" ht="19.5" customHeight="1" thickBot="1" x14ac:dyDescent="0.3">
      <c r="A20" s="98" t="s">
        <v>142</v>
      </c>
      <c r="B20" s="116"/>
      <c r="C20" s="117">
        <f>SUM(C14,C19:C19)</f>
        <v>0</v>
      </c>
      <c r="D20" s="122">
        <f>SUM(D14,D15,D19)</f>
        <v>20400278730</v>
      </c>
      <c r="E20" s="117"/>
      <c r="F20" s="122">
        <f>SUM(F14,F15,F19)</f>
        <v>2456261491</v>
      </c>
      <c r="G20" s="117"/>
      <c r="H20" s="122">
        <f>SUM(H14,H15,H19)</f>
        <v>2040027873</v>
      </c>
      <c r="I20" s="117"/>
      <c r="J20" s="122">
        <f>SUM(J14,J15,J19)</f>
        <v>244500000</v>
      </c>
      <c r="K20" s="117"/>
      <c r="L20" s="122">
        <f>SUM(L14,L15,L19)</f>
        <v>75955969926</v>
      </c>
      <c r="M20" s="117"/>
      <c r="N20" s="122">
        <f>SUM(N14,N15,N19)</f>
        <v>68909822</v>
      </c>
      <c r="O20" s="117"/>
      <c r="P20" s="122">
        <f>SUM(P14,P15,P19)</f>
        <v>101165947842</v>
      </c>
    </row>
    <row r="21" spans="1:16" ht="19.5" customHeight="1" thickTop="1" x14ac:dyDescent="0.25">
      <c r="A21" s="118"/>
      <c r="B21" s="27"/>
    </row>
    <row r="22" spans="1:16" ht="19.5" customHeight="1" x14ac:dyDescent="0.25">
      <c r="A22" s="98" t="s">
        <v>180</v>
      </c>
      <c r="B22" s="99"/>
      <c r="C22" s="101"/>
      <c r="D22" s="101"/>
      <c r="E22" s="101"/>
      <c r="F22" s="101"/>
      <c r="G22" s="101"/>
      <c r="H22" s="101"/>
      <c r="I22" s="101"/>
      <c r="J22" s="101"/>
      <c r="K22" s="15"/>
      <c r="L22" s="119"/>
      <c r="M22" s="15"/>
      <c r="N22" s="101"/>
      <c r="O22" s="101"/>
      <c r="P22" s="120"/>
    </row>
    <row r="23" spans="1:16" ht="19.5" customHeight="1" x14ac:dyDescent="0.25">
      <c r="A23" s="102" t="s">
        <v>181</v>
      </c>
      <c r="B23" s="115"/>
      <c r="C23" s="24"/>
      <c r="D23" s="16">
        <f>D20</f>
        <v>20400278730</v>
      </c>
      <c r="E23" s="15"/>
      <c r="F23" s="16">
        <f>F20</f>
        <v>2456261491</v>
      </c>
      <c r="G23" s="15"/>
      <c r="H23" s="16">
        <f>H20</f>
        <v>2040027873</v>
      </c>
      <c r="I23" s="15"/>
      <c r="J23" s="16">
        <f>J20</f>
        <v>244500000</v>
      </c>
      <c r="K23" s="15"/>
      <c r="L23" s="16">
        <f>L20</f>
        <v>75955969926</v>
      </c>
      <c r="M23" s="15"/>
      <c r="N23" s="112">
        <f>N20</f>
        <v>68909822</v>
      </c>
      <c r="O23" s="15"/>
      <c r="P23" s="16">
        <f>SUM(D23:N23)</f>
        <v>101165947842</v>
      </c>
    </row>
    <row r="24" spans="1:16" ht="19.5" customHeight="1" x14ac:dyDescent="0.25">
      <c r="A24" s="103" t="s">
        <v>87</v>
      </c>
      <c r="B24" s="27">
        <v>34</v>
      </c>
      <c r="C24" s="24"/>
      <c r="D24" s="105" t="s">
        <v>52</v>
      </c>
      <c r="E24" s="17"/>
      <c r="F24" s="261" t="s">
        <v>52</v>
      </c>
      <c r="G24" s="17"/>
      <c r="H24" s="261" t="s">
        <v>52</v>
      </c>
      <c r="I24" s="17"/>
      <c r="J24" s="261" t="s">
        <v>52</v>
      </c>
      <c r="K24" s="15"/>
      <c r="L24" s="114">
        <v>-10708683908</v>
      </c>
      <c r="M24" s="15"/>
      <c r="N24" s="105" t="s">
        <v>52</v>
      </c>
      <c r="O24" s="32"/>
      <c r="P24" s="120">
        <f>SUM(D24:N24)</f>
        <v>-10708683908</v>
      </c>
    </row>
    <row r="25" spans="1:16" ht="19.5" customHeight="1" x14ac:dyDescent="0.25">
      <c r="A25" s="11" t="s">
        <v>170</v>
      </c>
      <c r="B25" s="115"/>
      <c r="C25" s="24"/>
      <c r="D25" s="24"/>
      <c r="E25" s="24"/>
      <c r="F25" s="262"/>
      <c r="G25" s="24"/>
      <c r="H25" s="262"/>
      <c r="I25" s="24"/>
      <c r="J25" s="262"/>
      <c r="K25" s="24"/>
      <c r="L25" s="114"/>
      <c r="M25" s="24"/>
      <c r="N25" s="104"/>
      <c r="O25" s="24"/>
      <c r="P25" s="175"/>
    </row>
    <row r="26" spans="1:16" ht="19.5" customHeight="1" x14ac:dyDescent="0.25">
      <c r="A26" s="107" t="s">
        <v>171</v>
      </c>
      <c r="B26" s="27"/>
      <c r="C26" s="24"/>
      <c r="D26" s="105" t="s">
        <v>52</v>
      </c>
      <c r="E26" s="17"/>
      <c r="F26" s="261" t="s">
        <v>52</v>
      </c>
      <c r="G26" s="17"/>
      <c r="H26" s="261" t="s">
        <v>52</v>
      </c>
      <c r="I26" s="17"/>
      <c r="J26" s="261" t="s">
        <v>52</v>
      </c>
      <c r="K26" s="24"/>
      <c r="L26" s="114">
        <v>8240482309</v>
      </c>
      <c r="M26" s="24"/>
      <c r="N26" s="105" t="s">
        <v>52</v>
      </c>
      <c r="O26" s="32"/>
      <c r="P26" s="120">
        <f>SUM(D26:N26)</f>
        <v>8240482309</v>
      </c>
    </row>
    <row r="27" spans="1:16" ht="19.5" customHeight="1" x14ac:dyDescent="0.25">
      <c r="A27" s="107" t="s">
        <v>88</v>
      </c>
      <c r="B27" s="27"/>
      <c r="C27" s="24"/>
      <c r="D27" s="100" t="s">
        <v>52</v>
      </c>
      <c r="E27" s="24"/>
      <c r="F27" s="263" t="s">
        <v>52</v>
      </c>
      <c r="G27" s="24"/>
      <c r="H27" s="263" t="s">
        <v>52</v>
      </c>
      <c r="I27" s="24"/>
      <c r="J27" s="263" t="s">
        <v>52</v>
      </c>
      <c r="K27" s="24"/>
      <c r="L27" s="223">
        <v>0</v>
      </c>
      <c r="M27" s="24"/>
      <c r="N27" s="9">
        <v>-11147085</v>
      </c>
      <c r="O27" s="24"/>
      <c r="P27" s="264">
        <f>SUM(D27:N27)</f>
        <v>-11147085</v>
      </c>
    </row>
    <row r="28" spans="1:16" ht="19.5" customHeight="1" x14ac:dyDescent="0.25">
      <c r="A28" s="11" t="s">
        <v>172</v>
      </c>
      <c r="B28" s="115"/>
      <c r="C28" s="24"/>
      <c r="D28" s="121" t="s">
        <v>52</v>
      </c>
      <c r="E28" s="24"/>
      <c r="F28" s="121" t="s">
        <v>52</v>
      </c>
      <c r="G28" s="24"/>
      <c r="H28" s="121" t="s">
        <v>52</v>
      </c>
      <c r="I28" s="24"/>
      <c r="J28" s="121" t="s">
        <v>52</v>
      </c>
      <c r="K28" s="24"/>
      <c r="L28" s="117">
        <f>SUM(L26:L27)</f>
        <v>8240482309</v>
      </c>
      <c r="M28" s="24"/>
      <c r="N28" s="117">
        <f>SUM(N26:N27)</f>
        <v>-11147085</v>
      </c>
      <c r="O28" s="24"/>
      <c r="P28" s="265">
        <f>SUM(P26:P27)</f>
        <v>8229335224</v>
      </c>
    </row>
    <row r="29" spans="1:16" ht="19.5" customHeight="1" thickBot="1" x14ac:dyDescent="0.3">
      <c r="A29" s="98" t="s">
        <v>182</v>
      </c>
      <c r="B29" s="116"/>
      <c r="C29" s="117">
        <f>SUM(C23,C28:C28)</f>
        <v>0</v>
      </c>
      <c r="D29" s="122">
        <f>SUM(D23,D24,D28)</f>
        <v>20400278730</v>
      </c>
      <c r="E29" s="117"/>
      <c r="F29" s="122">
        <f>SUM(F23,F24,F28)</f>
        <v>2456261491</v>
      </c>
      <c r="G29" s="117"/>
      <c r="H29" s="122">
        <f>SUM(H23,H24,H28)</f>
        <v>2040027873</v>
      </c>
      <c r="I29" s="117"/>
      <c r="J29" s="122">
        <f>SUM(J23,J24,J28)</f>
        <v>244500000</v>
      </c>
      <c r="K29" s="117"/>
      <c r="L29" s="122">
        <f>SUM(L23,L24,L28)</f>
        <v>73487768327</v>
      </c>
      <c r="M29" s="117"/>
      <c r="N29" s="122">
        <f>SUM(N23,N24,N28)</f>
        <v>57762737</v>
      </c>
      <c r="O29" s="117"/>
      <c r="P29" s="122">
        <f>SUM(P23,P24,P28)</f>
        <v>98686599158</v>
      </c>
    </row>
    <row r="30" spans="1:16" ht="19.5" customHeight="1" thickTop="1" x14ac:dyDescent="0.25"/>
  </sheetData>
  <mergeCells count="4">
    <mergeCell ref="D4:P4"/>
    <mergeCell ref="F5:G5"/>
    <mergeCell ref="D12:P12"/>
    <mergeCell ref="H5:L7"/>
  </mergeCells>
  <phoneticPr fontId="9" type="noConversion"/>
  <pageMargins left="0.70866141732283505" right="0.511811023622047" top="0.47244094488188998" bottom="0.511811023622047" header="0.511811023622047" footer="0.511811023622047"/>
  <pageSetup paperSize="9" scale="69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view="pageBreakPreview" zoomScale="80" zoomScaleNormal="85" zoomScaleSheetLayoutView="80" workbookViewId="0">
      <selection activeCell="A88" sqref="A88:XFD1048576"/>
    </sheetView>
  </sheetViews>
  <sheetFormatPr defaultColWidth="9.140625" defaultRowHeight="20.25" customHeight="1" x14ac:dyDescent="0.25"/>
  <cols>
    <col min="1" max="1" width="48.5703125" style="26" customWidth="1"/>
    <col min="2" max="2" width="9" style="26" customWidth="1"/>
    <col min="3" max="3" width="18.42578125" style="26" customWidth="1"/>
    <col min="4" max="4" width="1.140625" style="26" customWidth="1"/>
    <col min="5" max="5" width="18.7109375" style="26" customWidth="1"/>
    <col min="6" max="6" width="1.140625" style="26" customWidth="1"/>
    <col min="7" max="7" width="19.28515625" style="26" customWidth="1"/>
    <col min="8" max="8" width="1.28515625" style="26" customWidth="1"/>
    <col min="9" max="9" width="18.5703125" style="26" customWidth="1"/>
    <col min="10" max="16384" width="9.140625" style="26"/>
  </cols>
  <sheetData>
    <row r="1" spans="1:9" ht="20.25" customHeight="1" x14ac:dyDescent="0.3">
      <c r="A1" s="145" t="s">
        <v>7</v>
      </c>
      <c r="B1" s="2"/>
      <c r="C1" s="2"/>
      <c r="D1" s="2"/>
      <c r="E1" s="2"/>
      <c r="F1" s="2"/>
      <c r="G1" s="2"/>
      <c r="H1" s="2"/>
      <c r="I1" s="2"/>
    </row>
    <row r="2" spans="1:9" ht="20.25" customHeight="1" x14ac:dyDescent="0.25">
      <c r="A2" s="20" t="s">
        <v>110</v>
      </c>
      <c r="B2" s="21"/>
      <c r="C2" s="21"/>
      <c r="D2" s="21"/>
      <c r="E2" s="21"/>
      <c r="F2" s="21"/>
      <c r="G2" s="2"/>
      <c r="H2" s="2"/>
      <c r="I2" s="2"/>
    </row>
    <row r="3" spans="1:9" ht="20.25" customHeight="1" x14ac:dyDescent="0.25">
      <c r="A3" s="11"/>
      <c r="B3" s="12"/>
      <c r="C3" s="2"/>
      <c r="D3" s="2"/>
      <c r="E3" s="2"/>
      <c r="F3" s="2"/>
      <c r="G3" s="2"/>
      <c r="H3" s="2"/>
      <c r="I3" s="2"/>
    </row>
    <row r="4" spans="1:9" s="126" customFormat="1" ht="20.25" customHeight="1" x14ac:dyDescent="0.25">
      <c r="A4" s="125"/>
      <c r="B4" s="52"/>
      <c r="C4" s="285" t="s">
        <v>3</v>
      </c>
      <c r="D4" s="285"/>
      <c r="E4" s="285"/>
      <c r="F4" s="146"/>
      <c r="G4" s="288" t="s">
        <v>39</v>
      </c>
      <c r="H4" s="288"/>
      <c r="I4" s="288"/>
    </row>
    <row r="5" spans="1:9" s="126" customFormat="1" ht="20.25" customHeight="1" x14ac:dyDescent="0.25">
      <c r="A5" s="125"/>
      <c r="B5" s="52"/>
      <c r="C5" s="286" t="s">
        <v>38</v>
      </c>
      <c r="D5" s="286"/>
      <c r="E5" s="286"/>
      <c r="F5" s="147"/>
      <c r="G5" s="286" t="s">
        <v>38</v>
      </c>
      <c r="H5" s="286"/>
      <c r="I5" s="286"/>
    </row>
    <row r="6" spans="1:9" s="126" customFormat="1" ht="20.25" customHeight="1" x14ac:dyDescent="0.25">
      <c r="A6" s="125"/>
      <c r="B6" s="52"/>
      <c r="C6" s="292" t="s">
        <v>95</v>
      </c>
      <c r="D6" s="292"/>
      <c r="E6" s="292"/>
      <c r="F6" s="148"/>
      <c r="G6" s="292" t="s">
        <v>94</v>
      </c>
      <c r="H6" s="292"/>
      <c r="I6" s="292"/>
    </row>
    <row r="7" spans="1:9" s="126" customFormat="1" ht="20.25" customHeight="1" x14ac:dyDescent="0.25">
      <c r="A7" s="125"/>
      <c r="B7" s="52"/>
      <c r="C7" s="289" t="s">
        <v>93</v>
      </c>
      <c r="D7" s="289"/>
      <c r="E7" s="289"/>
      <c r="F7" s="148"/>
      <c r="G7" s="289" t="s">
        <v>93</v>
      </c>
      <c r="H7" s="289"/>
      <c r="I7" s="289"/>
    </row>
    <row r="8" spans="1:9" s="126" customFormat="1" ht="20.25" customHeight="1" x14ac:dyDescent="0.25">
      <c r="A8" s="91"/>
      <c r="B8" s="150" t="s">
        <v>32</v>
      </c>
      <c r="C8" s="54">
        <v>2018</v>
      </c>
      <c r="D8" s="149"/>
      <c r="E8" s="54">
        <v>2017</v>
      </c>
      <c r="F8" s="149"/>
      <c r="G8" s="54">
        <v>2018</v>
      </c>
      <c r="H8" s="149"/>
      <c r="I8" s="54">
        <v>2017</v>
      </c>
    </row>
    <row r="9" spans="1:9" s="126" customFormat="1" ht="20.25" customHeight="1" x14ac:dyDescent="0.25">
      <c r="A9" s="91"/>
      <c r="B9" s="151"/>
      <c r="C9" s="304" t="s">
        <v>53</v>
      </c>
      <c r="D9" s="304"/>
      <c r="E9" s="304"/>
      <c r="F9" s="304"/>
      <c r="G9" s="304"/>
      <c r="H9" s="304"/>
      <c r="I9" s="304"/>
    </row>
    <row r="10" spans="1:9" s="126" customFormat="1" ht="20.25" customHeight="1" x14ac:dyDescent="0.25">
      <c r="A10" s="127" t="s">
        <v>22</v>
      </c>
      <c r="B10" s="57"/>
      <c r="C10" s="128"/>
      <c r="D10" s="128"/>
      <c r="E10" s="128"/>
      <c r="F10" s="128"/>
      <c r="G10" s="128"/>
      <c r="H10" s="128"/>
      <c r="I10" s="128"/>
    </row>
    <row r="11" spans="1:9" s="126" customFormat="1" ht="20.25" customHeight="1" x14ac:dyDescent="0.25">
      <c r="A11" s="129" t="s">
        <v>165</v>
      </c>
      <c r="B11" s="57"/>
      <c r="C11" s="61">
        <v>10384442311</v>
      </c>
      <c r="D11" s="61"/>
      <c r="E11" s="61">
        <v>25319273730</v>
      </c>
      <c r="F11" s="61"/>
      <c r="G11" s="61">
        <v>8240482309</v>
      </c>
      <c r="H11" s="61"/>
      <c r="I11" s="61">
        <v>28739638578</v>
      </c>
    </row>
    <row r="12" spans="1:9" s="126" customFormat="1" ht="20.25" customHeight="1" x14ac:dyDescent="0.25">
      <c r="A12" s="78" t="s">
        <v>183</v>
      </c>
      <c r="B12" s="57"/>
      <c r="C12" s="61"/>
      <c r="D12" s="61"/>
      <c r="E12" s="61"/>
      <c r="F12" s="61"/>
      <c r="G12" s="61"/>
      <c r="H12" s="61"/>
      <c r="I12" s="61"/>
    </row>
    <row r="13" spans="1:9" s="126" customFormat="1" ht="20.25" customHeight="1" x14ac:dyDescent="0.25">
      <c r="A13" s="78" t="s">
        <v>235</v>
      </c>
      <c r="B13" s="57"/>
      <c r="C13" s="61"/>
      <c r="D13" s="61"/>
      <c r="E13" s="176"/>
      <c r="F13" s="61"/>
      <c r="G13" s="61"/>
      <c r="H13" s="61"/>
      <c r="I13" s="61"/>
    </row>
    <row r="14" spans="1:9" s="126" customFormat="1" ht="20.25" customHeight="1" x14ac:dyDescent="0.25">
      <c r="A14" s="49" t="s">
        <v>236</v>
      </c>
      <c r="B14" s="57"/>
      <c r="C14" s="61"/>
      <c r="D14" s="61"/>
      <c r="E14" s="61"/>
      <c r="F14" s="61"/>
      <c r="G14" s="61"/>
      <c r="H14" s="61"/>
      <c r="I14" s="61"/>
    </row>
    <row r="15" spans="1:9" s="126" customFormat="1" ht="20.25" customHeight="1" x14ac:dyDescent="0.25">
      <c r="A15" s="49" t="s">
        <v>184</v>
      </c>
      <c r="B15" s="57"/>
      <c r="C15" s="61">
        <v>1350443972</v>
      </c>
      <c r="D15" s="61"/>
      <c r="E15" s="61">
        <v>-93066711</v>
      </c>
      <c r="F15" s="61"/>
      <c r="G15" s="61">
        <v>1313858368</v>
      </c>
      <c r="H15" s="61"/>
      <c r="I15" s="61">
        <v>-72798534</v>
      </c>
    </row>
    <row r="16" spans="1:9" s="126" customFormat="1" ht="20.25" customHeight="1" x14ac:dyDescent="0.25">
      <c r="A16" s="49" t="s">
        <v>44</v>
      </c>
      <c r="B16" s="57">
        <v>29</v>
      </c>
      <c r="C16" s="61">
        <v>7263783285</v>
      </c>
      <c r="D16" s="61"/>
      <c r="E16" s="61">
        <v>7641956999</v>
      </c>
      <c r="F16" s="61"/>
      <c r="G16" s="61">
        <v>3787642038</v>
      </c>
      <c r="H16" s="61"/>
      <c r="I16" s="61">
        <v>3956228840</v>
      </c>
    </row>
    <row r="17" spans="1:9" s="126" customFormat="1" ht="20.25" customHeight="1" x14ac:dyDescent="0.25">
      <c r="A17" s="35" t="s">
        <v>63</v>
      </c>
      <c r="B17" s="57">
        <v>30</v>
      </c>
      <c r="C17" s="61">
        <v>3510847618</v>
      </c>
      <c r="D17" s="61"/>
      <c r="E17" s="61">
        <v>3285063447</v>
      </c>
      <c r="F17" s="61"/>
      <c r="G17" s="61">
        <v>2942417762</v>
      </c>
      <c r="H17" s="61"/>
      <c r="I17" s="61">
        <v>2863593581</v>
      </c>
    </row>
    <row r="18" spans="1:9" s="126" customFormat="1" ht="20.25" customHeight="1" x14ac:dyDescent="0.25">
      <c r="A18" s="35" t="s">
        <v>211</v>
      </c>
      <c r="B18" s="57" t="s">
        <v>233</v>
      </c>
      <c r="C18" s="61">
        <v>431099841</v>
      </c>
      <c r="D18" s="61"/>
      <c r="E18" s="269" t="s">
        <v>52</v>
      </c>
      <c r="F18" s="61"/>
      <c r="G18" s="61">
        <v>431099841</v>
      </c>
      <c r="H18" s="61"/>
      <c r="I18" s="269" t="s">
        <v>52</v>
      </c>
    </row>
    <row r="19" spans="1:9" s="126" customFormat="1" ht="20.25" customHeight="1" x14ac:dyDescent="0.25">
      <c r="A19" s="35" t="s">
        <v>250</v>
      </c>
      <c r="B19" s="57"/>
      <c r="C19" s="61">
        <v>428191957</v>
      </c>
      <c r="D19" s="61"/>
      <c r="E19" s="61">
        <v>-2335144065</v>
      </c>
      <c r="F19" s="61"/>
      <c r="G19" s="61">
        <v>427512032</v>
      </c>
      <c r="H19" s="61"/>
      <c r="I19" s="61">
        <v>-2013562075</v>
      </c>
    </row>
    <row r="20" spans="1:9" s="126" customFormat="1" ht="20.25" customHeight="1" x14ac:dyDescent="0.25">
      <c r="A20" s="33" t="s">
        <v>153</v>
      </c>
      <c r="B20" s="57">
        <v>13</v>
      </c>
      <c r="C20" s="176">
        <v>-1192891937</v>
      </c>
      <c r="D20" s="61"/>
      <c r="E20" s="61">
        <v>-1196663512</v>
      </c>
      <c r="F20" s="61"/>
      <c r="G20" s="61" t="s">
        <v>52</v>
      </c>
      <c r="H20" s="61"/>
      <c r="I20" s="61" t="s">
        <v>52</v>
      </c>
    </row>
    <row r="21" spans="1:9" s="126" customFormat="1" ht="20.25" customHeight="1" x14ac:dyDescent="0.25">
      <c r="A21" s="49" t="s">
        <v>47</v>
      </c>
      <c r="B21" s="57">
        <v>5</v>
      </c>
      <c r="C21" s="61">
        <v>-157371998</v>
      </c>
      <c r="D21" s="61"/>
      <c r="E21" s="61">
        <v>-157889657</v>
      </c>
      <c r="F21" s="61"/>
      <c r="G21" s="61">
        <v>-4257840783</v>
      </c>
      <c r="H21" s="61"/>
      <c r="I21" s="61">
        <v>-11125418007</v>
      </c>
    </row>
    <row r="22" spans="1:9" s="126" customFormat="1" ht="20.25" customHeight="1" x14ac:dyDescent="0.25">
      <c r="A22" s="33" t="s">
        <v>237</v>
      </c>
      <c r="B22" s="57">
        <v>15</v>
      </c>
      <c r="C22" s="61" t="s">
        <v>52</v>
      </c>
      <c r="D22" s="61"/>
      <c r="E22" s="61">
        <v>546355384</v>
      </c>
      <c r="F22" s="61"/>
      <c r="G22" s="61" t="s">
        <v>52</v>
      </c>
      <c r="H22" s="61"/>
      <c r="I22" s="61" t="s">
        <v>52</v>
      </c>
    </row>
    <row r="23" spans="1:9" s="126" customFormat="1" ht="20.25" customHeight="1" x14ac:dyDescent="0.25">
      <c r="A23" s="126" t="s">
        <v>207</v>
      </c>
      <c r="B23" s="57"/>
      <c r="C23" s="61">
        <v>-1523522</v>
      </c>
      <c r="D23" s="61"/>
      <c r="E23" s="61">
        <v>33223606</v>
      </c>
      <c r="F23" s="61"/>
      <c r="G23" s="61">
        <v>-1523522</v>
      </c>
      <c r="H23" s="61"/>
      <c r="I23" s="61">
        <v>71850322</v>
      </c>
    </row>
    <row r="24" spans="1:9" s="126" customFormat="1" ht="20.25" customHeight="1" x14ac:dyDescent="0.25">
      <c r="A24" s="34" t="s">
        <v>238</v>
      </c>
      <c r="B24" s="57"/>
      <c r="C24" s="61">
        <v>2808995</v>
      </c>
      <c r="D24" s="61"/>
      <c r="E24" s="61">
        <v>20392717</v>
      </c>
      <c r="F24" s="61"/>
      <c r="G24" s="61">
        <v>1622872</v>
      </c>
      <c r="H24" s="61"/>
      <c r="I24" s="61">
        <v>27991</v>
      </c>
    </row>
    <row r="25" spans="1:9" s="126" customFormat="1" ht="20.25" customHeight="1" x14ac:dyDescent="0.25">
      <c r="A25" s="35" t="s">
        <v>154</v>
      </c>
      <c r="B25" s="241"/>
      <c r="C25" s="61">
        <v>-24758209</v>
      </c>
      <c r="D25" s="61"/>
      <c r="E25" s="61">
        <v>-24475755</v>
      </c>
      <c r="F25" s="61"/>
      <c r="G25" s="172">
        <v>-147874075</v>
      </c>
      <c r="H25" s="61"/>
      <c r="I25" s="172">
        <v>-143187307</v>
      </c>
    </row>
    <row r="26" spans="1:9" s="126" customFormat="1" ht="20.25" customHeight="1" x14ac:dyDescent="0.25">
      <c r="A26" s="3" t="s">
        <v>123</v>
      </c>
      <c r="B26" s="241">
        <v>31</v>
      </c>
      <c r="C26" s="82">
        <v>1982789060</v>
      </c>
      <c r="D26" s="61"/>
      <c r="E26" s="82">
        <v>5529487003</v>
      </c>
      <c r="F26" s="61"/>
      <c r="G26" s="173">
        <v>954711119</v>
      </c>
      <c r="H26" s="61"/>
      <c r="I26" s="173">
        <v>4253115118</v>
      </c>
    </row>
    <row r="27" spans="1:9" s="126" customFormat="1" ht="20.25" customHeight="1" x14ac:dyDescent="0.25">
      <c r="A27" s="35"/>
      <c r="B27" s="241"/>
      <c r="C27" s="61">
        <f>SUM(C11:C26)</f>
        <v>23977861373</v>
      </c>
      <c r="D27" s="128"/>
      <c r="E27" s="128">
        <f>SUM(E11:E26)</f>
        <v>38568513186</v>
      </c>
      <c r="F27" s="128"/>
      <c r="G27" s="172">
        <f>SUM(G11:G26)</f>
        <v>13692107961</v>
      </c>
      <c r="H27" s="128"/>
      <c r="I27" s="172">
        <f>SUM(I11:I26)</f>
        <v>26529488507</v>
      </c>
    </row>
    <row r="28" spans="1:9" s="126" customFormat="1" ht="20.25" customHeight="1" x14ac:dyDescent="0.25">
      <c r="A28" s="78" t="s">
        <v>23</v>
      </c>
      <c r="B28" s="57"/>
      <c r="C28" s="132"/>
      <c r="D28" s="132"/>
      <c r="E28" s="132"/>
      <c r="F28" s="132"/>
      <c r="G28" s="132"/>
      <c r="H28" s="132"/>
      <c r="I28" s="132"/>
    </row>
    <row r="29" spans="1:9" s="126" customFormat="1" ht="20.25" customHeight="1" x14ac:dyDescent="0.25">
      <c r="A29" s="49" t="s">
        <v>24</v>
      </c>
      <c r="B29" s="57"/>
      <c r="C29" s="61">
        <v>-2061153981</v>
      </c>
      <c r="D29" s="61"/>
      <c r="E29" s="61">
        <v>-2791694120</v>
      </c>
      <c r="F29" s="61"/>
      <c r="G29" s="61">
        <v>-963003531.99999976</v>
      </c>
      <c r="H29" s="61"/>
      <c r="I29" s="61">
        <v>-3396869165</v>
      </c>
    </row>
    <row r="30" spans="1:9" s="126" customFormat="1" ht="20.25" customHeight="1" x14ac:dyDescent="0.25">
      <c r="A30" s="226" t="s">
        <v>119</v>
      </c>
      <c r="B30" s="57"/>
      <c r="C30" s="61">
        <v>-559425087</v>
      </c>
      <c r="D30" s="61"/>
      <c r="E30" s="61">
        <v>-524254021</v>
      </c>
      <c r="F30" s="61"/>
      <c r="G30" s="61">
        <v>-630982298</v>
      </c>
      <c r="H30" s="61"/>
      <c r="I30" s="61">
        <v>-430974010.75999999</v>
      </c>
    </row>
    <row r="31" spans="1:9" s="126" customFormat="1" ht="20.25" customHeight="1" x14ac:dyDescent="0.25">
      <c r="A31" s="126" t="s">
        <v>25</v>
      </c>
      <c r="B31" s="57"/>
      <c r="C31" s="61">
        <v>2751955346</v>
      </c>
      <c r="D31" s="61"/>
      <c r="E31" s="61">
        <v>441048195</v>
      </c>
      <c r="F31" s="61"/>
      <c r="G31" s="61">
        <v>2356965271</v>
      </c>
      <c r="H31" s="61"/>
      <c r="I31" s="61">
        <v>974328151</v>
      </c>
    </row>
    <row r="32" spans="1:9" s="126" customFormat="1" ht="20.25" customHeight="1" x14ac:dyDescent="0.25">
      <c r="A32" s="49" t="s">
        <v>118</v>
      </c>
      <c r="B32" s="57"/>
      <c r="C32" s="61">
        <v>120836623</v>
      </c>
      <c r="D32" s="61"/>
      <c r="E32" s="61">
        <v>190443380</v>
      </c>
      <c r="F32" s="61"/>
      <c r="G32" s="61">
        <v>-36760012</v>
      </c>
      <c r="H32" s="61"/>
      <c r="I32" s="61">
        <v>41899088</v>
      </c>
    </row>
    <row r="33" spans="1:9" s="126" customFormat="1" ht="20.25" customHeight="1" x14ac:dyDescent="0.25">
      <c r="A33" s="49" t="s">
        <v>76</v>
      </c>
      <c r="B33" s="57"/>
      <c r="C33" s="61">
        <v>-359879008</v>
      </c>
      <c r="D33" s="61"/>
      <c r="E33" s="61">
        <v>-864928898</v>
      </c>
      <c r="F33" s="61"/>
      <c r="G33" s="61">
        <v>-359879008</v>
      </c>
      <c r="H33" s="61"/>
      <c r="I33" s="61">
        <v>-864928899</v>
      </c>
    </row>
    <row r="34" spans="1:9" s="126" customFormat="1" ht="20.25" customHeight="1" x14ac:dyDescent="0.25">
      <c r="A34" s="49" t="s">
        <v>26</v>
      </c>
      <c r="B34" s="57"/>
      <c r="C34" s="61">
        <v>-2951945960</v>
      </c>
      <c r="D34" s="61"/>
      <c r="E34" s="61">
        <v>-157942426</v>
      </c>
      <c r="F34" s="61"/>
      <c r="G34" s="61">
        <v>-2977634638</v>
      </c>
      <c r="H34" s="61"/>
      <c r="I34" s="61">
        <v>42690633</v>
      </c>
    </row>
    <row r="35" spans="1:9" s="126" customFormat="1" ht="20.25" customHeight="1" x14ac:dyDescent="0.25">
      <c r="A35" s="49" t="s">
        <v>16</v>
      </c>
      <c r="B35" s="57"/>
      <c r="C35" s="61">
        <v>2977035656</v>
      </c>
      <c r="D35" s="61"/>
      <c r="E35" s="61">
        <v>-927669858</v>
      </c>
      <c r="F35" s="61"/>
      <c r="G35" s="61">
        <v>2550746871</v>
      </c>
      <c r="H35" s="61"/>
      <c r="I35" s="61">
        <v>-1498321028</v>
      </c>
    </row>
    <row r="36" spans="1:9" s="126" customFormat="1" ht="20.25" customHeight="1" x14ac:dyDescent="0.25">
      <c r="A36" s="49" t="s">
        <v>121</v>
      </c>
      <c r="B36" s="57"/>
      <c r="C36" s="61">
        <v>142307634</v>
      </c>
      <c r="D36" s="61"/>
      <c r="E36" s="61">
        <v>671588852</v>
      </c>
      <c r="F36" s="61"/>
      <c r="G36" s="61">
        <v>1050028233</v>
      </c>
      <c r="H36" s="61"/>
      <c r="I36" s="61">
        <v>357425364</v>
      </c>
    </row>
    <row r="37" spans="1:9" s="126" customFormat="1" ht="20.25" customHeight="1" x14ac:dyDescent="0.25">
      <c r="A37" s="49" t="s">
        <v>48</v>
      </c>
      <c r="B37" s="57"/>
      <c r="C37" s="61">
        <v>29922874</v>
      </c>
      <c r="D37" s="61"/>
      <c r="E37" s="61">
        <v>3335282422</v>
      </c>
      <c r="F37" s="61"/>
      <c r="G37" s="61">
        <v>29922874</v>
      </c>
      <c r="H37" s="61"/>
      <c r="I37" s="61">
        <v>3335282422</v>
      </c>
    </row>
    <row r="38" spans="1:9" s="126" customFormat="1" ht="20.25" customHeight="1" x14ac:dyDescent="0.25">
      <c r="A38" s="49" t="s">
        <v>6</v>
      </c>
      <c r="B38" s="57"/>
      <c r="C38" s="61">
        <v>220682015</v>
      </c>
      <c r="D38" s="61"/>
      <c r="E38" s="61">
        <v>-381726948</v>
      </c>
      <c r="F38" s="61"/>
      <c r="G38" s="61">
        <v>68138049</v>
      </c>
      <c r="H38" s="61"/>
      <c r="I38" s="61">
        <v>-154795864</v>
      </c>
    </row>
    <row r="39" spans="1:9" s="126" customFormat="1" ht="20.25" customHeight="1" x14ac:dyDescent="0.25">
      <c r="A39" s="177" t="s">
        <v>111</v>
      </c>
      <c r="B39" s="57"/>
      <c r="C39" s="275">
        <f>SUM(C27:C38)</f>
        <v>24288197485</v>
      </c>
      <c r="D39" s="131"/>
      <c r="E39" s="275">
        <f>SUM(E27:E38)</f>
        <v>37558659764</v>
      </c>
      <c r="F39" s="61"/>
      <c r="G39" s="275">
        <f>SUM(G27:G38)</f>
        <v>14779649771</v>
      </c>
      <c r="H39" s="61"/>
      <c r="I39" s="275">
        <f>SUM(I27:I38)</f>
        <v>24935225198.240002</v>
      </c>
    </row>
    <row r="40" spans="1:9" s="126" customFormat="1" ht="20.25" customHeight="1" x14ac:dyDescent="0.25">
      <c r="A40" s="177" t="s">
        <v>239</v>
      </c>
      <c r="B40" s="57"/>
      <c r="C40" s="77">
        <v>-5975151623</v>
      </c>
      <c r="D40" s="77"/>
      <c r="E40" s="77">
        <v>-3141476623</v>
      </c>
      <c r="F40" s="61"/>
      <c r="G40" s="77">
        <v>-4736444150</v>
      </c>
      <c r="H40" s="61"/>
      <c r="I40" s="77">
        <v>-1986846267</v>
      </c>
    </row>
    <row r="41" spans="1:9" s="126" customFormat="1" ht="20.25" customHeight="1" x14ac:dyDescent="0.25">
      <c r="A41" s="91" t="s">
        <v>90</v>
      </c>
      <c r="B41" s="57"/>
      <c r="C41" s="244">
        <f>SUM(C39:C40)</f>
        <v>18313045862</v>
      </c>
      <c r="D41" s="133"/>
      <c r="E41" s="224">
        <f>SUM(E39:E40)</f>
        <v>34417183141</v>
      </c>
      <c r="F41" s="133"/>
      <c r="G41" s="244">
        <f>SUM(G39:G40)</f>
        <v>10043205621</v>
      </c>
      <c r="H41" s="133"/>
      <c r="I41" s="224">
        <f>SUM(I39:I40)</f>
        <v>22948378931.240002</v>
      </c>
    </row>
    <row r="42" spans="1:9" ht="20.25" customHeight="1" x14ac:dyDescent="0.25">
      <c r="A42" s="22"/>
      <c r="B42" s="2"/>
      <c r="C42" s="7"/>
      <c r="D42" s="5"/>
      <c r="E42" s="7"/>
      <c r="F42" s="5"/>
      <c r="G42" s="7"/>
      <c r="H42" s="7"/>
      <c r="I42" s="7"/>
    </row>
    <row r="43" spans="1:9" ht="20.25" customHeight="1" x14ac:dyDescent="0.3">
      <c r="A43" s="145" t="s">
        <v>7</v>
      </c>
      <c r="B43" s="2"/>
      <c r="C43" s="18"/>
      <c r="D43" s="2"/>
      <c r="E43" s="18"/>
      <c r="F43" s="2"/>
      <c r="G43" s="18"/>
      <c r="H43" s="18"/>
      <c r="I43" s="18"/>
    </row>
    <row r="44" spans="1:9" ht="20.25" customHeight="1" x14ac:dyDescent="0.25">
      <c r="A44" s="20" t="s">
        <v>110</v>
      </c>
      <c r="B44" s="21"/>
      <c r="C44" s="23"/>
      <c r="D44" s="21"/>
      <c r="E44" s="23"/>
      <c r="F44" s="21"/>
      <c r="G44" s="2"/>
      <c r="H44" s="2"/>
      <c r="I44" s="2"/>
    </row>
    <row r="45" spans="1:9" ht="20.25" customHeight="1" x14ac:dyDescent="0.25">
      <c r="A45" s="11"/>
      <c r="B45" s="12"/>
      <c r="C45" s="2"/>
      <c r="D45" s="2"/>
      <c r="E45" s="2"/>
      <c r="F45" s="2"/>
      <c r="G45" s="2"/>
      <c r="H45" s="2"/>
      <c r="I45" s="2"/>
    </row>
    <row r="46" spans="1:9" s="126" customFormat="1" ht="20.25" customHeight="1" x14ac:dyDescent="0.25">
      <c r="A46" s="125"/>
      <c r="B46" s="52"/>
      <c r="C46" s="285" t="s">
        <v>3</v>
      </c>
      <c r="D46" s="285"/>
      <c r="E46" s="285"/>
      <c r="F46" s="146"/>
      <c r="G46" s="288" t="s">
        <v>39</v>
      </c>
      <c r="H46" s="288"/>
      <c r="I46" s="288"/>
    </row>
    <row r="47" spans="1:9" s="126" customFormat="1" ht="20.25" customHeight="1" x14ac:dyDescent="0.25">
      <c r="A47" s="125"/>
      <c r="B47" s="52"/>
      <c r="C47" s="286" t="s">
        <v>38</v>
      </c>
      <c r="D47" s="286"/>
      <c r="E47" s="286"/>
      <c r="F47" s="147"/>
      <c r="G47" s="286" t="s">
        <v>38</v>
      </c>
      <c r="H47" s="286"/>
      <c r="I47" s="286"/>
    </row>
    <row r="48" spans="1:9" s="126" customFormat="1" ht="20.25" customHeight="1" x14ac:dyDescent="0.25">
      <c r="A48" s="125"/>
      <c r="B48" s="52"/>
      <c r="C48" s="292" t="s">
        <v>95</v>
      </c>
      <c r="D48" s="292"/>
      <c r="E48" s="292"/>
      <c r="F48" s="148"/>
      <c r="G48" s="292" t="s">
        <v>94</v>
      </c>
      <c r="H48" s="292"/>
      <c r="I48" s="292"/>
    </row>
    <row r="49" spans="1:9" s="126" customFormat="1" ht="20.25" customHeight="1" x14ac:dyDescent="0.25">
      <c r="A49" s="125"/>
      <c r="B49" s="52"/>
      <c r="C49" s="289" t="s">
        <v>93</v>
      </c>
      <c r="D49" s="289"/>
      <c r="E49" s="289"/>
      <c r="F49" s="148"/>
      <c r="G49" s="289" t="s">
        <v>93</v>
      </c>
      <c r="H49" s="289"/>
      <c r="I49" s="289"/>
    </row>
    <row r="50" spans="1:9" s="126" customFormat="1" ht="20.25" customHeight="1" x14ac:dyDescent="0.25">
      <c r="A50" s="91"/>
      <c r="B50" s="150" t="s">
        <v>32</v>
      </c>
      <c r="C50" s="54">
        <v>2018</v>
      </c>
      <c r="D50" s="149"/>
      <c r="E50" s="54">
        <v>2017</v>
      </c>
      <c r="F50" s="149"/>
      <c r="G50" s="54">
        <v>2018</v>
      </c>
      <c r="H50" s="149"/>
      <c r="I50" s="54">
        <v>2017</v>
      </c>
    </row>
    <row r="51" spans="1:9" s="126" customFormat="1" ht="20.25" customHeight="1" x14ac:dyDescent="0.25">
      <c r="A51" s="91"/>
      <c r="B51" s="151"/>
      <c r="C51" s="304" t="s">
        <v>53</v>
      </c>
      <c r="D51" s="304"/>
      <c r="E51" s="304"/>
      <c r="F51" s="304"/>
      <c r="G51" s="304"/>
      <c r="H51" s="304"/>
      <c r="I51" s="304"/>
    </row>
    <row r="52" spans="1:9" s="126" customFormat="1" ht="20.25" customHeight="1" x14ac:dyDescent="0.25">
      <c r="A52" s="127" t="s">
        <v>27</v>
      </c>
      <c r="B52" s="57"/>
      <c r="C52" s="128"/>
      <c r="D52" s="128"/>
      <c r="E52" s="128"/>
      <c r="F52" s="128"/>
      <c r="G52" s="128"/>
      <c r="H52" s="128"/>
      <c r="I52" s="128"/>
    </row>
    <row r="53" spans="1:9" s="126" customFormat="1" ht="20.25" customHeight="1" x14ac:dyDescent="0.25">
      <c r="A53" s="49" t="s">
        <v>50</v>
      </c>
      <c r="B53" s="57"/>
      <c r="C53" s="176">
        <v>772443637</v>
      </c>
      <c r="D53" s="130"/>
      <c r="E53" s="172">
        <v>740393772</v>
      </c>
      <c r="F53" s="130"/>
      <c r="G53" s="176">
        <v>4257840783</v>
      </c>
      <c r="H53" s="130"/>
      <c r="I53" s="134">
        <v>11125418007</v>
      </c>
    </row>
    <row r="54" spans="1:9" s="126" customFormat="1" ht="20.25" customHeight="1" x14ac:dyDescent="0.25">
      <c r="A54" s="49" t="s">
        <v>240</v>
      </c>
      <c r="B54" s="57"/>
      <c r="C54" s="176">
        <v>-21597119763</v>
      </c>
      <c r="D54" s="130"/>
      <c r="E54" s="172">
        <v>-23423007008</v>
      </c>
      <c r="F54" s="130"/>
      <c r="G54" s="176">
        <v>-21824510133</v>
      </c>
      <c r="H54" s="130"/>
      <c r="I54" s="134">
        <v>-23458465627</v>
      </c>
    </row>
    <row r="55" spans="1:9" s="126" customFormat="1" ht="20.25" customHeight="1" x14ac:dyDescent="0.25">
      <c r="A55" s="34" t="s">
        <v>144</v>
      </c>
      <c r="B55" s="57"/>
      <c r="C55" s="176">
        <v>-5010249</v>
      </c>
      <c r="D55" s="130"/>
      <c r="E55" s="172">
        <v>-3016015165</v>
      </c>
      <c r="F55" s="130"/>
      <c r="G55" s="176">
        <v>-5010249</v>
      </c>
      <c r="H55" s="130"/>
      <c r="I55" s="134">
        <v>-3016015165</v>
      </c>
    </row>
    <row r="56" spans="1:9" s="126" customFormat="1" ht="20.25" customHeight="1" x14ac:dyDescent="0.25">
      <c r="A56" s="34" t="s">
        <v>176</v>
      </c>
      <c r="B56" s="57"/>
      <c r="C56" s="176">
        <v>2737427082</v>
      </c>
      <c r="D56" s="130"/>
      <c r="E56" s="172">
        <v>150575691</v>
      </c>
      <c r="F56" s="130"/>
      <c r="G56" s="176">
        <v>2737427082</v>
      </c>
      <c r="H56" s="130"/>
      <c r="I56" s="134">
        <v>150575691</v>
      </c>
    </row>
    <row r="57" spans="1:9" s="126" customFormat="1" ht="20.25" customHeight="1" x14ac:dyDescent="0.25">
      <c r="A57" s="34" t="s">
        <v>177</v>
      </c>
      <c r="B57" s="57">
        <v>13</v>
      </c>
      <c r="C57" s="61" t="s">
        <v>52</v>
      </c>
      <c r="D57" s="130"/>
      <c r="E57" s="172">
        <v>50625000</v>
      </c>
      <c r="F57" s="130"/>
      <c r="G57" s="61" t="s">
        <v>52</v>
      </c>
      <c r="H57" s="130"/>
      <c r="I57" s="134" t="s">
        <v>52</v>
      </c>
    </row>
    <row r="58" spans="1:9" s="126" customFormat="1" ht="20.25" customHeight="1" x14ac:dyDescent="0.25">
      <c r="A58" s="34" t="s">
        <v>208</v>
      </c>
      <c r="B58" s="57">
        <v>11</v>
      </c>
      <c r="C58" s="61" t="s">
        <v>52</v>
      </c>
      <c r="D58" s="130"/>
      <c r="E58" s="172" t="s">
        <v>52</v>
      </c>
      <c r="F58" s="130"/>
      <c r="G58" s="61" t="s">
        <v>52</v>
      </c>
      <c r="H58" s="130"/>
      <c r="I58" s="134">
        <v>-10000000</v>
      </c>
    </row>
    <row r="59" spans="1:9" s="126" customFormat="1" ht="20.25" customHeight="1" x14ac:dyDescent="0.25">
      <c r="A59" s="34" t="s">
        <v>145</v>
      </c>
      <c r="B59" s="57">
        <v>5</v>
      </c>
      <c r="C59" s="172" t="s">
        <v>52</v>
      </c>
      <c r="D59" s="130"/>
      <c r="E59" s="172" t="s">
        <v>52</v>
      </c>
      <c r="F59" s="130"/>
      <c r="G59" s="176">
        <v>-310000000</v>
      </c>
      <c r="H59" s="130"/>
      <c r="I59" s="134">
        <v>-7220500000</v>
      </c>
    </row>
    <row r="60" spans="1:9" s="126" customFormat="1" ht="20.25" customHeight="1" x14ac:dyDescent="0.25">
      <c r="A60" s="34" t="s">
        <v>146</v>
      </c>
      <c r="B60" s="57">
        <v>5</v>
      </c>
      <c r="C60" s="172" t="s">
        <v>52</v>
      </c>
      <c r="D60" s="130"/>
      <c r="E60" s="172" t="s">
        <v>52</v>
      </c>
      <c r="F60" s="130"/>
      <c r="G60" s="176">
        <v>11686500000</v>
      </c>
      <c r="H60" s="130"/>
      <c r="I60" s="134">
        <v>4153500000</v>
      </c>
    </row>
    <row r="61" spans="1:9" s="126" customFormat="1" ht="20.25" customHeight="1" x14ac:dyDescent="0.25">
      <c r="A61" s="34" t="s">
        <v>227</v>
      </c>
      <c r="B61" s="57">
        <v>5</v>
      </c>
      <c r="C61" s="172" t="s">
        <v>52</v>
      </c>
      <c r="D61" s="130"/>
      <c r="E61" s="172" t="s">
        <v>52</v>
      </c>
      <c r="F61" s="130"/>
      <c r="G61" s="176">
        <v>-400000000</v>
      </c>
      <c r="H61" s="130"/>
      <c r="I61" s="222" t="s">
        <v>52</v>
      </c>
    </row>
    <row r="62" spans="1:9" s="126" customFormat="1" ht="20.25" customHeight="1" x14ac:dyDescent="0.25">
      <c r="A62" s="34" t="s">
        <v>228</v>
      </c>
      <c r="B62" s="57"/>
      <c r="C62" s="172">
        <v>45000000</v>
      </c>
      <c r="D62" s="130"/>
      <c r="E62" s="172" t="s">
        <v>52</v>
      </c>
      <c r="F62" s="130"/>
      <c r="G62" s="172" t="s">
        <v>52</v>
      </c>
      <c r="H62" s="130"/>
      <c r="I62" s="172" t="s">
        <v>52</v>
      </c>
    </row>
    <row r="63" spans="1:9" s="126" customFormat="1" ht="20.25" customHeight="1" x14ac:dyDescent="0.25">
      <c r="A63" s="34" t="s">
        <v>185</v>
      </c>
      <c r="B63" s="57"/>
      <c r="D63" s="130"/>
      <c r="E63" s="172"/>
      <c r="F63" s="130"/>
      <c r="G63" s="274"/>
      <c r="H63" s="130"/>
      <c r="I63" s="134"/>
    </row>
    <row r="64" spans="1:9" s="126" customFormat="1" ht="20.25" customHeight="1" x14ac:dyDescent="0.25">
      <c r="A64" s="34" t="s">
        <v>70</v>
      </c>
      <c r="B64" s="57"/>
      <c r="C64" s="176">
        <v>45991743</v>
      </c>
      <c r="D64" s="130"/>
      <c r="E64" s="172">
        <v>21989620</v>
      </c>
      <c r="F64" s="130"/>
      <c r="G64" s="176">
        <v>45991743</v>
      </c>
      <c r="H64" s="130"/>
      <c r="I64" s="134">
        <v>21989620</v>
      </c>
    </row>
    <row r="65" spans="1:9" s="126" customFormat="1" ht="20.25" customHeight="1" x14ac:dyDescent="0.25">
      <c r="A65" s="34" t="s">
        <v>178</v>
      </c>
      <c r="B65" s="57"/>
      <c r="C65" s="61" t="s">
        <v>52</v>
      </c>
      <c r="D65" s="130"/>
      <c r="E65" s="172">
        <v>-375000</v>
      </c>
      <c r="F65" s="130"/>
      <c r="G65" s="61" t="s">
        <v>52</v>
      </c>
      <c r="H65" s="130"/>
      <c r="I65" s="134">
        <v>-375000</v>
      </c>
    </row>
    <row r="66" spans="1:9" s="126" customFormat="1" ht="20.25" customHeight="1" x14ac:dyDescent="0.25">
      <c r="A66" s="38" t="s">
        <v>102</v>
      </c>
      <c r="B66" s="57"/>
      <c r="C66" s="176">
        <v>-7863692892</v>
      </c>
      <c r="D66" s="130"/>
      <c r="E66" s="172">
        <v>-3679007164</v>
      </c>
      <c r="F66" s="130"/>
      <c r="G66" s="176">
        <v>-6975873167</v>
      </c>
      <c r="H66" s="130"/>
      <c r="I66" s="134">
        <v>-3257293377</v>
      </c>
    </row>
    <row r="67" spans="1:9" s="126" customFormat="1" ht="20.25" customHeight="1" x14ac:dyDescent="0.25">
      <c r="A67" s="33" t="s">
        <v>71</v>
      </c>
      <c r="B67" s="57"/>
      <c r="C67" s="176">
        <v>128649619</v>
      </c>
      <c r="D67" s="130"/>
      <c r="E67" s="172">
        <v>1936392</v>
      </c>
      <c r="F67" s="130"/>
      <c r="G67" s="176">
        <v>16400</v>
      </c>
      <c r="H67" s="130"/>
      <c r="I67" s="134">
        <v>15700</v>
      </c>
    </row>
    <row r="68" spans="1:9" s="126" customFormat="1" ht="20.25" customHeight="1" x14ac:dyDescent="0.25">
      <c r="A68" s="35" t="s">
        <v>46</v>
      </c>
      <c r="B68" s="57"/>
      <c r="C68" s="176">
        <v>-130835947</v>
      </c>
      <c r="D68" s="130"/>
      <c r="E68" s="130">
        <v>-920624370</v>
      </c>
      <c r="F68" s="130"/>
      <c r="G68" s="176">
        <v>-82816383</v>
      </c>
      <c r="H68" s="130"/>
      <c r="I68" s="134">
        <v>-96526356</v>
      </c>
    </row>
    <row r="69" spans="1:9" s="126" customFormat="1" ht="20.25" customHeight="1" x14ac:dyDescent="0.25">
      <c r="A69" s="35" t="s">
        <v>186</v>
      </c>
      <c r="B69" s="57"/>
      <c r="C69" s="176">
        <v>20867660</v>
      </c>
      <c r="D69" s="130"/>
      <c r="E69" s="171">
        <v>-18874068</v>
      </c>
      <c r="F69" s="130"/>
      <c r="G69" s="61" t="s">
        <v>52</v>
      </c>
      <c r="H69" s="130"/>
      <c r="I69" s="171" t="s">
        <v>52</v>
      </c>
    </row>
    <row r="70" spans="1:9" s="135" customFormat="1" ht="22.5" customHeight="1" x14ac:dyDescent="0.35">
      <c r="A70" s="88" t="s">
        <v>241</v>
      </c>
      <c r="B70" s="151"/>
      <c r="C70" s="272">
        <f>SUM(C53:C69)</f>
        <v>-25846279110</v>
      </c>
      <c r="D70" s="243"/>
      <c r="E70" s="245">
        <f>SUM(E53:E69)</f>
        <v>-30092382300</v>
      </c>
      <c r="F70" s="243"/>
      <c r="G70" s="244">
        <f>SUM(G53:G69)</f>
        <v>-10870433924</v>
      </c>
      <c r="H70" s="243"/>
      <c r="I70" s="244">
        <f>SUM(I53:I69)</f>
        <v>-21607676507</v>
      </c>
    </row>
    <row r="71" spans="1:9" ht="20.25" customHeight="1" x14ac:dyDescent="0.25">
      <c r="A71" s="22"/>
      <c r="B71" s="27"/>
      <c r="C71" s="5"/>
      <c r="D71" s="5"/>
      <c r="E71" s="5"/>
      <c r="F71" s="5"/>
      <c r="G71" s="5"/>
      <c r="H71" s="5"/>
      <c r="I71" s="5"/>
    </row>
    <row r="72" spans="1:9" ht="20.25" customHeight="1" x14ac:dyDescent="0.3">
      <c r="A72" s="145" t="s">
        <v>7</v>
      </c>
      <c r="B72" s="2"/>
      <c r="C72" s="18"/>
      <c r="D72" s="2"/>
      <c r="E72" s="18"/>
      <c r="F72" s="2"/>
      <c r="G72" s="18"/>
      <c r="H72" s="18"/>
      <c r="I72" s="18"/>
    </row>
    <row r="73" spans="1:9" ht="20.25" customHeight="1" x14ac:dyDescent="0.25">
      <c r="A73" s="20" t="s">
        <v>110</v>
      </c>
      <c r="B73" s="21"/>
      <c r="C73" s="23"/>
      <c r="D73" s="21"/>
      <c r="E73" s="23"/>
      <c r="F73" s="21"/>
      <c r="G73" s="2"/>
      <c r="H73" s="2"/>
      <c r="I73" s="2"/>
    </row>
    <row r="74" spans="1:9" ht="20.25" customHeight="1" x14ac:dyDescent="0.25">
      <c r="A74" s="11"/>
      <c r="B74" s="12"/>
      <c r="C74" s="2"/>
      <c r="D74" s="2"/>
      <c r="E74" s="2"/>
      <c r="F74" s="2"/>
      <c r="G74" s="2"/>
      <c r="H74" s="2"/>
      <c r="I74" s="2"/>
    </row>
    <row r="75" spans="1:9" s="126" customFormat="1" ht="20.25" customHeight="1" x14ac:dyDescent="0.25">
      <c r="A75" s="125"/>
      <c r="B75" s="52"/>
      <c r="C75" s="285" t="s">
        <v>3</v>
      </c>
      <c r="D75" s="285"/>
      <c r="E75" s="285"/>
      <c r="F75" s="146"/>
      <c r="G75" s="288" t="s">
        <v>39</v>
      </c>
      <c r="H75" s="288"/>
      <c r="I75" s="288"/>
    </row>
    <row r="76" spans="1:9" s="126" customFormat="1" ht="20.25" customHeight="1" x14ac:dyDescent="0.25">
      <c r="A76" s="125"/>
      <c r="B76" s="52"/>
      <c r="C76" s="286" t="s">
        <v>38</v>
      </c>
      <c r="D76" s="286"/>
      <c r="E76" s="286"/>
      <c r="F76" s="147"/>
      <c r="G76" s="286" t="s">
        <v>38</v>
      </c>
      <c r="H76" s="286"/>
      <c r="I76" s="286"/>
    </row>
    <row r="77" spans="1:9" s="126" customFormat="1" ht="20.25" customHeight="1" x14ac:dyDescent="0.25">
      <c r="A77" s="125"/>
      <c r="B77" s="52"/>
      <c r="C77" s="292" t="s">
        <v>95</v>
      </c>
      <c r="D77" s="292"/>
      <c r="E77" s="292"/>
      <c r="F77" s="148"/>
      <c r="G77" s="292" t="s">
        <v>94</v>
      </c>
      <c r="H77" s="292"/>
      <c r="I77" s="292"/>
    </row>
    <row r="78" spans="1:9" s="126" customFormat="1" ht="20.25" customHeight="1" x14ac:dyDescent="0.25">
      <c r="A78" s="125"/>
      <c r="B78" s="52"/>
      <c r="C78" s="289" t="s">
        <v>93</v>
      </c>
      <c r="D78" s="289"/>
      <c r="E78" s="289"/>
      <c r="F78" s="148"/>
      <c r="G78" s="289" t="s">
        <v>93</v>
      </c>
      <c r="H78" s="289"/>
      <c r="I78" s="289"/>
    </row>
    <row r="79" spans="1:9" s="126" customFormat="1" ht="20.25" customHeight="1" x14ac:dyDescent="0.25">
      <c r="A79" s="91"/>
      <c r="B79" s="150" t="s">
        <v>32</v>
      </c>
      <c r="C79" s="54">
        <v>2018</v>
      </c>
      <c r="D79" s="149"/>
      <c r="E79" s="54">
        <v>2017</v>
      </c>
      <c r="F79" s="149"/>
      <c r="G79" s="54">
        <v>2018</v>
      </c>
      <c r="H79" s="149"/>
      <c r="I79" s="54">
        <v>2017</v>
      </c>
    </row>
    <row r="80" spans="1:9" s="126" customFormat="1" ht="20.25" customHeight="1" x14ac:dyDescent="0.25">
      <c r="A80" s="91"/>
      <c r="B80" s="151"/>
      <c r="C80" s="304" t="s">
        <v>53</v>
      </c>
      <c r="D80" s="304"/>
      <c r="E80" s="304"/>
      <c r="F80" s="304"/>
      <c r="G80" s="304"/>
      <c r="H80" s="304"/>
      <c r="I80" s="304"/>
    </row>
    <row r="81" spans="1:9" s="126" customFormat="1" ht="20.25" customHeight="1" x14ac:dyDescent="0.25">
      <c r="A81" s="127" t="s">
        <v>28</v>
      </c>
      <c r="B81" s="57"/>
      <c r="C81" s="128"/>
      <c r="D81" s="128"/>
      <c r="E81" s="128"/>
      <c r="F81" s="128"/>
      <c r="G81" s="134"/>
      <c r="H81" s="128"/>
      <c r="I81" s="128"/>
    </row>
    <row r="82" spans="1:9" s="126" customFormat="1" ht="20.25" customHeight="1" x14ac:dyDescent="0.25">
      <c r="A82" s="35" t="s">
        <v>72</v>
      </c>
      <c r="B82" s="57"/>
      <c r="C82" s="176">
        <v>-3371009367</v>
      </c>
      <c r="D82" s="130"/>
      <c r="E82" s="130">
        <v>-3364337657</v>
      </c>
      <c r="F82" s="130"/>
      <c r="G82" s="63">
        <v>-3374795938</v>
      </c>
      <c r="H82" s="130"/>
      <c r="I82" s="130">
        <v>-2946483285</v>
      </c>
    </row>
    <row r="83" spans="1:9" s="126" customFormat="1" ht="20.25" customHeight="1" x14ac:dyDescent="0.25">
      <c r="A83" s="35" t="s">
        <v>230</v>
      </c>
      <c r="B83" s="57"/>
      <c r="C83" s="176">
        <v>-56631225</v>
      </c>
      <c r="D83" s="130"/>
      <c r="E83" s="171" t="s">
        <v>52</v>
      </c>
      <c r="F83" s="130"/>
      <c r="G83" s="63">
        <v>-56631225</v>
      </c>
      <c r="H83" s="130"/>
      <c r="I83" s="171" t="s">
        <v>52</v>
      </c>
    </row>
    <row r="84" spans="1:9" s="126" customFormat="1" ht="20.25" customHeight="1" x14ac:dyDescent="0.25">
      <c r="A84" s="49" t="s">
        <v>45</v>
      </c>
      <c r="B84" s="57"/>
      <c r="C84" s="176">
        <v>-11005715946</v>
      </c>
      <c r="D84" s="130"/>
      <c r="E84" s="130">
        <v>-9455337338</v>
      </c>
      <c r="F84" s="130"/>
      <c r="G84" s="269">
        <v>-10708683908</v>
      </c>
      <c r="H84" s="130"/>
      <c r="I84" s="130">
        <v>-9179406329</v>
      </c>
    </row>
    <row r="85" spans="1:9" s="126" customFormat="1" ht="20.25" customHeight="1" x14ac:dyDescent="0.25">
      <c r="A85" s="33" t="s">
        <v>73</v>
      </c>
      <c r="B85" s="57"/>
      <c r="C85" s="176">
        <v>29126652825</v>
      </c>
      <c r="D85" s="176"/>
      <c r="E85" s="176">
        <v>3571377956</v>
      </c>
      <c r="G85" s="269">
        <v>18990292661</v>
      </c>
      <c r="I85" s="171" t="s">
        <v>52</v>
      </c>
    </row>
    <row r="86" spans="1:9" s="126" customFormat="1" ht="20.25" customHeight="1" x14ac:dyDescent="0.25">
      <c r="A86" s="35" t="s">
        <v>113</v>
      </c>
      <c r="B86" s="57"/>
      <c r="C86" s="63">
        <v>-27622780554</v>
      </c>
      <c r="D86" s="130"/>
      <c r="E86" s="130">
        <v>-3470000000</v>
      </c>
      <c r="F86" s="130"/>
      <c r="G86" s="269">
        <v>-18990292661</v>
      </c>
      <c r="H86" s="130"/>
      <c r="I86" s="171" t="s">
        <v>52</v>
      </c>
    </row>
    <row r="87" spans="1:9" s="126" customFormat="1" ht="20.25" customHeight="1" x14ac:dyDescent="0.25">
      <c r="A87" s="35" t="s">
        <v>244</v>
      </c>
      <c r="B87" s="57"/>
      <c r="C87" s="176"/>
      <c r="D87" s="130"/>
      <c r="E87" s="172"/>
      <c r="F87" s="130"/>
      <c r="G87" s="176"/>
      <c r="H87" s="130"/>
      <c r="I87" s="171"/>
    </row>
    <row r="88" spans="1:9" s="126" customFormat="1" ht="20.25" customHeight="1" x14ac:dyDescent="0.25">
      <c r="A88" s="35" t="s">
        <v>242</v>
      </c>
      <c r="B88" s="57">
        <v>5</v>
      </c>
      <c r="C88" s="172" t="s">
        <v>52</v>
      </c>
      <c r="D88" s="130"/>
      <c r="E88" s="172" t="s">
        <v>52</v>
      </c>
      <c r="F88" s="130"/>
      <c r="G88" s="176">
        <v>1003334040</v>
      </c>
      <c r="H88" s="130"/>
      <c r="I88" s="171">
        <v>-27955034</v>
      </c>
    </row>
    <row r="89" spans="1:9" s="126" customFormat="1" ht="20.25" customHeight="1" x14ac:dyDescent="0.25">
      <c r="A89" s="35" t="s">
        <v>231</v>
      </c>
      <c r="B89" s="57">
        <v>5</v>
      </c>
      <c r="C89" s="257" t="s">
        <v>52</v>
      </c>
      <c r="D89" s="130"/>
      <c r="E89" s="257" t="s">
        <v>52</v>
      </c>
      <c r="F89" s="130"/>
      <c r="G89" s="269">
        <v>51606332137</v>
      </c>
      <c r="H89" s="130"/>
      <c r="I89" s="222" t="s">
        <v>52</v>
      </c>
    </row>
    <row r="90" spans="1:9" s="126" customFormat="1" ht="20.25" customHeight="1" x14ac:dyDescent="0.25">
      <c r="A90" s="34" t="s">
        <v>75</v>
      </c>
      <c r="B90" s="57"/>
      <c r="C90" s="176">
        <v>14943975491</v>
      </c>
      <c r="D90" s="130"/>
      <c r="E90" s="134">
        <v>110052978</v>
      </c>
      <c r="G90" s="269" t="s">
        <v>52</v>
      </c>
      <c r="H90" s="130"/>
      <c r="I90" s="222" t="s">
        <v>52</v>
      </c>
    </row>
    <row r="91" spans="1:9" s="126" customFormat="1" ht="20.25" customHeight="1" x14ac:dyDescent="0.25">
      <c r="A91" s="35" t="s">
        <v>74</v>
      </c>
      <c r="B91" s="57"/>
      <c r="C91" s="176">
        <v>-8006998447</v>
      </c>
      <c r="D91" s="130"/>
      <c r="E91" s="134">
        <v>-1685992899</v>
      </c>
      <c r="G91" s="269" t="s">
        <v>52</v>
      </c>
      <c r="H91" s="130"/>
      <c r="I91" s="222" t="s">
        <v>52</v>
      </c>
    </row>
    <row r="92" spans="1:9" s="126" customFormat="1" ht="20.25" customHeight="1" x14ac:dyDescent="0.25">
      <c r="A92" s="35" t="s">
        <v>229</v>
      </c>
      <c r="B92" s="57"/>
      <c r="C92" s="176">
        <v>51634496961</v>
      </c>
      <c r="D92" s="130"/>
      <c r="E92" s="134" t="s">
        <v>52</v>
      </c>
      <c r="G92" s="269" t="s">
        <v>52</v>
      </c>
      <c r="H92" s="130"/>
      <c r="I92" s="222" t="s">
        <v>52</v>
      </c>
    </row>
    <row r="93" spans="1:9" s="126" customFormat="1" ht="20.25" customHeight="1" x14ac:dyDescent="0.25">
      <c r="A93" s="33" t="s">
        <v>101</v>
      </c>
      <c r="B93" s="57"/>
      <c r="C93" s="273">
        <v>-20076405723</v>
      </c>
      <c r="D93" s="130"/>
      <c r="E93" s="266">
        <v>-4931799674</v>
      </c>
      <c r="F93" s="130"/>
      <c r="G93" s="271">
        <v>-20076405723</v>
      </c>
      <c r="H93" s="130"/>
      <c r="I93" s="266">
        <v>-4931799674</v>
      </c>
    </row>
    <row r="94" spans="1:9" s="126" customFormat="1" ht="20.25" customHeight="1" x14ac:dyDescent="0.25">
      <c r="A94" s="88" t="s">
        <v>243</v>
      </c>
      <c r="B94" s="57"/>
      <c r="C94" s="136">
        <f>SUM(C82:C93)</f>
        <v>25565584015</v>
      </c>
      <c r="D94" s="137"/>
      <c r="E94" s="136">
        <f>SUM(E82:E93)</f>
        <v>-19226036634</v>
      </c>
      <c r="F94" s="137"/>
      <c r="G94" s="225">
        <f>SUM(G82:G93)</f>
        <v>18393149383</v>
      </c>
      <c r="H94" s="137"/>
      <c r="I94" s="136">
        <f>SUM(I82:I93)</f>
        <v>-17085644322</v>
      </c>
    </row>
    <row r="95" spans="1:9" s="126" customFormat="1" ht="20.25" customHeight="1" x14ac:dyDescent="0.25">
      <c r="A95" s="91"/>
      <c r="B95" s="57"/>
      <c r="C95" s="132"/>
      <c r="D95" s="128"/>
      <c r="E95" s="132"/>
      <c r="F95" s="128"/>
      <c r="G95" s="132"/>
      <c r="H95" s="128"/>
      <c r="I95" s="132"/>
    </row>
    <row r="96" spans="1:9" s="126" customFormat="1" ht="20.25" customHeight="1" x14ac:dyDescent="0.25">
      <c r="A96" s="138" t="s">
        <v>245</v>
      </c>
      <c r="B96" s="57"/>
      <c r="C96" s="276">
        <f>C41+C70+C94</f>
        <v>18032350767</v>
      </c>
      <c r="D96" s="133"/>
      <c r="E96" s="137">
        <f>E41+E70+E94</f>
        <v>-14901235793</v>
      </c>
      <c r="F96" s="133"/>
      <c r="G96" s="276">
        <f>G41+G70+G94</f>
        <v>17565921080</v>
      </c>
      <c r="H96" s="133"/>
      <c r="I96" s="137">
        <f>I41+I70+I94</f>
        <v>-15744941897.759998</v>
      </c>
    </row>
    <row r="97" spans="1:9" s="126" customFormat="1" ht="20.25" customHeight="1" x14ac:dyDescent="0.25">
      <c r="A97" s="129" t="s">
        <v>209</v>
      </c>
      <c r="B97" s="57"/>
      <c r="C97" s="277">
        <v>385693548</v>
      </c>
      <c r="D97" s="128"/>
      <c r="E97" s="132">
        <v>-596099490</v>
      </c>
      <c r="F97" s="130"/>
      <c r="G97" s="61">
        <v>387647092</v>
      </c>
      <c r="H97" s="130"/>
      <c r="I97" s="134">
        <v>-580525685</v>
      </c>
    </row>
    <row r="98" spans="1:9" s="126" customFormat="1" ht="20.25" customHeight="1" x14ac:dyDescent="0.25">
      <c r="A98" s="129" t="s">
        <v>187</v>
      </c>
      <c r="B98" s="57"/>
      <c r="C98" s="278">
        <v>15623426718</v>
      </c>
      <c r="D98" s="132"/>
      <c r="E98" s="139">
        <v>31120762001</v>
      </c>
      <c r="F98" s="132"/>
      <c r="G98" s="82">
        <v>11914509851</v>
      </c>
      <c r="H98" s="132"/>
      <c r="I98" s="139">
        <v>28239977434</v>
      </c>
    </row>
    <row r="99" spans="1:9" s="126" customFormat="1" ht="20.25" customHeight="1" thickBot="1" x14ac:dyDescent="0.3">
      <c r="A99" s="91" t="s">
        <v>210</v>
      </c>
      <c r="B99" s="57">
        <v>6</v>
      </c>
      <c r="C99" s="267">
        <f>SUM(C96:C98)</f>
        <v>34041471033</v>
      </c>
      <c r="D99" s="137"/>
      <c r="E99" s="140">
        <f>SUM(E96:E98)</f>
        <v>15623426718</v>
      </c>
      <c r="F99" s="137"/>
      <c r="G99" s="267">
        <f>SUM(G96:G98)</f>
        <v>29868078023</v>
      </c>
      <c r="H99" s="137"/>
      <c r="I99" s="140">
        <f>SUM(I96:I98)</f>
        <v>11914509851.240002</v>
      </c>
    </row>
    <row r="100" spans="1:9" s="126" customFormat="1" ht="20.25" customHeight="1" thickTop="1" x14ac:dyDescent="0.25">
      <c r="A100" s="91"/>
      <c r="B100" s="49"/>
      <c r="C100" s="64"/>
      <c r="D100" s="56"/>
      <c r="E100" s="64"/>
      <c r="F100" s="56"/>
      <c r="G100" s="64"/>
      <c r="H100" s="56"/>
      <c r="I100" s="64"/>
    </row>
    <row r="101" spans="1:9" s="126" customFormat="1" ht="20.25" customHeight="1" x14ac:dyDescent="0.25">
      <c r="A101" s="141" t="s">
        <v>155</v>
      </c>
      <c r="C101" s="142"/>
      <c r="D101" s="142"/>
      <c r="E101" s="142"/>
      <c r="F101" s="142"/>
      <c r="G101" s="142"/>
      <c r="H101" s="142"/>
      <c r="I101" s="142"/>
    </row>
    <row r="102" spans="1:9" s="126" customFormat="1" ht="20.25" customHeight="1" x14ac:dyDescent="0.25">
      <c r="A102" s="129" t="s">
        <v>156</v>
      </c>
      <c r="C102" s="176">
        <v>567076652</v>
      </c>
      <c r="D102" s="142"/>
      <c r="E102" s="142">
        <v>391724053</v>
      </c>
      <c r="F102" s="142"/>
      <c r="G102" s="142">
        <v>496162798</v>
      </c>
      <c r="H102" s="142"/>
      <c r="I102" s="142">
        <v>350450144</v>
      </c>
    </row>
    <row r="103" spans="1:9" ht="20.25" customHeight="1" x14ac:dyDescent="0.25">
      <c r="A103" s="129" t="s">
        <v>129</v>
      </c>
      <c r="C103" s="176">
        <v>243155260</v>
      </c>
      <c r="D103" s="89"/>
      <c r="E103" s="142">
        <v>202242529</v>
      </c>
      <c r="F103" s="89"/>
      <c r="G103" s="222" t="s">
        <v>52</v>
      </c>
      <c r="H103" s="89"/>
      <c r="I103" s="222" t="s">
        <v>52</v>
      </c>
    </row>
    <row r="104" spans="1:9" ht="20.25" customHeight="1" x14ac:dyDescent="0.25">
      <c r="A104" s="129" t="s">
        <v>157</v>
      </c>
      <c r="C104" s="61" t="s">
        <v>52</v>
      </c>
      <c r="E104" s="142">
        <v>49839374</v>
      </c>
      <c r="G104" s="222" t="s">
        <v>52</v>
      </c>
      <c r="I104" s="142">
        <v>49839374</v>
      </c>
    </row>
  </sheetData>
  <mergeCells count="27">
    <mergeCell ref="C51:I51"/>
    <mergeCell ref="C80:I80"/>
    <mergeCell ref="C75:E75"/>
    <mergeCell ref="C76:E76"/>
    <mergeCell ref="C77:E77"/>
    <mergeCell ref="C78:E78"/>
    <mergeCell ref="G75:I75"/>
    <mergeCell ref="G76:I76"/>
    <mergeCell ref="G77:I77"/>
    <mergeCell ref="G78:I78"/>
    <mergeCell ref="G47:I47"/>
    <mergeCell ref="G48:I48"/>
    <mergeCell ref="G49:I49"/>
    <mergeCell ref="C5:E5"/>
    <mergeCell ref="C6:E6"/>
    <mergeCell ref="C7:E7"/>
    <mergeCell ref="C9:I9"/>
    <mergeCell ref="C46:E46"/>
    <mergeCell ref="C47:E47"/>
    <mergeCell ref="C48:E48"/>
    <mergeCell ref="C49:E49"/>
    <mergeCell ref="G46:I46"/>
    <mergeCell ref="G4:I4"/>
    <mergeCell ref="G5:I5"/>
    <mergeCell ref="G6:I6"/>
    <mergeCell ref="G7:I7"/>
    <mergeCell ref="C4:E4"/>
  </mergeCells>
  <phoneticPr fontId="9" type="noConversion"/>
  <pageMargins left="0.59055118110236204" right="0.31496062992126" top="0.47244094488188998" bottom="0.511811023622047" header="0.511811023622047" footer="0.511811023622047"/>
  <pageSetup paperSize="9" scale="68" firstPageNumber="12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2" max="8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6-7</vt:lpstr>
      <vt:lpstr>PL 8-9</vt:lpstr>
      <vt:lpstr>Change 10</vt:lpstr>
      <vt:lpstr>Change 11</vt:lpstr>
      <vt:lpstr>CF 12-14</vt:lpstr>
      <vt:lpstr>'CF 12-14'!Print_Area</vt:lpstr>
      <vt:lpstr>'Change 10'!Print_Area</vt:lpstr>
      <vt:lpstr>'Change 11'!Print_Area</vt:lpstr>
      <vt:lpstr>'PL 8-9'!Print_Area</vt:lpstr>
      <vt:lpstr>'SFP 6-7'!Print_Area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TOP FPIR-Pimpisa</cp:lastModifiedBy>
  <cp:lastPrinted>2019-02-15T10:25:06Z</cp:lastPrinted>
  <dcterms:created xsi:type="dcterms:W3CDTF">2005-03-29T02:34:54Z</dcterms:created>
  <dcterms:modified xsi:type="dcterms:W3CDTF">2019-02-15T10:25:39Z</dcterms:modified>
</cp:coreProperties>
</file>