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 Group II\3-PARTNER\Kajornkiet (KJA)  3445\_Major Cineplex GROUP 18 (PPE)\2003_Major Cineplex Group_Dec18\"/>
    </mc:Choice>
  </mc:AlternateContent>
  <bookViews>
    <workbookView xWindow="0" yWindow="0" windowWidth="23040" windowHeight="9225" tabRatio="396" activeTab="5"/>
  </bookViews>
  <sheets>
    <sheet name="5-6" sheetId="14" r:id="rId1"/>
    <sheet name="7" sheetId="9" r:id="rId2"/>
    <sheet name="8" sheetId="11" r:id="rId3"/>
    <sheet name="9" sheetId="12" r:id="rId4"/>
    <sheet name="10" sheetId="13" r:id="rId5"/>
    <sheet name="11-12" sheetId="8" r:id="rId6"/>
  </sheets>
  <calcPr calcId="162913"/>
</workbook>
</file>

<file path=xl/calcChain.xml><?xml version="1.0" encoding="utf-8"?>
<calcChain xmlns="http://schemas.openxmlformats.org/spreadsheetml/2006/main">
  <c r="W32" i="12" l="1"/>
  <c r="AA32" i="12"/>
  <c r="U31" i="12"/>
  <c r="U32" i="12"/>
  <c r="U33" i="12"/>
  <c r="M20" i="11" l="1"/>
  <c r="K20" i="11"/>
  <c r="G20" i="11"/>
  <c r="I20" i="11"/>
  <c r="I16" i="8" l="1"/>
  <c r="I83" i="8" l="1"/>
  <c r="I49" i="8"/>
  <c r="I85" i="8" l="1"/>
  <c r="I88" i="8" s="1"/>
  <c r="Q28" i="13"/>
  <c r="W31" i="12" l="1"/>
  <c r="U29" i="12"/>
  <c r="W29" i="12" s="1"/>
  <c r="AA29" i="12" s="1"/>
  <c r="K28" i="11" l="1"/>
  <c r="I23" i="9" l="1"/>
  <c r="I16" i="9"/>
  <c r="I25" i="9" s="1"/>
  <c r="Q29" i="13"/>
  <c r="K31" i="11" l="1"/>
  <c r="I43" i="9" l="1"/>
  <c r="I33" i="9"/>
  <c r="I36" i="9" s="1"/>
  <c r="K33" i="11" l="1"/>
  <c r="K40" i="11" l="1"/>
  <c r="S29" i="13"/>
  <c r="AA31" i="12" l="1"/>
  <c r="S28" i="13" l="1"/>
  <c r="W33" i="12" l="1"/>
  <c r="AA33" i="12" s="1"/>
  <c r="F109" i="14" l="1"/>
  <c r="L109" i="14"/>
  <c r="L112" i="14" s="1"/>
  <c r="J109" i="14"/>
  <c r="H109" i="14"/>
  <c r="H112" i="14" s="1"/>
  <c r="K88" i="8"/>
  <c r="G88" i="8"/>
  <c r="E83" i="8"/>
  <c r="K83" i="8"/>
  <c r="G83" i="8"/>
  <c r="K49" i="8"/>
  <c r="E49" i="8"/>
  <c r="G49" i="8"/>
  <c r="E16" i="8"/>
  <c r="K16" i="8"/>
  <c r="G16" i="8"/>
  <c r="M40" i="11"/>
  <c r="I40" i="11"/>
  <c r="G40" i="11"/>
  <c r="G28" i="11"/>
  <c r="M28" i="11"/>
  <c r="M31" i="11" s="1"/>
  <c r="M33" i="11" s="1"/>
  <c r="I28" i="11"/>
  <c r="I31" i="11" s="1"/>
  <c r="I33" i="11" s="1"/>
  <c r="E43" i="9"/>
  <c r="K43" i="9"/>
  <c r="G43" i="9"/>
  <c r="K33" i="9"/>
  <c r="K36" i="9" s="1"/>
  <c r="G33" i="9"/>
  <c r="G36" i="9" s="1"/>
  <c r="E23" i="9"/>
  <c r="K23" i="9"/>
  <c r="G23" i="9"/>
  <c r="E16" i="9"/>
  <c r="K16" i="9"/>
  <c r="G16" i="9"/>
  <c r="F39" i="14"/>
  <c r="L39" i="14"/>
  <c r="J39" i="14"/>
  <c r="H39" i="14"/>
  <c r="H41" i="14" s="1"/>
  <c r="L22" i="14"/>
  <c r="J22" i="14"/>
  <c r="F22" i="14"/>
  <c r="H22" i="14"/>
  <c r="S25" i="13"/>
  <c r="S31" i="13" s="1"/>
  <c r="Q25" i="13"/>
  <c r="Q31" i="13" s="1"/>
  <c r="O25" i="13"/>
  <c r="O31" i="13" s="1"/>
  <c r="M25" i="13"/>
  <c r="M31" i="13" s="1"/>
  <c r="K25" i="13"/>
  <c r="K31" i="13" s="1"/>
  <c r="I25" i="13"/>
  <c r="I31" i="13" s="1"/>
  <c r="G25" i="13"/>
  <c r="G31" i="13" s="1"/>
  <c r="E25" i="13"/>
  <c r="E31" i="13" s="1"/>
  <c r="C25" i="13"/>
  <c r="C31" i="13" s="1"/>
  <c r="AA25" i="12"/>
  <c r="AA35" i="12" s="1"/>
  <c r="Y25" i="12"/>
  <c r="Y35" i="12" s="1"/>
  <c r="W25" i="12"/>
  <c r="W35" i="12" s="1"/>
  <c r="U25" i="12"/>
  <c r="U35" i="12" s="1"/>
  <c r="S25" i="12"/>
  <c r="S35" i="12" s="1"/>
  <c r="Q25" i="12"/>
  <c r="Q35" i="12" s="1"/>
  <c r="O25" i="12"/>
  <c r="O35" i="12" s="1"/>
  <c r="M25" i="12"/>
  <c r="M35" i="12" s="1"/>
  <c r="K25" i="12"/>
  <c r="K35" i="12" s="1"/>
  <c r="G25" i="12"/>
  <c r="G35" i="12" s="1"/>
  <c r="E25" i="12"/>
  <c r="E35" i="12" s="1"/>
  <c r="C25" i="12"/>
  <c r="C35" i="12" s="1"/>
  <c r="I22" i="12"/>
  <c r="I25" i="12" s="1"/>
  <c r="I35" i="12" s="1"/>
  <c r="L41" i="14" l="1"/>
  <c r="E25" i="9"/>
  <c r="E33" i="9" s="1"/>
  <c r="E36" i="9" s="1"/>
  <c r="E85" i="8"/>
  <c r="E88" i="8" s="1"/>
  <c r="G31" i="11"/>
  <c r="G33" i="11" s="1"/>
  <c r="J41" i="14"/>
  <c r="F112" i="14"/>
  <c r="J112" i="14"/>
  <c r="F41" i="14"/>
  <c r="L77" i="14"/>
  <c r="J77" i="14"/>
  <c r="H77" i="14"/>
  <c r="F77" i="14"/>
  <c r="L87" i="14"/>
  <c r="J87" i="14"/>
  <c r="H87" i="14"/>
  <c r="H89" i="14" s="1"/>
  <c r="H114" i="14" s="1"/>
  <c r="F87" i="14"/>
  <c r="L89" i="14" l="1"/>
  <c r="L114" i="14" s="1"/>
  <c r="J89" i="14"/>
  <c r="F89" i="14"/>
  <c r="F114" i="14" s="1"/>
  <c r="A117" i="14"/>
  <c r="A54" i="9" s="1"/>
  <c r="A50" i="11" s="1"/>
  <c r="A49" i="12" s="1"/>
  <c r="A38" i="13" s="1"/>
  <c r="A106" i="8" s="1"/>
  <c r="J114" i="14" l="1"/>
  <c r="A53" i="8"/>
</calcChain>
</file>

<file path=xl/sharedStrings.xml><?xml version="1.0" encoding="utf-8"?>
<sst xmlns="http://schemas.openxmlformats.org/spreadsheetml/2006/main" count="414" uniqueCount="236">
  <si>
    <t>Other current assets</t>
  </si>
  <si>
    <t>Other current liabilities</t>
  </si>
  <si>
    <t>Share capital</t>
  </si>
  <si>
    <t>Income tax</t>
  </si>
  <si>
    <t>Basic earnings per share</t>
  </si>
  <si>
    <t>Diluted earnings per share</t>
  </si>
  <si>
    <t>Cash flows from operating activities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</si>
  <si>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</si>
  <si>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</si>
  <si>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</si>
  <si>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</si>
  <si>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</si>
  <si>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</si>
  <si>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</si>
  <si>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</si>
  <si>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</si>
  <si>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Legal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</si>
  <si>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</si>
  <si>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</si>
  <si>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</si>
  <si>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</si>
  <si>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</si>
  <si>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</si>
  <si>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</si>
  <si>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>Other operating income</t>
  </si>
  <si>
    <t xml:space="preserve">Authorised share capital </t>
  </si>
  <si>
    <t>Accrued income tax</t>
  </si>
  <si>
    <t>reserve</t>
  </si>
  <si>
    <t>Unit: Baht</t>
  </si>
  <si>
    <t>Current liabilities</t>
  </si>
  <si>
    <t>Non-current liabilities</t>
  </si>
  <si>
    <t>Total liabilities</t>
  </si>
  <si>
    <t>Share premium</t>
  </si>
  <si>
    <t>Share</t>
  </si>
  <si>
    <t>premium</t>
  </si>
  <si>
    <t>Purchases of property, plant and equipment</t>
  </si>
  <si>
    <t>Proceeds from long-term borrowings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</si>
  <si>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</si>
  <si>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</si>
  <si>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</si>
  <si>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</si>
  <si>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</si>
  <si>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</si>
  <si>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Payments for investment in associates</t>
  </si>
  <si>
    <t xml:space="preserve">Proceeds from disposals of property, plant </t>
  </si>
  <si>
    <t>Cash and cash equivalents</t>
  </si>
  <si>
    <t>Cost of sales</t>
  </si>
  <si>
    <t>Net cash generated from operating activities</t>
  </si>
  <si>
    <t>Non-cash transactions</t>
  </si>
  <si>
    <t>Current portion of long-term borrowings</t>
  </si>
  <si>
    <t>Sales</t>
  </si>
  <si>
    <t xml:space="preserve">Bank overdrafts and short-term </t>
  </si>
  <si>
    <t>borrowings from financial institutions</t>
  </si>
  <si>
    <t xml:space="preserve">Share of profit of investments in </t>
  </si>
  <si>
    <t>Appropriated</t>
  </si>
  <si>
    <t>Significant non-cash transactions are as follows:</t>
  </si>
  <si>
    <t>Notes</t>
  </si>
  <si>
    <t>Retained earnings</t>
  </si>
  <si>
    <t>Cost of providing services</t>
  </si>
  <si>
    <t xml:space="preserve"> </t>
  </si>
  <si>
    <t>Dividends paid to shareholders</t>
  </si>
  <si>
    <t xml:space="preserve">Long-term borrowings from financial </t>
  </si>
  <si>
    <t>institutions</t>
  </si>
  <si>
    <t>Long-term prepaid rents</t>
  </si>
  <si>
    <t>Current portion of prepaid rents</t>
  </si>
  <si>
    <t xml:space="preserve">Selling expenses </t>
  </si>
  <si>
    <t>Administrative expenses</t>
  </si>
  <si>
    <t>Profit before income tax</t>
  </si>
  <si>
    <t>related parties</t>
  </si>
  <si>
    <t xml:space="preserve">Opening balance of cash and cash equivalents </t>
  </si>
  <si>
    <t xml:space="preserve">Closing balance of cash and cash equivalents </t>
  </si>
  <si>
    <t>Long-term loans to related parties</t>
  </si>
  <si>
    <t>Gross profit</t>
  </si>
  <si>
    <t>Finance lease receivables</t>
  </si>
  <si>
    <t>Other non-current assets</t>
  </si>
  <si>
    <t>Finance costs</t>
  </si>
  <si>
    <t>Short-term loans to related parties</t>
  </si>
  <si>
    <t>associates and joint ventures</t>
  </si>
  <si>
    <t>Short-term loans made to related parties</t>
  </si>
  <si>
    <t>to related parties</t>
  </si>
  <si>
    <t>Interest received</t>
  </si>
  <si>
    <t>from related parties</t>
  </si>
  <si>
    <t>Short-term loans from related parties</t>
  </si>
  <si>
    <t>Cash generated from operations</t>
  </si>
  <si>
    <t>Films under production</t>
  </si>
  <si>
    <t>Services income</t>
  </si>
  <si>
    <t>Costs</t>
  </si>
  <si>
    <t>Total costs</t>
  </si>
  <si>
    <t>Trade account and other receivables</t>
  </si>
  <si>
    <t>Employee benefit obligations</t>
  </si>
  <si>
    <t>Equity attributable to owners of the parent</t>
  </si>
  <si>
    <t>Profit for the year</t>
  </si>
  <si>
    <t>premium -</t>
  </si>
  <si>
    <t xml:space="preserve">Total </t>
  </si>
  <si>
    <t>Non-</t>
  </si>
  <si>
    <t>Available-</t>
  </si>
  <si>
    <t>controlling</t>
  </si>
  <si>
    <t>Total comprehensive income for the year</t>
  </si>
  <si>
    <t>equity</t>
  </si>
  <si>
    <t xml:space="preserve">Earnings per share </t>
  </si>
  <si>
    <t>Long-term loans made to related parties</t>
  </si>
  <si>
    <t xml:space="preserve">Available-for-sale investment </t>
  </si>
  <si>
    <t>Warrants</t>
  </si>
  <si>
    <t>Other comprehensive income (expense):</t>
  </si>
  <si>
    <t>for the year, net of income tax</t>
  </si>
  <si>
    <t>Other comprehensive</t>
  </si>
  <si>
    <t>income (expense)</t>
  </si>
  <si>
    <t>Attributable to owners of the parent</t>
  </si>
  <si>
    <t>Deferred income tax liabilities</t>
  </si>
  <si>
    <t>Deferred income tax assets</t>
  </si>
  <si>
    <t>Change in</t>
  </si>
  <si>
    <t>parent’s</t>
  </si>
  <si>
    <t>ownership</t>
  </si>
  <si>
    <t>other</t>
  </si>
  <si>
    <t>for-sale</t>
  </si>
  <si>
    <t>interest in</t>
  </si>
  <si>
    <t>component</t>
  </si>
  <si>
    <t>investment</t>
  </si>
  <si>
    <t>Treasury share</t>
  </si>
  <si>
    <t>subsidiaries</t>
  </si>
  <si>
    <t>of equity</t>
  </si>
  <si>
    <t>the parent</t>
  </si>
  <si>
    <t>Total other</t>
  </si>
  <si>
    <t>premium-</t>
  </si>
  <si>
    <t xml:space="preserve">Proceeds from disposals of investment </t>
  </si>
  <si>
    <t>in associates</t>
  </si>
  <si>
    <t>owners of</t>
  </si>
  <si>
    <t>and equipment</t>
  </si>
  <si>
    <t xml:space="preserve">Proceeds from short-term loans from </t>
  </si>
  <si>
    <t>Investment in associates</t>
  </si>
  <si>
    <t>interest</t>
  </si>
  <si>
    <t xml:space="preserve">Proceeds from short-term loans </t>
  </si>
  <si>
    <t>from financial institutions</t>
  </si>
  <si>
    <t>Translation of</t>
  </si>
  <si>
    <t>financial</t>
  </si>
  <si>
    <t>statements</t>
  </si>
  <si>
    <t xml:space="preserve">   Ordinary shares, 896,266,347 shares</t>
  </si>
  <si>
    <t>Inventories</t>
  </si>
  <si>
    <t>Investment in subsidiaries</t>
  </si>
  <si>
    <t>Property, plant and equipment</t>
  </si>
  <si>
    <t>Goodwill</t>
  </si>
  <si>
    <t>Intangible assets</t>
  </si>
  <si>
    <t>Changes in equity for year</t>
  </si>
  <si>
    <t>Changes in equity for the year</t>
  </si>
  <si>
    <t xml:space="preserve">Proceeds from disposal of available-for sale </t>
  </si>
  <si>
    <t>Proceeds from exercise of warrants (Note 24)</t>
  </si>
  <si>
    <t xml:space="preserve">Dividends received from subsidiaries, </t>
  </si>
  <si>
    <t>Statement of Financial Position</t>
  </si>
  <si>
    <t>Income Statement</t>
  </si>
  <si>
    <t xml:space="preserve">Statement of Comprehensive Income </t>
  </si>
  <si>
    <t>Statement of Cash Flows</t>
  </si>
  <si>
    <t>Currency translation differences</t>
  </si>
  <si>
    <t>Proceeds from disposal of short-term</t>
  </si>
  <si>
    <t>investments</t>
  </si>
  <si>
    <t>Dividends received from long-term</t>
  </si>
  <si>
    <t>Consolidated financial statements</t>
  </si>
  <si>
    <t>Separate financial statements</t>
  </si>
  <si>
    <t xml:space="preserve">Items that will be reclassified subsequently </t>
  </si>
  <si>
    <t xml:space="preserve">Remeasuring of available-for-sale </t>
  </si>
  <si>
    <t>Liabilities and equity</t>
  </si>
  <si>
    <t>Equity</t>
  </si>
  <si>
    <t>Total equity</t>
  </si>
  <si>
    <t>Other components of equity</t>
  </si>
  <si>
    <t>Owners of the parent</t>
  </si>
  <si>
    <t>Statement of Changes in Equity</t>
  </si>
  <si>
    <t>Repayments to short-term loans</t>
  </si>
  <si>
    <t xml:space="preserve">Repayments to short-term loans </t>
  </si>
  <si>
    <t>Repayments to finance lease liabilities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</si>
  <si>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</si>
  <si>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</si>
  <si>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</si>
  <si>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Major Cineplex Group Public Limited</t>
  </si>
  <si>
    <t>Total liabilities and equity</t>
  </si>
  <si>
    <t>Net cash used in financing activities</t>
  </si>
  <si>
    <t xml:space="preserve">      par value of Baht 1 each</t>
  </si>
  <si>
    <t xml:space="preserve">      paid-up of Baht 1 each</t>
  </si>
  <si>
    <t>Payment for short-term investments</t>
  </si>
  <si>
    <t>Redemption of debentures</t>
  </si>
  <si>
    <t>Profit attributable to:</t>
  </si>
  <si>
    <t>Repayments long-term borrowings</t>
  </si>
  <si>
    <t>Dividends receivable</t>
  </si>
  <si>
    <t xml:space="preserve">Decrease in restricted cash </t>
  </si>
  <si>
    <t>Net cash (used in) received from investing activities</t>
  </si>
  <si>
    <t>2017</t>
  </si>
  <si>
    <t>Opening balance as at 1 January 2017</t>
  </si>
  <si>
    <t>Closing balance as at 31 December 2017</t>
  </si>
  <si>
    <t>financial statements</t>
  </si>
  <si>
    <t xml:space="preserve">Consolidated </t>
  </si>
  <si>
    <t xml:space="preserve">Separate </t>
  </si>
  <si>
    <t>Proceeds from debentures</t>
  </si>
  <si>
    <t>-</t>
  </si>
  <si>
    <t>joint venture</t>
  </si>
  <si>
    <t>Share premium - treasury share</t>
  </si>
  <si>
    <t>Appropriated - legal reserve</t>
  </si>
  <si>
    <t>Non-controlling interests</t>
  </si>
  <si>
    <t>Total other comprehensive income</t>
  </si>
  <si>
    <r>
      <t xml:space="preserve">Statement of Changes in Equity </t>
    </r>
    <r>
      <rPr>
        <sz val="9"/>
        <color theme="1"/>
        <rFont val="Arial"/>
        <family val="2"/>
      </rPr>
      <t>(Cont’d)</t>
    </r>
  </si>
  <si>
    <t>Receipt from repayment of short-term loans</t>
  </si>
  <si>
    <t>Purchases of intangible assets</t>
  </si>
  <si>
    <t>Repayment to bank overdrafts</t>
  </si>
  <si>
    <t>Net increase in cash and cash equivalents</t>
  </si>
  <si>
    <t xml:space="preserve">Income tax relating to the above items </t>
  </si>
  <si>
    <t>Receipt from repayment of long-term loans</t>
  </si>
  <si>
    <t>The accompanying notes are an integral part of these consolidated and separate financial statements.</t>
  </si>
  <si>
    <t>For the year ended 31 December 2018</t>
  </si>
  <si>
    <t>Opening balance as at 1 January 2018</t>
  </si>
  <si>
    <t>Closing balance as at 31 December 2018</t>
  </si>
  <si>
    <t>As at 31 December 2018</t>
  </si>
  <si>
    <t>2018</t>
  </si>
  <si>
    <t>Remeasurements of employee</t>
  </si>
  <si>
    <t>benefit obligations</t>
  </si>
  <si>
    <t>Change in ownership interests in subsidiary</t>
  </si>
  <si>
    <t>(Note27)</t>
  </si>
  <si>
    <t>Proceeds from capital reduction in subsidiary</t>
  </si>
  <si>
    <t>Purchases of equipment, not yet paid</t>
  </si>
  <si>
    <t>Receivable from disposal of available-for-sale investment</t>
  </si>
  <si>
    <t>Items that will not be reclassified</t>
  </si>
  <si>
    <t>subsequently to profit or loss</t>
  </si>
  <si>
    <t>attributable to:</t>
  </si>
  <si>
    <t xml:space="preserve">Total comprehensive income </t>
  </si>
  <si>
    <t>of warrants (Note 24)</t>
  </si>
  <si>
    <t xml:space="preserve">Additional shares from exercise </t>
  </si>
  <si>
    <t xml:space="preserve">   Ordinary shares, 894,667,502 shares</t>
  </si>
  <si>
    <t>Trade accounts and other payables</t>
  </si>
  <si>
    <t>Income tax relating to the above items</t>
  </si>
  <si>
    <t>Dividends (Note 33)</t>
  </si>
  <si>
    <t>Non-controlling interests invested in subsidiary</t>
  </si>
  <si>
    <t>Payment for interests in joint venture</t>
  </si>
  <si>
    <t xml:space="preserve">Proceeds from disposals of interests in </t>
  </si>
  <si>
    <t>Proceeds from exercised of warrants</t>
  </si>
  <si>
    <t>Purchases of film rights, not yet paid</t>
  </si>
  <si>
    <t>Receivable from subsidy for construction</t>
  </si>
  <si>
    <t xml:space="preserve">Receiveble from disposals of property, plant </t>
  </si>
  <si>
    <t>Interests in joint ventures</t>
  </si>
  <si>
    <t>Receivable from disposal of investment in associate</t>
  </si>
  <si>
    <t>Cash paid for acquisition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</si>
</sst>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258">
    <xf numFmtId="0" fontId="0" fillId="0" borderId="0" xfId="0"/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8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8" fontId="21" fillId="0" borderId="0" xfId="19" applyNumberFormat="1" applyFont="1" applyBorder="1" applyAlignment="1">
      <alignment horizontal="right" vertical="center"/>
    </xf>
    <xf numFmtId="167" fontId="21" fillId="0" borderId="0" xfId="19" applyNumberFormat="1" applyFont="1" applyBorder="1" applyAlignment="1">
      <alignment horizontal="right" vertical="center"/>
    </xf>
    <xf numFmtId="168" fontId="21" fillId="0" borderId="0" xfId="19" applyNumberFormat="1" applyFont="1" applyAlignment="1">
      <alignment horizontal="right" vertical="center"/>
    </xf>
    <xf numFmtId="167" fontId="21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Continuous" vertical="center"/>
    </xf>
    <xf numFmtId="168" fontId="21" fillId="0" borderId="10" xfId="19" applyNumberFormat="1" applyFont="1" applyBorder="1" applyAlignment="1">
      <alignment horizontal="right" vertical="center"/>
    </xf>
    <xf numFmtId="167" fontId="21" fillId="0" borderId="10" xfId="19" applyNumberFormat="1" applyFont="1" applyBorder="1" applyAlignment="1">
      <alignment horizontal="right" vertical="center"/>
    </xf>
    <xf numFmtId="167" fontId="21" fillId="0" borderId="10" xfId="19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Continuous" vertical="center"/>
    </xf>
    <xf numFmtId="168" fontId="21" fillId="0" borderId="11" xfId="19" applyNumberFormat="1" applyFont="1" applyBorder="1" applyAlignment="1">
      <alignment horizontal="right" vertical="center"/>
    </xf>
    <xf numFmtId="167" fontId="21" fillId="0" borderId="11" xfId="19" applyNumberFormat="1" applyFont="1" applyBorder="1" applyAlignment="1">
      <alignment horizontal="right" vertical="center"/>
    </xf>
    <xf numFmtId="167" fontId="21" fillId="0" borderId="11" xfId="19" applyNumberFormat="1" applyFont="1" applyFill="1" applyBorder="1" applyAlignment="1">
      <alignment horizontal="right" vertical="center"/>
    </xf>
    <xf numFmtId="167" fontId="21" fillId="0" borderId="0" xfId="19" applyNumberFormat="1" applyFont="1" applyFill="1" applyBorder="1" applyAlignment="1">
      <alignment horizontal="right" vertical="center"/>
    </xf>
    <xf numFmtId="167" fontId="21" fillId="0" borderId="0" xfId="19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8" fontId="21" fillId="0" borderId="10" xfId="19" quotePrefix="1" applyNumberFormat="1" applyFont="1" applyBorder="1" applyAlignment="1">
      <alignment horizontal="right" vertical="center"/>
    </xf>
    <xf numFmtId="167" fontId="21" fillId="0" borderId="0" xfId="19" quotePrefix="1" applyNumberFormat="1" applyFont="1" applyBorder="1" applyAlignment="1">
      <alignment horizontal="right" vertical="center"/>
    </xf>
    <xf numFmtId="168" fontId="21" fillId="0" borderId="0" xfId="19" quotePrefix="1" applyNumberFormat="1" applyFont="1" applyBorder="1" applyAlignment="1">
      <alignment horizontal="right" vertical="center"/>
    </xf>
    <xf numFmtId="167" fontId="21" fillId="0" borderId="0" xfId="0" applyNumberFormat="1" applyFont="1" applyAlignment="1">
      <alignment vertical="center"/>
    </xf>
    <xf numFmtId="168" fontId="21" fillId="0" borderId="0" xfId="19" applyNumberFormat="1" applyFont="1" applyFill="1" applyBorder="1" applyAlignment="1">
      <alignment horizontal="right" vertical="center"/>
    </xf>
    <xf numFmtId="168" fontId="21" fillId="0" borderId="0" xfId="19" applyNumberFormat="1" applyFont="1" applyFill="1" applyBorder="1" applyAlignment="1">
      <alignment vertical="center"/>
    </xf>
    <xf numFmtId="167" fontId="21" fillId="0" borderId="0" xfId="19" applyNumberFormat="1" applyFont="1" applyFill="1" applyBorder="1" applyAlignment="1">
      <alignment vertical="center"/>
    </xf>
    <xf numFmtId="168" fontId="22" fillId="0" borderId="0" xfId="19" applyNumberFormat="1" applyFont="1" applyFill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168" fontId="22" fillId="0" borderId="10" xfId="19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67" fontId="22" fillId="0" borderId="0" xfId="19" applyNumberFormat="1" applyFont="1" applyBorder="1" applyAlignment="1">
      <alignment horizontal="right" vertical="center"/>
    </xf>
    <xf numFmtId="168" fontId="22" fillId="0" borderId="12" xfId="19" applyNumberFormat="1" applyFont="1" applyBorder="1" applyAlignment="1">
      <alignment horizontal="right" vertical="center"/>
    </xf>
    <xf numFmtId="168" fontId="22" fillId="0" borderId="0" xfId="19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7" fontId="22" fillId="0" borderId="0" xfId="0" applyNumberFormat="1" applyFont="1" applyAlignment="1">
      <alignment vertical="center"/>
    </xf>
    <xf numFmtId="168" fontId="22" fillId="0" borderId="0" xfId="19" applyNumberFormat="1" applyFont="1" applyBorder="1" applyAlignment="1">
      <alignment vertical="center"/>
    </xf>
    <xf numFmtId="167" fontId="22" fillId="0" borderId="0" xfId="19" applyNumberFormat="1" applyFont="1" applyFill="1" applyBorder="1" applyAlignment="1">
      <alignment vertical="center"/>
    </xf>
    <xf numFmtId="0" fontId="22" fillId="0" borderId="0" xfId="0" quotePrefix="1" applyNumberFormat="1" applyFont="1" applyBorder="1" applyAlignment="1">
      <alignment horizontal="justify" vertical="center"/>
    </xf>
    <xf numFmtId="0" fontId="22" fillId="0" borderId="0" xfId="0" quotePrefix="1" applyNumberFormat="1" applyFont="1" applyBorder="1" applyAlignment="1">
      <alignment horizontal="center" vertical="center"/>
    </xf>
    <xf numFmtId="168" fontId="22" fillId="0" borderId="0" xfId="0" quotePrefix="1" applyNumberFormat="1" applyFont="1" applyBorder="1" applyAlignment="1">
      <alignment horizontal="justify" vertical="center"/>
    </xf>
    <xf numFmtId="167" fontId="22" fillId="0" borderId="0" xfId="0" quotePrefix="1" applyNumberFormat="1" applyFont="1" applyBorder="1" applyAlignment="1">
      <alignment horizontal="justify" vertical="center"/>
    </xf>
    <xf numFmtId="167" fontId="22" fillId="0" borderId="0" xfId="0" quotePrefix="1" applyNumberFormat="1" applyFont="1" applyFill="1" applyBorder="1" applyAlignment="1">
      <alignment horizontal="justify" vertical="center"/>
    </xf>
    <xf numFmtId="0" fontId="22" fillId="0" borderId="0" xfId="0" applyNumberFormat="1" applyFont="1" applyAlignment="1">
      <alignment vertical="center"/>
    </xf>
    <xf numFmtId="167" fontId="21" fillId="0" borderId="0" xfId="0" applyNumberFormat="1" applyFont="1" applyAlignment="1">
      <alignment horizontal="left" vertical="center"/>
    </xf>
    <xf numFmtId="167" fontId="21" fillId="0" borderId="0" xfId="0" applyNumberFormat="1" applyFont="1" applyFill="1" applyAlignment="1">
      <alignment vertical="center"/>
    </xf>
    <xf numFmtId="167" fontId="22" fillId="0" borderId="0" xfId="20" applyNumberFormat="1" applyFont="1" applyFill="1" applyBorder="1" applyAlignment="1">
      <alignment horizontal="right" vertical="center"/>
    </xf>
    <xf numFmtId="168" fontId="22" fillId="0" borderId="10" xfId="20" applyNumberFormat="1" applyFont="1" applyFill="1" applyBorder="1" applyAlignment="1">
      <alignment horizontal="right" vertical="center"/>
    </xf>
    <xf numFmtId="168" fontId="22" fillId="0" borderId="10" xfId="19" applyNumberFormat="1" applyFont="1" applyBorder="1" applyAlignment="1">
      <alignment horizontal="right" vertical="center"/>
    </xf>
    <xf numFmtId="168" fontId="22" fillId="0" borderId="0" xfId="2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8" fontId="22" fillId="0" borderId="12" xfId="19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10" xfId="0" quotePrefix="1" applyNumberFormat="1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67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Fill="1" applyBorder="1" applyAlignment="1">
      <alignment horizontal="right" vertical="center"/>
    </xf>
    <xf numFmtId="0" fontId="22" fillId="0" borderId="0" xfId="0" quotePrefix="1" applyNumberFormat="1" applyFont="1" applyBorder="1" applyAlignment="1">
      <alignment vertical="center"/>
    </xf>
    <xf numFmtId="168" fontId="22" fillId="0" borderId="0" xfId="0" quotePrefix="1" applyNumberFormat="1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justify" vertical="center"/>
    </xf>
    <xf numFmtId="0" fontId="22" fillId="0" borderId="0" xfId="0" applyFont="1" applyFill="1" applyBorder="1" applyAlignment="1">
      <alignment horizontal="center" vertical="center"/>
    </xf>
    <xf numFmtId="168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justify" vertical="center"/>
    </xf>
    <xf numFmtId="168" fontId="22" fillId="0" borderId="0" xfId="0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horizontal="right" vertical="center"/>
    </xf>
    <xf numFmtId="169" fontId="22" fillId="0" borderId="0" xfId="19" applyNumberFormat="1" applyFont="1" applyFill="1" applyBorder="1" applyAlignment="1">
      <alignment horizontal="right" vertical="center"/>
    </xf>
    <xf numFmtId="0" fontId="21" fillId="0" borderId="0" xfId="30" applyFont="1" applyFill="1" applyAlignment="1">
      <alignment horizontal="left" vertical="center"/>
    </xf>
    <xf numFmtId="0" fontId="22" fillId="0" borderId="0" xfId="30" quotePrefix="1" applyNumberFormat="1" applyFont="1" applyFill="1" applyBorder="1" applyAlignment="1">
      <alignment horizontal="justify" vertical="center"/>
    </xf>
    <xf numFmtId="0" fontId="22" fillId="0" borderId="0" xfId="30" quotePrefix="1" applyNumberFormat="1" applyFont="1" applyFill="1" applyBorder="1" applyAlignment="1">
      <alignment horizontal="center" vertical="center"/>
    </xf>
    <xf numFmtId="168" fontId="22" fillId="0" borderId="0" xfId="30" quotePrefix="1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vertical="center"/>
    </xf>
    <xf numFmtId="0" fontId="21" fillId="0" borderId="0" xfId="30" applyFont="1" applyFill="1" applyAlignment="1">
      <alignment horizontal="center" vertical="center"/>
    </xf>
    <xf numFmtId="0" fontId="21" fillId="0" borderId="0" xfId="30" applyFont="1" applyFill="1" applyAlignment="1">
      <alignment horizontal="centerContinuous" vertical="center"/>
    </xf>
    <xf numFmtId="168" fontId="21" fillId="0" borderId="0" xfId="24" applyNumberFormat="1" applyFont="1" applyFill="1" applyBorder="1" applyAlignment="1">
      <alignment horizontal="right" vertical="center"/>
    </xf>
    <xf numFmtId="168" fontId="21" fillId="0" borderId="0" xfId="24" applyNumberFormat="1" applyFont="1" applyFill="1" applyAlignment="1">
      <alignment horizontal="right" vertical="center"/>
    </xf>
    <xf numFmtId="0" fontId="21" fillId="0" borderId="0" xfId="30" applyFont="1" applyFill="1" applyAlignment="1">
      <alignment vertical="center"/>
    </xf>
    <xf numFmtId="0" fontId="21" fillId="0" borderId="10" xfId="30" applyFont="1" applyFill="1" applyBorder="1" applyAlignment="1">
      <alignment horizontal="left" vertical="center"/>
    </xf>
    <xf numFmtId="0" fontId="21" fillId="0" borderId="10" xfId="30" applyFont="1" applyFill="1" applyBorder="1" applyAlignment="1">
      <alignment horizontal="center" vertical="center"/>
    </xf>
    <xf numFmtId="0" fontId="21" fillId="0" borderId="10" xfId="30" applyFont="1" applyFill="1" applyBorder="1" applyAlignment="1">
      <alignment horizontal="centerContinuous" vertical="center"/>
    </xf>
    <xf numFmtId="168" fontId="21" fillId="0" borderId="10" xfId="24" applyNumberFormat="1" applyFont="1" applyFill="1" applyBorder="1" applyAlignment="1">
      <alignment horizontal="right" vertical="center"/>
    </xf>
    <xf numFmtId="0" fontId="21" fillId="0" borderId="0" xfId="30" applyFont="1" applyFill="1" applyBorder="1" applyAlignment="1">
      <alignment horizontal="left" vertical="center"/>
    </xf>
    <xf numFmtId="0" fontId="21" fillId="0" borderId="0" xfId="30" applyFont="1" applyFill="1" applyBorder="1" applyAlignment="1">
      <alignment horizontal="center" vertical="center"/>
    </xf>
    <xf numFmtId="0" fontId="21" fillId="0" borderId="0" xfId="30" applyFont="1" applyFill="1" applyBorder="1" applyAlignment="1">
      <alignment horizontal="centerContinuous" vertical="center"/>
    </xf>
    <xf numFmtId="168" fontId="21" fillId="0" borderId="11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left" vertical="center"/>
    </xf>
    <xf numFmtId="0" fontId="23" fillId="0" borderId="0" xfId="30" applyFont="1" applyFill="1" applyAlignment="1">
      <alignment horizontal="center" vertical="center"/>
    </xf>
    <xf numFmtId="168" fontId="21" fillId="0" borderId="0" xfId="24" quotePrefix="1" applyNumberFormat="1" applyFont="1" applyFill="1" applyBorder="1" applyAlignment="1">
      <alignment horizontal="right" vertical="center"/>
    </xf>
    <xf numFmtId="168" fontId="22" fillId="0" borderId="0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center" vertical="center"/>
    </xf>
    <xf numFmtId="0" fontId="25" fillId="0" borderId="0" xfId="55" applyFont="1" applyFill="1" applyAlignment="1">
      <alignment horizontal="center" vertical="center"/>
    </xf>
    <xf numFmtId="168" fontId="25" fillId="0" borderId="0" xfId="56" applyNumberFormat="1" applyFont="1" applyFill="1" applyBorder="1" applyAlignment="1">
      <alignment horizontal="right" vertical="center"/>
    </xf>
    <xf numFmtId="165" fontId="25" fillId="0" borderId="0" xfId="56" applyNumberFormat="1" applyFont="1" applyFill="1" applyBorder="1" applyAlignment="1">
      <alignment horizontal="right" vertical="center"/>
    </xf>
    <xf numFmtId="168" fontId="25" fillId="0" borderId="10" xfId="56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left" vertical="center" indent="1"/>
    </xf>
    <xf numFmtId="0" fontId="26" fillId="0" borderId="0" xfId="0" applyFont="1" applyAlignment="1">
      <alignment vertical="center"/>
    </xf>
    <xf numFmtId="0" fontId="26" fillId="0" borderId="0" xfId="55" applyFont="1" applyFill="1" applyAlignment="1">
      <alignment horizontal="left" vertical="center"/>
    </xf>
    <xf numFmtId="168" fontId="25" fillId="0" borderId="0" xfId="55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168" fontId="22" fillId="0" borderId="10" xfId="24" applyNumberFormat="1" applyFont="1" applyFill="1" applyBorder="1" applyAlignment="1">
      <alignment horizontal="right" vertical="center"/>
    </xf>
    <xf numFmtId="168" fontId="25" fillId="0" borderId="0" xfId="55" applyNumberFormat="1" applyFont="1" applyFill="1" applyAlignment="1">
      <alignment vertical="center"/>
    </xf>
    <xf numFmtId="168" fontId="22" fillId="0" borderId="12" xfId="24" applyNumberFormat="1" applyFont="1" applyFill="1" applyBorder="1" applyAlignment="1">
      <alignment horizontal="right" vertical="center"/>
    </xf>
    <xf numFmtId="0" fontId="21" fillId="0" borderId="0" xfId="30" applyFont="1" applyAlignment="1">
      <alignment horizontal="left" vertical="center"/>
    </xf>
    <xf numFmtId="0" fontId="21" fillId="0" borderId="0" xfId="30" applyFont="1" applyAlignment="1">
      <alignment vertical="center"/>
    </xf>
    <xf numFmtId="0" fontId="21" fillId="0" borderId="0" xfId="30" applyFont="1" applyAlignment="1">
      <alignment horizontal="center" vertical="center"/>
    </xf>
    <xf numFmtId="0" fontId="22" fillId="0" borderId="0" xfId="30" applyFont="1" applyAlignment="1">
      <alignment vertical="center"/>
    </xf>
    <xf numFmtId="168" fontId="22" fillId="0" borderId="0" xfId="24" applyNumberFormat="1" applyFont="1" applyFill="1" applyAlignment="1">
      <alignment horizontal="right" vertical="center"/>
    </xf>
    <xf numFmtId="0" fontId="21" fillId="0" borderId="0" xfId="26" applyFont="1" applyFill="1" applyAlignment="1">
      <alignment horizontal="left" vertical="center"/>
    </xf>
    <xf numFmtId="167" fontId="22" fillId="0" borderId="0" xfId="26" applyNumberFormat="1" applyFont="1" applyFill="1" applyAlignment="1">
      <alignment vertical="center"/>
    </xf>
    <xf numFmtId="168" fontId="22" fillId="0" borderId="0" xfId="25" applyNumberFormat="1" applyFont="1" applyFill="1" applyAlignment="1">
      <alignment horizontal="right" vertical="center"/>
    </xf>
    <xf numFmtId="168" fontId="22" fillId="0" borderId="0" xfId="26" applyNumberFormat="1" applyFont="1" applyFill="1" applyAlignment="1">
      <alignment horizontal="right" vertical="center"/>
    </xf>
    <xf numFmtId="167" fontId="21" fillId="0" borderId="0" xfId="26" applyNumberFormat="1" applyFont="1" applyFill="1" applyAlignment="1">
      <alignment horizontal="left" vertical="center"/>
    </xf>
    <xf numFmtId="168" fontId="21" fillId="0" borderId="0" xfId="25" applyNumberFormat="1" applyFont="1" applyFill="1" applyBorder="1" applyAlignment="1">
      <alignment horizontal="right" vertical="center"/>
    </xf>
    <xf numFmtId="168" fontId="21" fillId="0" borderId="0" xfId="25" applyNumberFormat="1" applyFont="1" applyFill="1" applyAlignment="1">
      <alignment horizontal="right" vertical="center"/>
    </xf>
    <xf numFmtId="167" fontId="21" fillId="0" borderId="10" xfId="26" applyNumberFormat="1" applyFont="1" applyFill="1" applyBorder="1" applyAlignment="1">
      <alignment horizontal="left" vertical="center"/>
    </xf>
    <xf numFmtId="168" fontId="21" fillId="0" borderId="10" xfId="25" applyNumberFormat="1" applyFont="1" applyFill="1" applyBorder="1" applyAlignment="1">
      <alignment horizontal="right" vertical="center"/>
    </xf>
    <xf numFmtId="168" fontId="22" fillId="0" borderId="10" xfId="26" applyNumberFormat="1" applyFont="1" applyFill="1" applyBorder="1" applyAlignment="1">
      <alignment horizontal="right" vertical="center"/>
    </xf>
    <xf numFmtId="167" fontId="21" fillId="0" borderId="0" xfId="26" applyNumberFormat="1" applyFont="1" applyFill="1" applyBorder="1" applyAlignment="1">
      <alignment horizontal="left" vertical="center"/>
    </xf>
    <xf numFmtId="168" fontId="22" fillId="0" borderId="0" xfId="26" applyNumberFormat="1" applyFont="1" applyFill="1" applyBorder="1" applyAlignment="1">
      <alignment horizontal="right" vertical="center"/>
    </xf>
    <xf numFmtId="168" fontId="22" fillId="0" borderId="0" xfId="25" applyNumberFormat="1" applyFont="1" applyFill="1" applyBorder="1" applyAlignment="1">
      <alignment horizontal="right" vertical="center"/>
    </xf>
    <xf numFmtId="168" fontId="22" fillId="0" borderId="0" xfId="26" applyNumberFormat="1" applyFont="1" applyFill="1" applyBorder="1" applyAlignment="1">
      <alignment vertical="center"/>
    </xf>
    <xf numFmtId="167" fontId="22" fillId="0" borderId="0" xfId="26" applyNumberFormat="1" applyFont="1" applyFill="1" applyBorder="1" applyAlignment="1">
      <alignment vertical="center"/>
    </xf>
    <xf numFmtId="168" fontId="21" fillId="0" borderId="10" xfId="26" applyNumberFormat="1" applyFont="1" applyFill="1" applyBorder="1" applyAlignment="1">
      <alignment horizontal="center" vertical="center"/>
    </xf>
    <xf numFmtId="168" fontId="21" fillId="0" borderId="10" xfId="26" applyNumberFormat="1" applyFont="1" applyFill="1" applyBorder="1" applyAlignment="1">
      <alignment horizontal="right" vertical="center"/>
    </xf>
    <xf numFmtId="168" fontId="21" fillId="0" borderId="0" xfId="25" applyNumberFormat="1" applyFont="1" applyFill="1" applyBorder="1" applyAlignment="1">
      <alignment horizontal="center" vertical="center"/>
    </xf>
    <xf numFmtId="168" fontId="21" fillId="0" borderId="0" xfId="30" applyNumberFormat="1" applyFont="1" applyFill="1" applyBorder="1" applyAlignment="1">
      <alignment horizontal="center" vertical="center"/>
    </xf>
    <xf numFmtId="168" fontId="21" fillId="0" borderId="0" xfId="25" applyNumberFormat="1" applyFont="1" applyFill="1" applyBorder="1" applyAlignment="1">
      <alignment horizontal="center" vertical="center" wrapText="1"/>
    </xf>
    <xf numFmtId="168" fontId="22" fillId="0" borderId="0" xfId="26" applyNumberFormat="1" applyFont="1" applyFill="1" applyAlignment="1">
      <alignment vertical="center"/>
    </xf>
    <xf numFmtId="168" fontId="21" fillId="0" borderId="0" xfId="25" applyNumberFormat="1" applyFont="1" applyFill="1" applyBorder="1" applyAlignment="1">
      <alignment horizontal="right" vertical="center" wrapText="1"/>
    </xf>
    <xf numFmtId="168" fontId="21" fillId="0" borderId="0" xfId="26" applyNumberFormat="1" applyFont="1" applyFill="1" applyAlignment="1">
      <alignment horizontal="right" vertical="center"/>
    </xf>
    <xf numFmtId="168" fontId="21" fillId="0" borderId="0" xfId="25" applyNumberFormat="1" applyFont="1" applyFill="1" applyBorder="1" applyAlignment="1">
      <alignment vertical="center" wrapText="1"/>
    </xf>
    <xf numFmtId="168" fontId="21" fillId="0" borderId="10" xfId="26" applyNumberFormat="1" applyFont="1" applyFill="1" applyBorder="1" applyAlignment="1">
      <alignment vertical="center"/>
    </xf>
    <xf numFmtId="168" fontId="21" fillId="0" borderId="0" xfId="25" quotePrefix="1" applyNumberFormat="1" applyFont="1" applyFill="1" applyBorder="1" applyAlignment="1">
      <alignment horizontal="right" vertical="center"/>
    </xf>
    <xf numFmtId="168" fontId="21" fillId="0" borderId="0" xfId="26" applyNumberFormat="1" applyFont="1" applyFill="1" applyBorder="1" applyAlignment="1">
      <alignment horizontal="center" vertical="center"/>
    </xf>
    <xf numFmtId="168" fontId="21" fillId="0" borderId="0" xfId="26" applyNumberFormat="1" applyFont="1" applyFill="1" applyAlignment="1">
      <alignment horizontal="center" vertical="center"/>
    </xf>
    <xf numFmtId="168" fontId="21" fillId="0" borderId="0" xfId="26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left" vertical="center"/>
    </xf>
    <xf numFmtId="168" fontId="22" fillId="0" borderId="0" xfId="25" quotePrefix="1" applyNumberFormat="1" applyFont="1" applyFill="1" applyBorder="1" applyAlignment="1">
      <alignment horizontal="right" vertical="center"/>
    </xf>
    <xf numFmtId="168" fontId="22" fillId="0" borderId="0" xfId="23" applyNumberFormat="1" applyFont="1" applyFill="1" applyBorder="1" applyAlignment="1">
      <alignment horizontal="right" vertical="top"/>
    </xf>
    <xf numFmtId="167" fontId="21" fillId="0" borderId="0" xfId="26" applyNumberFormat="1" applyFont="1" applyFill="1" applyAlignment="1">
      <alignment horizontal="center" vertical="center"/>
    </xf>
    <xf numFmtId="168" fontId="22" fillId="0" borderId="0" xfId="27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center" vertical="center"/>
    </xf>
    <xf numFmtId="168" fontId="22" fillId="0" borderId="0" xfId="22" applyNumberFormat="1" applyFont="1" applyFill="1" applyBorder="1" applyAlignment="1">
      <alignment horizontal="right" vertical="center"/>
    </xf>
    <xf numFmtId="168" fontId="22" fillId="0" borderId="0" xfId="28" applyNumberFormat="1" applyFont="1" applyFill="1" applyAlignment="1">
      <alignment horizontal="right" vertical="top"/>
    </xf>
    <xf numFmtId="168" fontId="22" fillId="0" borderId="0" xfId="28" applyNumberFormat="1" applyFont="1" applyFill="1" applyAlignment="1">
      <alignment vertical="top"/>
    </xf>
    <xf numFmtId="168" fontId="22" fillId="0" borderId="10" xfId="23" applyNumberFormat="1" applyFont="1" applyFill="1" applyBorder="1" applyAlignment="1">
      <alignment horizontal="right" vertical="top"/>
    </xf>
    <xf numFmtId="168" fontId="22" fillId="0" borderId="0" xfId="28" applyNumberFormat="1" applyFont="1" applyFill="1" applyBorder="1" applyAlignment="1">
      <alignment horizontal="right" vertical="top"/>
    </xf>
    <xf numFmtId="168" fontId="22" fillId="0" borderId="0" xfId="28" applyNumberFormat="1" applyFont="1" applyFill="1" applyBorder="1" applyAlignment="1">
      <alignment vertical="top"/>
    </xf>
    <xf numFmtId="168" fontId="22" fillId="0" borderId="12" xfId="23" applyNumberFormat="1" applyFont="1" applyFill="1" applyBorder="1" applyAlignment="1">
      <alignment horizontal="right" vertical="top"/>
    </xf>
    <xf numFmtId="167" fontId="22" fillId="0" borderId="10" xfId="26" quotePrefix="1" applyNumberFormat="1" applyFont="1" applyFill="1" applyBorder="1" applyAlignment="1">
      <alignment horizontal="left" vertical="center"/>
    </xf>
    <xf numFmtId="168" fontId="22" fillId="0" borderId="10" xfId="25" applyNumberFormat="1" applyFont="1" applyFill="1" applyBorder="1" applyAlignment="1">
      <alignment horizontal="right" vertical="center"/>
    </xf>
    <xf numFmtId="167" fontId="21" fillId="0" borderId="11" xfId="26" applyNumberFormat="1" applyFont="1" applyFill="1" applyBorder="1" applyAlignment="1">
      <alignment horizontal="left" vertical="center"/>
    </xf>
    <xf numFmtId="168" fontId="21" fillId="0" borderId="11" xfId="25" applyNumberFormat="1" applyFont="1" applyFill="1" applyBorder="1" applyAlignment="1">
      <alignment horizontal="right" vertical="center"/>
    </xf>
    <xf numFmtId="168" fontId="22" fillId="0" borderId="11" xfId="26" applyNumberFormat="1" applyFont="1" applyFill="1" applyBorder="1" applyAlignment="1">
      <alignment horizontal="right" vertical="center"/>
    </xf>
    <xf numFmtId="168" fontId="21" fillId="0" borderId="0" xfId="25" applyNumberFormat="1" applyFont="1" applyFill="1" applyBorder="1" applyAlignment="1">
      <alignment vertical="center"/>
    </xf>
    <xf numFmtId="168" fontId="22" fillId="0" borderId="12" xfId="25" applyNumberFormat="1" applyFont="1" applyFill="1" applyBorder="1" applyAlignment="1">
      <alignment horizontal="right" vertical="center"/>
    </xf>
    <xf numFmtId="168" fontId="21" fillId="0" borderId="10" xfId="25" applyNumberFormat="1" applyFont="1" applyFill="1" applyBorder="1" applyAlignment="1">
      <alignment vertical="center"/>
    </xf>
    <xf numFmtId="168" fontId="22" fillId="0" borderId="10" xfId="22" applyNumberFormat="1" applyFont="1" applyFill="1" applyBorder="1" applyAlignment="1">
      <alignment horizontal="right" vertical="center"/>
    </xf>
    <xf numFmtId="0" fontId="25" fillId="0" borderId="0" xfId="55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8" fontId="25" fillId="0" borderId="0" xfId="19" applyNumberFormat="1" applyFont="1" applyFill="1" applyAlignment="1">
      <alignment horizontal="right" vertical="center"/>
    </xf>
    <xf numFmtId="167" fontId="25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Continuous" vertical="center"/>
    </xf>
    <xf numFmtId="168" fontId="26" fillId="0" borderId="0" xfId="19" applyNumberFormat="1" applyFont="1" applyFill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right" vertical="center"/>
    </xf>
    <xf numFmtId="168" fontId="26" fillId="0" borderId="0" xfId="19" applyNumberFormat="1" applyFont="1" applyFill="1" applyAlignment="1">
      <alignment horizontal="right" vertical="center"/>
    </xf>
    <xf numFmtId="167" fontId="26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6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Continuous" vertical="center"/>
    </xf>
    <xf numFmtId="168" fontId="26" fillId="0" borderId="10" xfId="19" applyNumberFormat="1" applyFont="1" applyFill="1" applyBorder="1" applyAlignment="1">
      <alignment horizontal="right" vertical="center"/>
    </xf>
    <xf numFmtId="167" fontId="26" fillId="0" borderId="10" xfId="19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Continuous" vertical="center"/>
    </xf>
    <xf numFmtId="168" fontId="26" fillId="0" borderId="11" xfId="19" applyNumberFormat="1" applyFont="1" applyFill="1" applyBorder="1" applyAlignment="1">
      <alignment horizontal="right" vertical="center"/>
    </xf>
    <xf numFmtId="167" fontId="26" fillId="0" borderId="11" xfId="19" applyNumberFormat="1" applyFont="1" applyFill="1" applyBorder="1" applyAlignment="1">
      <alignment horizontal="right" vertical="center"/>
    </xf>
    <xf numFmtId="167" fontId="26" fillId="0" borderId="0" xfId="19" applyNumberFormat="1" applyFont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167" fontId="26" fillId="0" borderId="0" xfId="19" applyNumberFormat="1" applyFont="1" applyBorder="1" applyAlignment="1">
      <alignment horizontal="center" vertical="center"/>
    </xf>
    <xf numFmtId="167" fontId="26" fillId="0" borderId="10" xfId="19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8" fontId="26" fillId="0" borderId="10" xfId="19" quotePrefix="1" applyNumberFormat="1" applyFont="1" applyBorder="1" applyAlignment="1">
      <alignment horizontal="right" vertical="center"/>
    </xf>
    <xf numFmtId="167" fontId="26" fillId="0" borderId="0" xfId="19" quotePrefix="1" applyNumberFormat="1" applyFont="1" applyBorder="1" applyAlignment="1">
      <alignment horizontal="right" vertical="center"/>
    </xf>
    <xf numFmtId="167" fontId="26" fillId="0" borderId="0" xfId="19" quotePrefix="1" applyNumberFormat="1" applyFont="1" applyFill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center" vertical="center"/>
    </xf>
    <xf numFmtId="168" fontId="26" fillId="0" borderId="0" xfId="19" quotePrefix="1" applyNumberFormat="1" applyFont="1" applyFill="1" applyBorder="1" applyAlignment="1">
      <alignment horizontal="right" vertical="center"/>
    </xf>
    <xf numFmtId="168" fontId="25" fillId="0" borderId="0" xfId="19" applyNumberFormat="1" applyFont="1" applyFill="1" applyBorder="1" applyAlignment="1">
      <alignment horizontal="right" vertical="center"/>
    </xf>
    <xf numFmtId="167" fontId="25" fillId="0" borderId="0" xfId="19" applyNumberFormat="1" applyFont="1" applyFill="1" applyBorder="1" applyAlignment="1">
      <alignment horizontal="right" vertical="center"/>
    </xf>
    <xf numFmtId="168" fontId="25" fillId="0" borderId="0" xfId="20" applyNumberFormat="1" applyFont="1" applyFill="1" applyBorder="1" applyAlignment="1">
      <alignment horizontal="right" vertical="center"/>
    </xf>
    <xf numFmtId="168" fontId="25" fillId="0" borderId="10" xfId="20" applyNumberFormat="1" applyFont="1" applyFill="1" applyBorder="1" applyAlignment="1">
      <alignment horizontal="right" vertical="center"/>
    </xf>
    <xf numFmtId="168" fontId="25" fillId="0" borderId="10" xfId="19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7" fontId="25" fillId="0" borderId="0" xfId="0" applyNumberFormat="1" applyFont="1" applyFill="1" applyAlignment="1">
      <alignment horizontal="center" vertical="center"/>
    </xf>
    <xf numFmtId="168" fontId="25" fillId="0" borderId="0" xfId="19" quotePrefix="1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center" vertical="center"/>
    </xf>
    <xf numFmtId="0" fontId="25" fillId="0" borderId="0" xfId="58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7" fontId="25" fillId="0" borderId="0" xfId="0" applyNumberFormat="1" applyFont="1" applyFill="1" applyBorder="1" applyAlignment="1">
      <alignment vertical="center"/>
    </xf>
    <xf numFmtId="167" fontId="25" fillId="0" borderId="0" xfId="0" applyNumberFormat="1" applyFont="1" applyFill="1" applyAlignment="1">
      <alignment vertical="center"/>
    </xf>
    <xf numFmtId="168" fontId="26" fillId="0" borderId="0" xfId="19" quotePrefix="1" applyNumberFormat="1" applyFont="1" applyFill="1" applyBorder="1" applyAlignment="1">
      <alignment horizontal="left" vertical="center"/>
    </xf>
    <xf numFmtId="168" fontId="26" fillId="0" borderId="10" xfId="19" quotePrefix="1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right" vertical="center"/>
    </xf>
    <xf numFmtId="168" fontId="25" fillId="0" borderId="12" xfId="19" applyNumberFormat="1" applyFont="1" applyFill="1" applyBorder="1" applyAlignment="1">
      <alignment horizontal="right" vertical="center"/>
    </xf>
    <xf numFmtId="167" fontId="25" fillId="0" borderId="0" xfId="58" applyNumberFormat="1" applyFont="1" applyFill="1" applyBorder="1" applyAlignment="1">
      <alignment vertical="center"/>
    </xf>
    <xf numFmtId="0" fontId="25" fillId="0" borderId="10" xfId="0" quotePrefix="1" applyFont="1" applyFill="1" applyBorder="1" applyAlignment="1">
      <alignment vertical="center"/>
    </xf>
    <xf numFmtId="0" fontId="25" fillId="0" borderId="10" xfId="0" applyFont="1" applyFill="1" applyBorder="1" applyAlignment="1">
      <alignment vertical="center"/>
    </xf>
    <xf numFmtId="0" fontId="25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horizontal="center" vertical="center"/>
    </xf>
    <xf numFmtId="168" fontId="25" fillId="0" borderId="0" xfId="19" applyNumberFormat="1" applyFont="1" applyFill="1" applyBorder="1" applyAlignment="1">
      <alignment vertical="center"/>
    </xf>
    <xf numFmtId="167" fontId="25" fillId="0" borderId="0" xfId="19" applyNumberFormat="1" applyFont="1" applyFill="1" applyBorder="1" applyAlignment="1">
      <alignment vertical="center"/>
    </xf>
    <xf numFmtId="168" fontId="21" fillId="0" borderId="0" xfId="30" applyNumberFormat="1" applyFont="1" applyFill="1" applyAlignment="1">
      <alignment vertical="center"/>
    </xf>
    <xf numFmtId="168" fontId="26" fillId="0" borderId="0" xfId="0" applyNumberFormat="1" applyFont="1" applyFill="1" applyAlignment="1">
      <alignment vertical="center"/>
    </xf>
    <xf numFmtId="167" fontId="21" fillId="0" borderId="0" xfId="19" applyNumberFormat="1" applyFont="1" applyBorder="1" applyAlignment="1">
      <alignment horizontal="center" vertical="center"/>
    </xf>
    <xf numFmtId="167" fontId="21" fillId="0" borderId="11" xfId="19" applyNumberFormat="1" applyFont="1" applyBorder="1" applyAlignment="1">
      <alignment horizontal="center" vertical="center"/>
    </xf>
    <xf numFmtId="167" fontId="21" fillId="0" borderId="10" xfId="19" applyNumberFormat="1" applyFont="1" applyBorder="1" applyAlignment="1">
      <alignment horizontal="center" vertical="center"/>
    </xf>
    <xf numFmtId="167" fontId="21" fillId="0" borderId="10" xfId="19" applyNumberFormat="1" applyFont="1" applyBorder="1" applyAlignment="1">
      <alignment horizontal="right" vertical="center"/>
    </xf>
    <xf numFmtId="0" fontId="22" fillId="0" borderId="10" xfId="0" quotePrefix="1" applyNumberFormat="1" applyFont="1" applyBorder="1" applyAlignment="1">
      <alignment horizontal="justify" vertical="center"/>
    </xf>
    <xf numFmtId="168" fontId="21" fillId="0" borderId="10" xfId="20" applyNumberFormat="1" applyFont="1" applyFill="1" applyBorder="1" applyAlignment="1">
      <alignment horizontal="right" vertical="center"/>
    </xf>
    <xf numFmtId="168" fontId="21" fillId="0" borderId="10" xfId="25" applyNumberFormat="1" applyFont="1" applyFill="1" applyBorder="1" applyAlignment="1">
      <alignment horizontal="center" vertical="center" wrapText="1"/>
    </xf>
    <xf numFmtId="168" fontId="21" fillId="0" borderId="10" xfId="26" applyNumberFormat="1" applyFont="1" applyFill="1" applyBorder="1" applyAlignment="1">
      <alignment horizontal="center" vertical="center"/>
    </xf>
    <xf numFmtId="168" fontId="21" fillId="0" borderId="13" xfId="30" applyNumberFormat="1" applyFont="1" applyFill="1" applyBorder="1" applyAlignment="1">
      <alignment horizontal="center" vertical="center"/>
    </xf>
    <xf numFmtId="168" fontId="21" fillId="0" borderId="10" xfId="25" applyNumberFormat="1" applyFont="1" applyFill="1" applyBorder="1" applyAlignment="1">
      <alignment horizontal="center" vertical="center"/>
    </xf>
    <xf numFmtId="168" fontId="21" fillId="0" borderId="11" xfId="25" applyNumberFormat="1" applyFont="1" applyFill="1" applyBorder="1" applyAlignment="1">
      <alignment horizontal="center" vertical="center"/>
    </xf>
    <xf numFmtId="168" fontId="21" fillId="0" borderId="13" xfId="25" applyNumberFormat="1" applyFont="1" applyFill="1" applyBorder="1" applyAlignment="1">
      <alignment horizontal="center" vertical="center"/>
    </xf>
    <xf numFmtId="167" fontId="26" fillId="0" borderId="11" xfId="19" applyNumberFormat="1" applyFont="1" applyBorder="1" applyAlignment="1">
      <alignment horizontal="center" vertical="center"/>
    </xf>
    <xf numFmtId="167" fontId="26" fillId="0" borderId="10" xfId="19" applyNumberFormat="1" applyFont="1" applyBorder="1" applyAlignment="1">
      <alignment horizontal="center" vertical="center"/>
    </xf>
    <xf numFmtId="167" fontId="26" fillId="0" borderId="10" xfId="19" applyNumberFormat="1" applyFont="1" applyFill="1" applyBorder="1" applyAlignment="1">
      <alignment horizontal="right" vertical="center"/>
    </xf>
    <xf numFmtId="0" fontId="25" fillId="0" borderId="10" xfId="0" quotePrefix="1" applyNumberFormat="1" applyFont="1" applyFill="1" applyBorder="1" applyAlignment="1">
      <alignment horizontal="justify" vertical="center"/>
    </xf>
  </cellXfs>
  <cellStyles count="59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2" xfId="20"/>
    <cellStyle name="Comma 2 2 2" xfId="57"/>
    <cellStyle name="Comma 2 7" xfId="21"/>
    <cellStyle name="Comma 3" xfId="22"/>
    <cellStyle name="Comma 3 2" xfId="23"/>
    <cellStyle name="Comma 5 2" xfId="56"/>
    <cellStyle name="Comma_Major Q2'06" xfId="24"/>
    <cellStyle name="Comma_RGR Q2'03 - Eng 2" xfId="25"/>
    <cellStyle name="Normal" xfId="0" builtinId="0"/>
    <cellStyle name="Normal 10" xfId="58"/>
    <cellStyle name="Normal 2" xfId="26"/>
    <cellStyle name="Normal 3 2 2" xfId="55"/>
    <cellStyle name="Normal 7" xfId="27"/>
    <cellStyle name="Normal 7 2" xfId="28"/>
    <cellStyle name="Normal 9" xfId="29"/>
    <cellStyle name="Normal_Major Q2'06" xfId="30"/>
    <cellStyle name="Percent 3" xfId="31"/>
    <cellStyle name="เซลล์ตรวจสอบ" xfId="32"/>
    <cellStyle name="เซลล์ที่มีการเชื่อมโยง" xfId="33"/>
    <cellStyle name="แย่" xfId="34"/>
    <cellStyle name="แสดงผล" xfId="35"/>
    <cellStyle name="การคำนวณ" xfId="36"/>
    <cellStyle name="ข้อความเตือน" xfId="37"/>
    <cellStyle name="ข้อความอธิบาย" xfId="38"/>
    <cellStyle name="ชื่อเรื่อง" xfId="39"/>
    <cellStyle name="ดี" xfId="40"/>
    <cellStyle name="ป้อนค่า" xfId="41"/>
    <cellStyle name="ปานกลาง" xfId="42"/>
    <cellStyle name="ผลรวม" xfId="43"/>
    <cellStyle name="ส่วนที่ถูกเน้น1" xfId="44"/>
    <cellStyle name="ส่วนที่ถูกเน้น2" xfId="45"/>
    <cellStyle name="ส่วนที่ถูกเน้น3" xfId="46"/>
    <cellStyle name="ส่วนที่ถูกเน้น4" xfId="47"/>
    <cellStyle name="ส่วนที่ถูกเน้น5" xfId="48"/>
    <cellStyle name="ส่วนที่ถูกเน้น6" xfId="49"/>
    <cellStyle name="หมายเหตุ" xfId="50"/>
    <cellStyle name="หัวเรื่อง 1" xfId="51"/>
    <cellStyle name="หัวเรื่อง 2" xfId="52"/>
    <cellStyle name="หัวเรื่อง 3" xfId="53"/>
    <cellStyle name="หัวเรื่อง 4" xfId="5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19"/>
  <sheetViews>
    <sheetView showZeros="0" topLeftCell="A97" zoomScaleNormal="100" zoomScaleSheetLayoutView="85" workbookViewId="0">
      <selection activeCell="C18" sqref="C18"/>
    </sheetView>
  </sheetViews>
  <sheetFormatPr defaultColWidth="9.140625" defaultRowHeight="15.95" customHeight="1" x14ac:dyDescent="0.5"/>
  <cols>
    <col min="1" max="1" width="1.85546875" style="4" customWidth="1"/>
    <col min="2" max="2" width="35.5703125" style="2" customWidth="1"/>
    <col min="3" max="3" width="1.5703125" style="2" customWidth="1"/>
    <col min="4" max="4" width="5.28515625" style="3" customWidth="1"/>
    <col min="5" max="5" width="1" style="4" customWidth="1"/>
    <col min="6" max="6" width="13.7109375" style="5" customWidth="1"/>
    <col min="7" max="7" width="0.85546875" style="6" customWidth="1"/>
    <col min="8" max="8" width="14.28515625" style="5" customWidth="1"/>
    <col min="9" max="9" width="0.85546875" style="5" customWidth="1"/>
    <col min="10" max="10" width="13.7109375" style="5" customWidth="1"/>
    <col min="11" max="11" width="0.85546875" style="7" customWidth="1"/>
    <col min="12" max="12" width="13.7109375" style="5" customWidth="1"/>
    <col min="13" max="13" width="9.140625" style="4"/>
    <col min="14" max="14" width="11" style="4" bestFit="1" customWidth="1"/>
    <col min="15" max="16384" width="9.140625" style="4"/>
  </cols>
  <sheetData>
    <row r="1" spans="1:18" ht="15" customHeight="1" x14ac:dyDescent="0.5">
      <c r="A1" s="1" t="s">
        <v>171</v>
      </c>
    </row>
    <row r="2" spans="1:18" s="14" customFormat="1" ht="15" customHeight="1" x14ac:dyDescent="0.5">
      <c r="A2" s="1" t="s">
        <v>147</v>
      </c>
      <c r="B2" s="1"/>
      <c r="C2" s="1"/>
      <c r="D2" s="8"/>
      <c r="E2" s="9"/>
      <c r="F2" s="10"/>
      <c r="G2" s="11"/>
      <c r="H2" s="10"/>
      <c r="I2" s="10"/>
      <c r="J2" s="12"/>
      <c r="K2" s="13"/>
      <c r="L2" s="12"/>
    </row>
    <row r="3" spans="1:18" s="14" customFormat="1" ht="15" customHeight="1" x14ac:dyDescent="0.5">
      <c r="A3" s="15" t="s">
        <v>207</v>
      </c>
      <c r="B3" s="15"/>
      <c r="C3" s="15"/>
      <c r="D3" s="16"/>
      <c r="E3" s="17"/>
      <c r="F3" s="18"/>
      <c r="G3" s="19"/>
      <c r="H3" s="18"/>
      <c r="I3" s="18"/>
      <c r="J3" s="18"/>
      <c r="K3" s="20"/>
      <c r="L3" s="18"/>
    </row>
    <row r="4" spans="1:18" s="14" customFormat="1" ht="15" customHeight="1" x14ac:dyDescent="0.5">
      <c r="A4" s="21"/>
      <c r="B4" s="21"/>
      <c r="C4" s="21"/>
      <c r="D4" s="22"/>
      <c r="E4" s="23"/>
      <c r="F4" s="24"/>
      <c r="G4" s="25"/>
      <c r="H4" s="24"/>
      <c r="I4" s="24"/>
      <c r="J4" s="24"/>
      <c r="K4" s="26"/>
      <c r="L4" s="24"/>
    </row>
    <row r="5" spans="1:18" s="14" customFormat="1" ht="15" customHeight="1" x14ac:dyDescent="0.5">
      <c r="A5" s="21"/>
      <c r="B5" s="21"/>
      <c r="C5" s="21"/>
      <c r="D5" s="22"/>
      <c r="E5" s="23"/>
      <c r="F5" s="10"/>
      <c r="G5" s="11"/>
      <c r="H5" s="10"/>
      <c r="I5" s="10"/>
      <c r="J5" s="10"/>
      <c r="K5" s="27"/>
      <c r="L5" s="10"/>
    </row>
    <row r="6" spans="1:18" s="14" customFormat="1" ht="15" customHeight="1" x14ac:dyDescent="0.5">
      <c r="A6" s="21"/>
      <c r="B6" s="21"/>
      <c r="C6" s="21"/>
      <c r="D6" s="22"/>
      <c r="E6" s="23"/>
      <c r="F6" s="245" t="s">
        <v>28</v>
      </c>
      <c r="G6" s="245"/>
      <c r="H6" s="245"/>
      <c r="I6" s="245"/>
      <c r="J6" s="245"/>
      <c r="K6" s="245"/>
      <c r="L6" s="245"/>
    </row>
    <row r="7" spans="1:18" s="14" customFormat="1" ht="15" customHeight="1" x14ac:dyDescent="0.5">
      <c r="A7" s="21"/>
      <c r="B7" s="21"/>
      <c r="C7" s="21"/>
      <c r="D7" s="22"/>
      <c r="E7" s="23"/>
      <c r="F7" s="242" t="s">
        <v>187</v>
      </c>
      <c r="G7" s="242"/>
      <c r="H7" s="242"/>
      <c r="I7" s="11"/>
      <c r="J7" s="243" t="s">
        <v>188</v>
      </c>
      <c r="K7" s="243"/>
      <c r="L7" s="243"/>
    </row>
    <row r="8" spans="1:18" s="14" customFormat="1" ht="15" customHeight="1" x14ac:dyDescent="0.5">
      <c r="B8" s="1"/>
      <c r="C8" s="1"/>
      <c r="E8" s="8"/>
      <c r="F8" s="244" t="s">
        <v>186</v>
      </c>
      <c r="G8" s="244"/>
      <c r="H8" s="244"/>
      <c r="I8" s="28"/>
      <c r="J8" s="244" t="s">
        <v>186</v>
      </c>
      <c r="K8" s="244"/>
      <c r="L8" s="244"/>
    </row>
    <row r="9" spans="1:18" s="14" customFormat="1" ht="15" customHeight="1" x14ac:dyDescent="0.5">
      <c r="B9" s="1"/>
      <c r="C9" s="1"/>
      <c r="D9" s="16" t="s">
        <v>56</v>
      </c>
      <c r="E9" s="29"/>
      <c r="F9" s="30" t="s">
        <v>208</v>
      </c>
      <c r="G9" s="31"/>
      <c r="H9" s="30" t="s">
        <v>183</v>
      </c>
      <c r="I9" s="32"/>
      <c r="J9" s="30" t="s">
        <v>208</v>
      </c>
      <c r="K9" s="31"/>
      <c r="L9" s="30" t="s">
        <v>183</v>
      </c>
    </row>
    <row r="10" spans="1:18" s="14" customFormat="1" ht="15" customHeight="1" x14ac:dyDescent="0.5">
      <c r="A10" s="33" t="s">
        <v>37</v>
      </c>
      <c r="B10" s="1"/>
      <c r="C10" s="1"/>
      <c r="D10" s="22"/>
      <c r="E10" s="22"/>
      <c r="F10" s="34"/>
      <c r="G10" s="27"/>
      <c r="H10" s="34"/>
      <c r="I10" s="34"/>
      <c r="J10" s="35"/>
      <c r="K10" s="36"/>
      <c r="L10" s="35"/>
    </row>
    <row r="11" spans="1:18" ht="15" customHeight="1" x14ac:dyDescent="0.5">
      <c r="A11" s="14"/>
      <c r="B11" s="1"/>
      <c r="C11" s="1"/>
      <c r="E11" s="3"/>
      <c r="F11" s="37"/>
      <c r="G11" s="38"/>
      <c r="H11" s="37"/>
      <c r="I11" s="37"/>
      <c r="J11" s="39"/>
      <c r="K11" s="38"/>
      <c r="L11" s="39"/>
    </row>
    <row r="12" spans="1:18" ht="15" customHeight="1" x14ac:dyDescent="0.5">
      <c r="A12" s="33" t="s">
        <v>38</v>
      </c>
      <c r="B12" s="1"/>
      <c r="C12" s="1"/>
      <c r="E12" s="3"/>
      <c r="F12" s="37"/>
      <c r="G12" s="38"/>
      <c r="H12" s="37"/>
      <c r="I12" s="37"/>
      <c r="J12" s="39"/>
      <c r="K12" s="38"/>
      <c r="L12" s="39"/>
    </row>
    <row r="13" spans="1:18" ht="15" customHeight="1" x14ac:dyDescent="0.5">
      <c r="A13" s="33"/>
      <c r="B13" s="1"/>
      <c r="C13" s="1"/>
      <c r="E13" s="3"/>
      <c r="F13" s="39"/>
      <c r="G13" s="38"/>
      <c r="H13" s="37"/>
      <c r="I13" s="37"/>
      <c r="J13" s="39"/>
      <c r="K13" s="38"/>
      <c r="L13" s="39"/>
    </row>
    <row r="14" spans="1:18" ht="15" customHeight="1" x14ac:dyDescent="0.5">
      <c r="A14" s="40" t="s">
        <v>45</v>
      </c>
      <c r="B14" s="40"/>
      <c r="C14" s="40"/>
      <c r="D14" s="3">
        <v>7</v>
      </c>
      <c r="E14" s="3"/>
      <c r="F14" s="39">
        <v>596315184</v>
      </c>
      <c r="G14" s="39"/>
      <c r="H14" s="39">
        <v>573029736</v>
      </c>
      <c r="I14" s="39"/>
      <c r="J14" s="39">
        <v>390590766</v>
      </c>
      <c r="K14" s="39"/>
      <c r="L14" s="39">
        <v>272256434</v>
      </c>
      <c r="N14" s="50"/>
      <c r="R14" s="50"/>
    </row>
    <row r="15" spans="1:18" ht="15" customHeight="1" x14ac:dyDescent="0.5">
      <c r="A15" s="4" t="s">
        <v>88</v>
      </c>
      <c r="D15" s="3">
        <v>9</v>
      </c>
      <c r="E15" s="3"/>
      <c r="F15" s="39">
        <v>1161281382</v>
      </c>
      <c r="G15" s="39"/>
      <c r="H15" s="39">
        <v>1182113359</v>
      </c>
      <c r="I15" s="39"/>
      <c r="J15" s="39">
        <v>1204345331</v>
      </c>
      <c r="K15" s="39"/>
      <c r="L15" s="39">
        <v>704252891</v>
      </c>
      <c r="N15" s="50"/>
      <c r="R15" s="50"/>
    </row>
    <row r="16" spans="1:18" ht="15" customHeight="1" x14ac:dyDescent="0.5">
      <c r="A16" s="4" t="s">
        <v>76</v>
      </c>
      <c r="D16" s="3">
        <v>35</v>
      </c>
      <c r="E16" s="3"/>
      <c r="F16" s="39">
        <v>1304000</v>
      </c>
      <c r="G16" s="39"/>
      <c r="H16" s="39">
        <v>5000000</v>
      </c>
      <c r="I16" s="39"/>
      <c r="J16" s="39">
        <v>289276725</v>
      </c>
      <c r="K16" s="39"/>
      <c r="L16" s="39">
        <v>394601068</v>
      </c>
      <c r="N16" s="50"/>
      <c r="R16" s="50"/>
    </row>
    <row r="17" spans="1:18" ht="15" customHeight="1" x14ac:dyDescent="0.5">
      <c r="A17" s="4" t="s">
        <v>137</v>
      </c>
      <c r="D17" s="3">
        <v>10</v>
      </c>
      <c r="E17" s="3"/>
      <c r="F17" s="39">
        <v>128739103</v>
      </c>
      <c r="G17" s="39"/>
      <c r="H17" s="39">
        <v>140868856</v>
      </c>
      <c r="I17" s="39"/>
      <c r="J17" s="39">
        <v>84149350</v>
      </c>
      <c r="K17" s="39"/>
      <c r="L17" s="39">
        <v>99335053</v>
      </c>
      <c r="N17" s="50"/>
      <c r="R17" s="50"/>
    </row>
    <row r="18" spans="1:18" ht="15" customHeight="1" x14ac:dyDescent="0.5">
      <c r="A18" s="4" t="s">
        <v>84</v>
      </c>
      <c r="E18" s="3"/>
      <c r="F18" s="39">
        <v>192191178</v>
      </c>
      <c r="G18" s="39"/>
      <c r="H18" s="39">
        <v>178364640</v>
      </c>
      <c r="I18" s="39"/>
      <c r="J18" s="39">
        <v>0</v>
      </c>
      <c r="K18" s="39"/>
      <c r="L18" s="39">
        <v>0</v>
      </c>
      <c r="N18" s="50"/>
      <c r="R18" s="50"/>
    </row>
    <row r="19" spans="1:18" ht="15" customHeight="1" x14ac:dyDescent="0.5">
      <c r="A19" s="4" t="s">
        <v>64</v>
      </c>
      <c r="D19" s="3">
        <v>17</v>
      </c>
      <c r="E19" s="3"/>
      <c r="F19" s="39">
        <v>48407379</v>
      </c>
      <c r="G19" s="39"/>
      <c r="H19" s="39">
        <v>44891024</v>
      </c>
      <c r="I19" s="39"/>
      <c r="J19" s="39">
        <v>23553389</v>
      </c>
      <c r="K19" s="39"/>
      <c r="L19" s="39">
        <v>20037034</v>
      </c>
      <c r="N19" s="50"/>
      <c r="R19" s="50"/>
    </row>
    <row r="20" spans="1:18" ht="15" customHeight="1" x14ac:dyDescent="0.5">
      <c r="A20" s="4" t="s">
        <v>0</v>
      </c>
      <c r="D20" s="41">
        <v>11</v>
      </c>
      <c r="E20" s="3"/>
      <c r="F20" s="42">
        <v>121241529</v>
      </c>
      <c r="G20" s="39"/>
      <c r="H20" s="42">
        <v>138545830</v>
      </c>
      <c r="I20" s="39"/>
      <c r="J20" s="42">
        <v>40108809</v>
      </c>
      <c r="K20" s="39"/>
      <c r="L20" s="42">
        <v>45370299</v>
      </c>
      <c r="N20" s="50"/>
      <c r="R20" s="50"/>
    </row>
    <row r="21" spans="1:18" s="43" customFormat="1" ht="15" customHeight="1" x14ac:dyDescent="0.5">
      <c r="B21" s="44"/>
      <c r="C21" s="44"/>
      <c r="D21" s="45"/>
      <c r="E21" s="46"/>
      <c r="F21" s="39"/>
      <c r="G21" s="38"/>
      <c r="H21" s="39"/>
      <c r="I21" s="38"/>
      <c r="J21" s="39"/>
      <c r="K21" s="38"/>
      <c r="L21" s="39"/>
      <c r="N21" s="50"/>
      <c r="O21" s="4"/>
      <c r="P21" s="4"/>
      <c r="Q21" s="4"/>
      <c r="R21" s="50"/>
    </row>
    <row r="22" spans="1:18" ht="15" customHeight="1" x14ac:dyDescent="0.5">
      <c r="A22" s="1" t="s">
        <v>39</v>
      </c>
      <c r="E22" s="3"/>
      <c r="F22" s="42">
        <f>SUM(F14:F21)</f>
        <v>2249479755</v>
      </c>
      <c r="G22" s="38"/>
      <c r="H22" s="42">
        <f>SUM(H14:H21)</f>
        <v>2262813445</v>
      </c>
      <c r="I22" s="38"/>
      <c r="J22" s="42">
        <f>SUM(J14:J21)</f>
        <v>2032024370</v>
      </c>
      <c r="K22" s="38"/>
      <c r="L22" s="42">
        <f>SUM(L14:L21)</f>
        <v>1535852779</v>
      </c>
      <c r="N22" s="50"/>
      <c r="R22" s="50"/>
    </row>
    <row r="23" spans="1:18" ht="15" customHeight="1" x14ac:dyDescent="0.5">
      <c r="A23" s="2"/>
      <c r="E23" s="3"/>
      <c r="F23" s="39"/>
      <c r="G23" s="38"/>
      <c r="H23" s="39"/>
      <c r="I23" s="38"/>
      <c r="J23" s="39"/>
      <c r="K23" s="38"/>
      <c r="L23" s="39"/>
      <c r="N23" s="50"/>
      <c r="R23" s="50"/>
    </row>
    <row r="24" spans="1:18" ht="15" customHeight="1" x14ac:dyDescent="0.5">
      <c r="A24" s="1" t="s">
        <v>40</v>
      </c>
      <c r="B24" s="1"/>
      <c r="C24" s="1"/>
      <c r="E24" s="3"/>
      <c r="F24" s="39"/>
      <c r="G24" s="38"/>
      <c r="H24" s="39"/>
      <c r="I24" s="38"/>
      <c r="J24" s="39"/>
      <c r="K24" s="38"/>
      <c r="L24" s="39"/>
      <c r="N24" s="50"/>
      <c r="R24" s="50"/>
    </row>
    <row r="25" spans="1:18" ht="15" customHeight="1" x14ac:dyDescent="0.5">
      <c r="A25" s="1"/>
      <c r="B25" s="1"/>
      <c r="C25" s="1"/>
      <c r="E25" s="3"/>
      <c r="F25" s="39"/>
      <c r="G25" s="38"/>
      <c r="H25" s="39"/>
      <c r="I25" s="38"/>
      <c r="J25" s="39"/>
      <c r="K25" s="38"/>
      <c r="L25" s="39"/>
      <c r="N25" s="50"/>
      <c r="R25" s="50"/>
    </row>
    <row r="26" spans="1:18" ht="15" customHeight="1" x14ac:dyDescent="0.5">
      <c r="A26" s="4" t="s">
        <v>101</v>
      </c>
      <c r="D26" s="3">
        <v>8</v>
      </c>
      <c r="E26" s="3"/>
      <c r="F26" s="39">
        <v>0</v>
      </c>
      <c r="G26" s="39"/>
      <c r="H26" s="39">
        <v>67095427</v>
      </c>
      <c r="I26" s="39"/>
      <c r="J26" s="39">
        <v>0</v>
      </c>
      <c r="K26" s="39"/>
      <c r="L26" s="39">
        <v>67095427</v>
      </c>
      <c r="N26" s="50"/>
      <c r="R26" s="50"/>
    </row>
    <row r="27" spans="1:18" ht="15" customHeight="1" x14ac:dyDescent="0.5">
      <c r="A27" s="2" t="s">
        <v>73</v>
      </c>
      <c r="B27" s="1"/>
      <c r="C27" s="1"/>
      <c r="E27" s="3"/>
      <c r="F27" s="39">
        <v>10973930</v>
      </c>
      <c r="G27" s="39"/>
      <c r="H27" s="39">
        <v>11265409</v>
      </c>
      <c r="I27" s="39"/>
      <c r="J27" s="39">
        <v>0</v>
      </c>
      <c r="K27" s="39"/>
      <c r="L27" s="39">
        <v>0</v>
      </c>
      <c r="N27" s="50"/>
      <c r="R27" s="50"/>
    </row>
    <row r="28" spans="1:18" ht="15" customHeight="1" x14ac:dyDescent="0.5">
      <c r="A28" s="4" t="s">
        <v>138</v>
      </c>
      <c r="D28" s="3">
        <v>12</v>
      </c>
      <c r="E28" s="3"/>
      <c r="F28" s="39">
        <v>0</v>
      </c>
      <c r="G28" s="39"/>
      <c r="H28" s="39">
        <v>0</v>
      </c>
      <c r="I28" s="39"/>
      <c r="J28" s="39">
        <v>3526824770</v>
      </c>
      <c r="K28" s="39"/>
      <c r="L28" s="39">
        <v>3620413946</v>
      </c>
      <c r="N28" s="50"/>
      <c r="R28" s="50"/>
    </row>
    <row r="29" spans="1:18" ht="15" customHeight="1" x14ac:dyDescent="0.5">
      <c r="A29" s="4" t="s">
        <v>129</v>
      </c>
      <c r="D29" s="3">
        <v>12</v>
      </c>
      <c r="E29" s="3"/>
      <c r="F29" s="39">
        <v>3375388805</v>
      </c>
      <c r="G29" s="39"/>
      <c r="H29" s="39">
        <v>2969458728</v>
      </c>
      <c r="I29" s="39"/>
      <c r="J29" s="39">
        <v>3099847264</v>
      </c>
      <c r="K29" s="39"/>
      <c r="L29" s="39">
        <v>2716073678</v>
      </c>
      <c r="N29" s="50"/>
      <c r="R29" s="50"/>
    </row>
    <row r="30" spans="1:18" ht="15" customHeight="1" x14ac:dyDescent="0.5">
      <c r="A30" s="4" t="s">
        <v>233</v>
      </c>
      <c r="D30" s="3">
        <v>12</v>
      </c>
      <c r="E30" s="3"/>
      <c r="F30" s="39">
        <v>75176404</v>
      </c>
      <c r="G30" s="39"/>
      <c r="H30" s="39">
        <v>37405758</v>
      </c>
      <c r="I30" s="39"/>
      <c r="J30" s="39">
        <v>0</v>
      </c>
      <c r="K30" s="39"/>
      <c r="L30" s="39">
        <v>0</v>
      </c>
      <c r="N30" s="50"/>
      <c r="R30" s="50"/>
    </row>
    <row r="31" spans="1:18" ht="15" customHeight="1" x14ac:dyDescent="0.5">
      <c r="A31" s="4" t="s">
        <v>71</v>
      </c>
      <c r="D31" s="3">
        <v>35</v>
      </c>
      <c r="E31" s="3"/>
      <c r="F31" s="39">
        <v>1801603</v>
      </c>
      <c r="G31" s="39"/>
      <c r="H31" s="39">
        <v>1826603</v>
      </c>
      <c r="I31" s="39"/>
      <c r="J31" s="39">
        <v>271584900</v>
      </c>
      <c r="K31" s="39"/>
      <c r="L31" s="39">
        <v>271609900</v>
      </c>
      <c r="N31" s="50"/>
      <c r="R31" s="50"/>
    </row>
    <row r="32" spans="1:18" ht="15" customHeight="1" x14ac:dyDescent="0.5">
      <c r="A32" s="2" t="s">
        <v>139</v>
      </c>
      <c r="D32" s="3">
        <v>13</v>
      </c>
      <c r="E32" s="3"/>
      <c r="F32" s="39">
        <v>7241647000</v>
      </c>
      <c r="G32" s="39"/>
      <c r="H32" s="39">
        <v>7186429150</v>
      </c>
      <c r="I32" s="39"/>
      <c r="J32" s="39">
        <v>4560161309</v>
      </c>
      <c r="K32" s="39"/>
      <c r="L32" s="39">
        <v>4281281778</v>
      </c>
      <c r="N32" s="50"/>
      <c r="R32" s="50"/>
    </row>
    <row r="33" spans="1:18" ht="15" customHeight="1" x14ac:dyDescent="0.5">
      <c r="A33" s="2" t="s">
        <v>140</v>
      </c>
      <c r="D33" s="3">
        <v>14</v>
      </c>
      <c r="E33" s="3"/>
      <c r="F33" s="39">
        <v>152930716</v>
      </c>
      <c r="G33" s="39"/>
      <c r="H33" s="39">
        <v>205380716</v>
      </c>
      <c r="I33" s="39"/>
      <c r="J33" s="39">
        <v>0</v>
      </c>
      <c r="K33" s="39"/>
      <c r="L33" s="39">
        <v>0</v>
      </c>
      <c r="N33" s="50"/>
      <c r="R33" s="50"/>
    </row>
    <row r="34" spans="1:18" ht="15" customHeight="1" x14ac:dyDescent="0.5">
      <c r="A34" s="2" t="s">
        <v>141</v>
      </c>
      <c r="D34" s="3">
        <v>15</v>
      </c>
      <c r="E34" s="3"/>
      <c r="F34" s="39">
        <v>122236134</v>
      </c>
      <c r="G34" s="39"/>
      <c r="H34" s="39">
        <v>100397518</v>
      </c>
      <c r="I34" s="39"/>
      <c r="J34" s="39">
        <v>50222754</v>
      </c>
      <c r="K34" s="39"/>
      <c r="L34" s="39">
        <v>36744931</v>
      </c>
      <c r="N34" s="50"/>
      <c r="R34" s="50"/>
    </row>
    <row r="35" spans="1:18" ht="15" customHeight="1" x14ac:dyDescent="0.5">
      <c r="A35" s="2" t="s">
        <v>109</v>
      </c>
      <c r="D35" s="3">
        <v>16</v>
      </c>
      <c r="E35" s="3"/>
      <c r="F35" s="39">
        <v>77463585</v>
      </c>
      <c r="G35" s="39"/>
      <c r="H35" s="39">
        <v>49913536</v>
      </c>
      <c r="I35" s="39"/>
      <c r="J35" s="39">
        <v>49915515</v>
      </c>
      <c r="K35" s="39"/>
      <c r="L35" s="39">
        <v>35706035</v>
      </c>
      <c r="N35" s="50"/>
      <c r="R35" s="50"/>
    </row>
    <row r="36" spans="1:18" ht="15" customHeight="1" x14ac:dyDescent="0.5">
      <c r="A36" s="2" t="s">
        <v>63</v>
      </c>
      <c r="D36" s="3">
        <v>17</v>
      </c>
      <c r="E36" s="3"/>
      <c r="F36" s="39">
        <v>579054153</v>
      </c>
      <c r="G36" s="39"/>
      <c r="H36" s="39">
        <v>630626159</v>
      </c>
      <c r="I36" s="39"/>
      <c r="J36" s="39">
        <v>369311227</v>
      </c>
      <c r="K36" s="39"/>
      <c r="L36" s="39">
        <v>396626389</v>
      </c>
      <c r="N36" s="50"/>
      <c r="R36" s="50"/>
    </row>
    <row r="37" spans="1:18" ht="15" customHeight="1" x14ac:dyDescent="0.5">
      <c r="A37" s="4" t="s">
        <v>74</v>
      </c>
      <c r="D37" s="3">
        <v>18</v>
      </c>
      <c r="E37" s="3"/>
      <c r="F37" s="42">
        <v>188061805</v>
      </c>
      <c r="G37" s="47"/>
      <c r="H37" s="42">
        <v>285098153</v>
      </c>
      <c r="I37" s="47"/>
      <c r="J37" s="42">
        <v>146747748</v>
      </c>
      <c r="K37" s="47"/>
      <c r="L37" s="42">
        <v>187562596</v>
      </c>
      <c r="N37" s="50"/>
      <c r="R37" s="50"/>
    </row>
    <row r="38" spans="1:18" s="43" customFormat="1" ht="15" customHeight="1" x14ac:dyDescent="0.5">
      <c r="B38" s="44"/>
      <c r="C38" s="44"/>
      <c r="D38" s="46"/>
      <c r="E38" s="46"/>
      <c r="N38" s="50"/>
      <c r="O38" s="4"/>
      <c r="P38" s="4"/>
      <c r="Q38" s="4"/>
      <c r="R38" s="50"/>
    </row>
    <row r="39" spans="1:18" ht="15" customHeight="1" x14ac:dyDescent="0.5">
      <c r="A39" s="1" t="s">
        <v>41</v>
      </c>
      <c r="E39" s="3"/>
      <c r="F39" s="42">
        <f>SUM(F26:F37)</f>
        <v>11824734135</v>
      </c>
      <c r="G39" s="38"/>
      <c r="H39" s="42">
        <f>SUM(H26:H37)</f>
        <v>11544897157</v>
      </c>
      <c r="I39" s="38"/>
      <c r="J39" s="42">
        <f>SUM(J26:J37)</f>
        <v>12074615487</v>
      </c>
      <c r="K39" s="38"/>
      <c r="L39" s="42">
        <f>SUM(L26:L37)</f>
        <v>11613114680</v>
      </c>
      <c r="N39" s="50"/>
      <c r="R39" s="50"/>
    </row>
    <row r="40" spans="1:18" ht="15" customHeight="1" x14ac:dyDescent="0.5">
      <c r="E40" s="3"/>
      <c r="F40" s="39"/>
      <c r="G40" s="38"/>
      <c r="H40" s="39"/>
      <c r="I40" s="38"/>
      <c r="J40" s="39"/>
      <c r="K40" s="38"/>
      <c r="L40" s="39"/>
      <c r="N40" s="50"/>
      <c r="R40" s="50"/>
    </row>
    <row r="41" spans="1:18" ht="15" customHeight="1" thickBot="1" x14ac:dyDescent="0.55000000000000004">
      <c r="A41" s="14" t="s">
        <v>42</v>
      </c>
      <c r="E41" s="3"/>
      <c r="F41" s="48">
        <f>+F39+F22</f>
        <v>14074213890</v>
      </c>
      <c r="G41" s="47"/>
      <c r="H41" s="48">
        <f>+H39+H22</f>
        <v>13807710602</v>
      </c>
      <c r="I41" s="47"/>
      <c r="J41" s="48">
        <f>+J39+J22</f>
        <v>14106639857</v>
      </c>
      <c r="K41" s="47"/>
      <c r="L41" s="48">
        <f>+L39+L22</f>
        <v>13148967459</v>
      </c>
      <c r="N41" s="50"/>
      <c r="R41" s="50"/>
    </row>
    <row r="42" spans="1:18" ht="15" customHeight="1" thickTop="1" x14ac:dyDescent="0.5">
      <c r="A42" s="14"/>
      <c r="E42" s="3"/>
      <c r="F42" s="49"/>
      <c r="G42" s="49"/>
      <c r="H42" s="49"/>
      <c r="I42" s="49"/>
      <c r="J42" s="49"/>
      <c r="K42" s="49"/>
      <c r="L42" s="49"/>
      <c r="N42" s="50"/>
      <c r="R42" s="50"/>
    </row>
    <row r="43" spans="1:18" ht="15" customHeight="1" x14ac:dyDescent="0.5">
      <c r="A43" s="14"/>
      <c r="E43" s="3"/>
      <c r="F43" s="49"/>
      <c r="G43" s="49"/>
      <c r="H43" s="49"/>
      <c r="I43" s="49"/>
      <c r="J43" s="49"/>
      <c r="K43" s="49"/>
      <c r="L43" s="49"/>
      <c r="N43" s="50"/>
      <c r="R43" s="50"/>
    </row>
    <row r="44" spans="1:18" ht="15" customHeight="1" x14ac:dyDescent="0.5">
      <c r="A44" s="14"/>
      <c r="E44" s="3"/>
      <c r="F44" s="49"/>
      <c r="G44" s="47"/>
      <c r="H44" s="49"/>
      <c r="I44" s="49"/>
      <c r="J44" s="49"/>
      <c r="K44" s="38"/>
      <c r="L44" s="49"/>
      <c r="N44" s="50"/>
      <c r="R44" s="50"/>
    </row>
    <row r="45" spans="1:18" ht="15" customHeight="1" x14ac:dyDescent="0.5">
      <c r="A45" s="14"/>
      <c r="E45" s="3"/>
      <c r="F45" s="49"/>
      <c r="G45" s="47"/>
      <c r="H45" s="49"/>
      <c r="I45" s="49"/>
      <c r="J45" s="49"/>
      <c r="K45" s="38"/>
      <c r="L45" s="49"/>
      <c r="N45" s="50"/>
      <c r="R45" s="50"/>
    </row>
    <row r="46" spans="1:18" ht="15" customHeight="1" x14ac:dyDescent="0.5">
      <c r="A46" s="14"/>
      <c r="E46" s="3"/>
      <c r="F46" s="49"/>
      <c r="G46" s="47"/>
      <c r="H46" s="49"/>
      <c r="I46" s="49"/>
      <c r="J46" s="49"/>
      <c r="K46" s="38"/>
      <c r="L46" s="49"/>
      <c r="N46" s="50"/>
      <c r="R46" s="50"/>
    </row>
    <row r="47" spans="1:18" ht="15" customHeight="1" x14ac:dyDescent="0.5">
      <c r="A47" s="14"/>
      <c r="E47" s="3"/>
      <c r="F47" s="49"/>
      <c r="G47" s="47"/>
      <c r="H47" s="49"/>
      <c r="I47" s="49"/>
      <c r="J47" s="49"/>
      <c r="K47" s="38"/>
      <c r="L47" s="49"/>
      <c r="N47" s="50"/>
      <c r="R47" s="50"/>
    </row>
    <row r="48" spans="1:18" ht="15" customHeight="1" x14ac:dyDescent="0.5">
      <c r="A48" s="14"/>
      <c r="B48" s="1"/>
      <c r="C48" s="1"/>
      <c r="E48" s="3"/>
      <c r="F48" s="49"/>
      <c r="G48" s="47"/>
      <c r="H48" s="49"/>
      <c r="I48" s="49"/>
      <c r="J48" s="49"/>
      <c r="K48" s="47"/>
      <c r="L48" s="49"/>
      <c r="N48" s="50"/>
      <c r="R48" s="50"/>
    </row>
    <row r="49" spans="1:18" ht="15" customHeight="1" x14ac:dyDescent="0.5">
      <c r="A49" s="14"/>
      <c r="B49" s="1"/>
      <c r="C49" s="1"/>
      <c r="E49" s="3"/>
      <c r="F49" s="49"/>
      <c r="G49" s="47"/>
      <c r="H49" s="49"/>
      <c r="I49" s="49"/>
      <c r="J49" s="49"/>
      <c r="K49" s="47"/>
      <c r="L49" s="49"/>
      <c r="N49" s="50"/>
      <c r="R49" s="50"/>
    </row>
    <row r="50" spans="1:18" ht="10.5" customHeight="1" x14ac:dyDescent="0.5">
      <c r="A50" s="14"/>
      <c r="B50" s="1"/>
      <c r="C50" s="1"/>
      <c r="E50" s="3"/>
      <c r="F50" s="49"/>
      <c r="G50" s="47"/>
      <c r="H50" s="49"/>
      <c r="I50" s="49"/>
      <c r="J50" s="49"/>
      <c r="K50" s="38"/>
      <c r="L50" s="49"/>
      <c r="N50" s="50"/>
      <c r="R50" s="50"/>
    </row>
    <row r="51" spans="1:18" ht="21.2" customHeight="1" x14ac:dyDescent="0.5">
      <c r="A51" s="4" t="s">
        <v>168</v>
      </c>
      <c r="F51" s="4" t="s">
        <v>168</v>
      </c>
      <c r="G51" s="51"/>
      <c r="H51" s="50"/>
      <c r="I51" s="52"/>
      <c r="J51" s="52"/>
      <c r="K51" s="53"/>
      <c r="L51" s="52"/>
      <c r="N51" s="50"/>
      <c r="R51" s="50"/>
    </row>
    <row r="52" spans="1:18" ht="25.5" customHeight="1" x14ac:dyDescent="0.5">
      <c r="F52" s="50"/>
      <c r="G52" s="51"/>
      <c r="H52" s="50"/>
      <c r="I52" s="52"/>
      <c r="J52" s="52"/>
      <c r="K52" s="53"/>
      <c r="L52" s="52"/>
      <c r="N52" s="50"/>
      <c r="R52" s="50"/>
    </row>
    <row r="53" spans="1:18" ht="19.5" customHeight="1" x14ac:dyDescent="0.5">
      <c r="F53" s="50"/>
      <c r="G53" s="51"/>
      <c r="H53" s="50"/>
      <c r="I53" s="52"/>
      <c r="J53" s="52"/>
      <c r="K53" s="53"/>
      <c r="L53" s="52"/>
      <c r="N53" s="50"/>
      <c r="R53" s="50"/>
    </row>
    <row r="54" spans="1:18" ht="17.45" customHeight="1" x14ac:dyDescent="0.5">
      <c r="F54" s="50"/>
      <c r="G54" s="51"/>
      <c r="H54" s="50"/>
      <c r="I54" s="52"/>
      <c r="J54" s="52"/>
      <c r="K54" s="53"/>
      <c r="L54" s="52"/>
      <c r="N54" s="50"/>
      <c r="R54" s="50"/>
    </row>
    <row r="55" spans="1:18" ht="7.5" customHeight="1" x14ac:dyDescent="0.5">
      <c r="F55" s="50"/>
      <c r="G55" s="51"/>
      <c r="H55" s="50"/>
      <c r="I55" s="52"/>
      <c r="J55" s="52"/>
      <c r="K55" s="53"/>
      <c r="L55" s="52"/>
      <c r="N55" s="50"/>
      <c r="R55" s="50"/>
    </row>
    <row r="56" spans="1:18" ht="21.95" customHeight="1" x14ac:dyDescent="0.5">
      <c r="A56" s="246" t="s">
        <v>203</v>
      </c>
      <c r="B56" s="246"/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N56" s="50"/>
      <c r="R56" s="50"/>
    </row>
    <row r="57" spans="1:18" s="59" customFormat="1" ht="15" customHeight="1" x14ac:dyDescent="0.5">
      <c r="A57" s="1" t="s">
        <v>21</v>
      </c>
      <c r="B57" s="54"/>
      <c r="C57" s="54"/>
      <c r="D57" s="55"/>
      <c r="E57" s="54"/>
      <c r="F57" s="56"/>
      <c r="G57" s="57"/>
      <c r="H57" s="56"/>
      <c r="I57" s="56"/>
      <c r="J57" s="56"/>
      <c r="K57" s="58"/>
      <c r="L57" s="56"/>
      <c r="N57" s="50"/>
      <c r="O57" s="4"/>
      <c r="P57" s="4"/>
      <c r="Q57" s="4"/>
      <c r="R57" s="50"/>
    </row>
    <row r="58" spans="1:18" s="14" customFormat="1" ht="15" customHeight="1" x14ac:dyDescent="0.5">
      <c r="A58" s="1" t="s">
        <v>169</v>
      </c>
      <c r="B58" s="1"/>
      <c r="C58" s="1"/>
      <c r="D58" s="8"/>
      <c r="E58" s="9"/>
      <c r="F58" s="10"/>
      <c r="G58" s="11"/>
      <c r="H58" s="10"/>
      <c r="I58" s="10"/>
      <c r="J58" s="12"/>
      <c r="K58" s="13"/>
      <c r="L58" s="12"/>
      <c r="N58" s="50"/>
      <c r="O58" s="4"/>
      <c r="P58" s="4"/>
      <c r="Q58" s="4"/>
      <c r="R58" s="50"/>
    </row>
    <row r="59" spans="1:18" s="14" customFormat="1" ht="15" customHeight="1" x14ac:dyDescent="0.5">
      <c r="A59" s="15" t="s">
        <v>207</v>
      </c>
      <c r="B59" s="15"/>
      <c r="C59" s="15"/>
      <c r="D59" s="16"/>
      <c r="E59" s="17"/>
      <c r="F59" s="18"/>
      <c r="G59" s="19"/>
      <c r="H59" s="18"/>
      <c r="I59" s="18"/>
      <c r="J59" s="18"/>
      <c r="K59" s="20"/>
      <c r="L59" s="18"/>
      <c r="N59" s="50"/>
      <c r="O59" s="4"/>
      <c r="P59" s="4"/>
      <c r="Q59" s="4"/>
      <c r="R59" s="50"/>
    </row>
    <row r="60" spans="1:18" s="14" customFormat="1" ht="14.1" customHeight="1" x14ac:dyDescent="0.5">
      <c r="A60" s="21"/>
      <c r="B60" s="21"/>
      <c r="C60" s="21"/>
      <c r="D60" s="22"/>
      <c r="E60" s="23"/>
      <c r="F60" s="10"/>
      <c r="G60" s="11"/>
      <c r="H60" s="10"/>
      <c r="I60" s="10"/>
      <c r="J60" s="10"/>
      <c r="K60" s="27"/>
      <c r="L60" s="10"/>
      <c r="N60" s="50"/>
      <c r="O60" s="4"/>
      <c r="P60" s="4"/>
      <c r="Q60" s="4"/>
      <c r="R60" s="50"/>
    </row>
    <row r="61" spans="1:18" s="14" customFormat="1" ht="15" customHeight="1" x14ac:dyDescent="0.5">
      <c r="A61" s="21"/>
      <c r="B61" s="21"/>
      <c r="C61" s="21"/>
      <c r="D61" s="22"/>
      <c r="E61" s="23"/>
      <c r="F61" s="245" t="s">
        <v>28</v>
      </c>
      <c r="G61" s="245"/>
      <c r="H61" s="245"/>
      <c r="I61" s="245"/>
      <c r="J61" s="245"/>
      <c r="K61" s="245"/>
      <c r="L61" s="245"/>
      <c r="N61" s="50"/>
      <c r="O61" s="4"/>
      <c r="P61" s="4"/>
      <c r="Q61" s="4"/>
      <c r="R61" s="50"/>
    </row>
    <row r="62" spans="1:18" s="14" customFormat="1" ht="15" customHeight="1" x14ac:dyDescent="0.5">
      <c r="A62" s="21"/>
      <c r="B62" s="21"/>
      <c r="C62" s="21"/>
      <c r="D62" s="22"/>
      <c r="E62" s="23"/>
      <c r="F62" s="242" t="s">
        <v>187</v>
      </c>
      <c r="G62" s="242"/>
      <c r="H62" s="242"/>
      <c r="I62" s="11"/>
      <c r="J62" s="243" t="s">
        <v>188</v>
      </c>
      <c r="K62" s="243"/>
      <c r="L62" s="243"/>
      <c r="N62" s="50"/>
      <c r="O62" s="4"/>
      <c r="P62" s="4"/>
      <c r="Q62" s="4"/>
      <c r="R62" s="50"/>
    </row>
    <row r="63" spans="1:18" s="14" customFormat="1" ht="15" customHeight="1" x14ac:dyDescent="0.5">
      <c r="B63" s="1"/>
      <c r="C63" s="1"/>
      <c r="E63" s="8"/>
      <c r="F63" s="244" t="s">
        <v>186</v>
      </c>
      <c r="G63" s="244"/>
      <c r="H63" s="244"/>
      <c r="I63" s="28"/>
      <c r="J63" s="244" t="s">
        <v>186</v>
      </c>
      <c r="K63" s="244"/>
      <c r="L63" s="244"/>
      <c r="N63" s="50"/>
      <c r="O63" s="4"/>
      <c r="P63" s="4"/>
      <c r="Q63" s="4"/>
      <c r="R63" s="50"/>
    </row>
    <row r="64" spans="1:18" s="14" customFormat="1" ht="15" customHeight="1" x14ac:dyDescent="0.5">
      <c r="B64" s="1"/>
      <c r="C64" s="1"/>
      <c r="D64" s="16" t="s">
        <v>56</v>
      </c>
      <c r="E64" s="29"/>
      <c r="F64" s="30" t="s">
        <v>208</v>
      </c>
      <c r="G64" s="31"/>
      <c r="H64" s="30" t="s">
        <v>183</v>
      </c>
      <c r="I64" s="32"/>
      <c r="J64" s="30" t="s">
        <v>208</v>
      </c>
      <c r="K64" s="31"/>
      <c r="L64" s="30" t="s">
        <v>183</v>
      </c>
      <c r="N64" s="50"/>
      <c r="O64" s="4"/>
      <c r="P64" s="4"/>
      <c r="Q64" s="4"/>
      <c r="R64" s="50"/>
    </row>
    <row r="65" spans="1:18" ht="15" customHeight="1" x14ac:dyDescent="0.5">
      <c r="A65" s="60" t="s">
        <v>159</v>
      </c>
      <c r="B65" s="1"/>
      <c r="C65" s="1"/>
      <c r="D65" s="22"/>
      <c r="E65" s="22"/>
      <c r="F65" s="10"/>
      <c r="G65" s="11"/>
      <c r="H65" s="10"/>
      <c r="I65" s="10"/>
      <c r="J65" s="10"/>
      <c r="K65" s="27"/>
      <c r="L65" s="10"/>
      <c r="N65" s="50"/>
      <c r="R65" s="50"/>
    </row>
    <row r="66" spans="1:18" s="14" customFormat="1" ht="10.15" customHeight="1" x14ac:dyDescent="0.5">
      <c r="B66" s="1"/>
      <c r="C66" s="1"/>
      <c r="D66" s="22"/>
      <c r="E66" s="29"/>
      <c r="F66" s="32"/>
      <c r="G66" s="31"/>
      <c r="H66" s="32"/>
      <c r="I66" s="32"/>
      <c r="J66" s="32"/>
      <c r="K66" s="61"/>
      <c r="L66" s="32"/>
      <c r="N66" s="50"/>
      <c r="O66" s="4"/>
      <c r="P66" s="4"/>
      <c r="Q66" s="4"/>
      <c r="R66" s="50"/>
    </row>
    <row r="67" spans="1:18" ht="15" customHeight="1" x14ac:dyDescent="0.5">
      <c r="A67" s="14" t="s">
        <v>29</v>
      </c>
      <c r="B67" s="1"/>
      <c r="C67" s="1"/>
      <c r="E67" s="3"/>
      <c r="G67" s="47"/>
      <c r="J67" s="39"/>
      <c r="K67" s="38"/>
      <c r="L67" s="39"/>
      <c r="N67" s="50"/>
      <c r="R67" s="50"/>
    </row>
    <row r="68" spans="1:18" s="14" customFormat="1" ht="10.15" customHeight="1" x14ac:dyDescent="0.5">
      <c r="B68" s="1"/>
      <c r="C68" s="1"/>
      <c r="D68" s="22"/>
      <c r="E68" s="29"/>
      <c r="F68" s="32"/>
      <c r="G68" s="31"/>
      <c r="H68" s="32"/>
      <c r="I68" s="32"/>
      <c r="J68" s="32"/>
      <c r="K68" s="61"/>
      <c r="L68" s="32"/>
      <c r="N68" s="50"/>
      <c r="O68" s="4"/>
      <c r="P68" s="4"/>
      <c r="Q68" s="4"/>
      <c r="R68" s="50"/>
    </row>
    <row r="69" spans="1:18" ht="15" customHeight="1" x14ac:dyDescent="0.5">
      <c r="A69" s="4" t="s">
        <v>51</v>
      </c>
      <c r="E69" s="3"/>
      <c r="F69" s="39"/>
      <c r="G69" s="47"/>
      <c r="H69" s="39"/>
      <c r="I69" s="49"/>
      <c r="J69" s="39"/>
      <c r="K69" s="38"/>
      <c r="L69" s="39"/>
      <c r="N69" s="50"/>
      <c r="R69" s="50"/>
    </row>
    <row r="70" spans="1:18" ht="15" customHeight="1" x14ac:dyDescent="0.5">
      <c r="B70" s="2" t="s">
        <v>52</v>
      </c>
      <c r="D70" s="3">
        <v>20</v>
      </c>
      <c r="E70" s="3"/>
      <c r="F70" s="39">
        <v>1418172442</v>
      </c>
      <c r="G70" s="49"/>
      <c r="H70" s="39">
        <v>1459889523</v>
      </c>
      <c r="I70" s="49"/>
      <c r="J70" s="39">
        <v>1398179689</v>
      </c>
      <c r="K70" s="49"/>
      <c r="L70" s="39">
        <v>1399889523</v>
      </c>
      <c r="N70" s="50"/>
      <c r="R70" s="50"/>
    </row>
    <row r="71" spans="1:18" ht="15" customHeight="1" x14ac:dyDescent="0.5">
      <c r="A71" s="4" t="s">
        <v>223</v>
      </c>
      <c r="D71" s="3">
        <v>19</v>
      </c>
      <c r="E71" s="3"/>
      <c r="F71" s="49">
        <v>2452667049</v>
      </c>
      <c r="G71" s="49"/>
      <c r="H71" s="49">
        <v>1674700273</v>
      </c>
      <c r="I71" s="49"/>
      <c r="J71" s="49">
        <v>1871595500</v>
      </c>
      <c r="K71" s="49"/>
      <c r="L71" s="49">
        <v>1220323637</v>
      </c>
      <c r="N71" s="50"/>
      <c r="R71" s="50"/>
    </row>
    <row r="72" spans="1:18" ht="15" customHeight="1" x14ac:dyDescent="0.5">
      <c r="A72" s="4" t="s">
        <v>49</v>
      </c>
      <c r="B72" s="4"/>
      <c r="C72" s="4"/>
      <c r="D72" s="3">
        <v>20</v>
      </c>
      <c r="E72" s="3"/>
      <c r="F72" s="49">
        <v>588116355</v>
      </c>
      <c r="G72" s="49"/>
      <c r="H72" s="49">
        <v>658591197</v>
      </c>
      <c r="I72" s="49"/>
      <c r="J72" s="49">
        <v>588006493</v>
      </c>
      <c r="K72" s="49"/>
      <c r="L72" s="49">
        <v>588006012</v>
      </c>
      <c r="N72" s="50"/>
      <c r="R72" s="50"/>
    </row>
    <row r="73" spans="1:18" ht="15" customHeight="1" x14ac:dyDescent="0.5">
      <c r="A73" s="4" t="s">
        <v>82</v>
      </c>
      <c r="D73" s="3">
        <v>35</v>
      </c>
      <c r="E73" s="3"/>
      <c r="F73" s="49">
        <v>14500000</v>
      </c>
      <c r="G73" s="49"/>
      <c r="H73" s="49">
        <v>15900000</v>
      </c>
      <c r="I73" s="49"/>
      <c r="J73" s="49">
        <v>1411026429</v>
      </c>
      <c r="K73" s="49"/>
      <c r="L73" s="49">
        <v>1262775741</v>
      </c>
      <c r="N73" s="50"/>
      <c r="R73" s="50"/>
    </row>
    <row r="74" spans="1:18" ht="15" customHeight="1" x14ac:dyDescent="0.5">
      <c r="A74" s="4" t="s">
        <v>26</v>
      </c>
      <c r="E74" s="3"/>
      <c r="F74" s="49">
        <v>95316900</v>
      </c>
      <c r="G74" s="62"/>
      <c r="H74" s="49">
        <v>61329230</v>
      </c>
      <c r="I74" s="62"/>
      <c r="J74" s="49">
        <v>46879805</v>
      </c>
      <c r="K74" s="62"/>
      <c r="L74" s="49">
        <v>22828958</v>
      </c>
      <c r="N74" s="50"/>
      <c r="R74" s="50"/>
    </row>
    <row r="75" spans="1:18" ht="15" customHeight="1" x14ac:dyDescent="0.5">
      <c r="A75" s="4" t="s">
        <v>1</v>
      </c>
      <c r="D75" s="3">
        <v>21</v>
      </c>
      <c r="F75" s="63">
        <v>101978503</v>
      </c>
      <c r="G75" s="62"/>
      <c r="H75" s="63">
        <v>75456693</v>
      </c>
      <c r="I75" s="62"/>
      <c r="J75" s="63">
        <v>51415638</v>
      </c>
      <c r="K75" s="62"/>
      <c r="L75" s="63">
        <v>34455623</v>
      </c>
      <c r="N75" s="50"/>
      <c r="R75" s="50"/>
    </row>
    <row r="76" spans="1:18" s="14" customFormat="1" ht="10.15" customHeight="1" x14ac:dyDescent="0.5">
      <c r="B76" s="1"/>
      <c r="C76" s="1"/>
      <c r="D76" s="22"/>
      <c r="E76" s="29"/>
      <c r="N76" s="50"/>
      <c r="O76" s="4"/>
      <c r="P76" s="4"/>
      <c r="Q76" s="4"/>
      <c r="R76" s="50"/>
    </row>
    <row r="77" spans="1:18" ht="15" customHeight="1" x14ac:dyDescent="0.5">
      <c r="A77" s="1" t="s">
        <v>17</v>
      </c>
      <c r="E77" s="3"/>
      <c r="F77" s="64">
        <f>SUM(F70:F75)</f>
        <v>4670751249</v>
      </c>
      <c r="G77" s="47"/>
      <c r="H77" s="64">
        <f>SUM(H70:H75)</f>
        <v>3945866916</v>
      </c>
      <c r="I77" s="47"/>
      <c r="J77" s="64">
        <f>SUM(J70:J75)</f>
        <v>5367103554</v>
      </c>
      <c r="K77" s="47"/>
      <c r="L77" s="64">
        <f>SUM(L70:L75)</f>
        <v>4528279494</v>
      </c>
      <c r="N77" s="50"/>
      <c r="R77" s="50"/>
    </row>
    <row r="78" spans="1:18" ht="10.15" customHeight="1" x14ac:dyDescent="0.5">
      <c r="E78" s="3"/>
      <c r="F78" s="49"/>
      <c r="G78" s="47"/>
      <c r="H78" s="49"/>
      <c r="I78" s="47"/>
      <c r="J78" s="49"/>
      <c r="K78" s="47"/>
      <c r="L78" s="49"/>
      <c r="N78" s="50"/>
      <c r="R78" s="50"/>
    </row>
    <row r="79" spans="1:18" ht="15" customHeight="1" x14ac:dyDescent="0.5">
      <c r="A79" s="14" t="s">
        <v>30</v>
      </c>
      <c r="B79" s="1"/>
      <c r="C79" s="1"/>
      <c r="E79" s="3"/>
      <c r="F79" s="49"/>
      <c r="G79" s="47"/>
      <c r="H79" s="49"/>
      <c r="I79" s="47"/>
      <c r="J79" s="49"/>
      <c r="K79" s="47"/>
      <c r="L79" s="49"/>
      <c r="N79" s="50"/>
      <c r="R79" s="50"/>
    </row>
    <row r="80" spans="1:18" s="14" customFormat="1" ht="10.15" customHeight="1" x14ac:dyDescent="0.5">
      <c r="B80" s="1"/>
      <c r="C80" s="1"/>
      <c r="D80" s="22"/>
      <c r="E80" s="29"/>
      <c r="F80" s="32"/>
      <c r="G80" s="31"/>
      <c r="H80" s="32"/>
      <c r="I80" s="31"/>
      <c r="J80" s="32"/>
      <c r="K80" s="31"/>
      <c r="L80" s="32"/>
      <c r="N80" s="50"/>
      <c r="O80" s="4"/>
      <c r="P80" s="4"/>
      <c r="Q80" s="4"/>
      <c r="R80" s="50"/>
    </row>
    <row r="81" spans="1:18" ht="15" customHeight="1" x14ac:dyDescent="0.5">
      <c r="A81" s="2" t="s">
        <v>61</v>
      </c>
      <c r="E81" s="3"/>
      <c r="F81" s="49"/>
      <c r="G81" s="49"/>
      <c r="H81" s="49"/>
      <c r="I81" s="49"/>
      <c r="J81" s="49"/>
      <c r="K81" s="49"/>
      <c r="L81" s="49"/>
      <c r="N81" s="50"/>
      <c r="R81" s="50"/>
    </row>
    <row r="82" spans="1:18" ht="15" customHeight="1" x14ac:dyDescent="0.5">
      <c r="B82" s="2" t="s">
        <v>62</v>
      </c>
      <c r="D82" s="3">
        <v>20</v>
      </c>
      <c r="E82" s="3"/>
      <c r="F82" s="65">
        <v>1905519289</v>
      </c>
      <c r="G82" s="62"/>
      <c r="H82" s="65">
        <v>2605355459</v>
      </c>
      <c r="I82" s="62"/>
      <c r="J82" s="65">
        <v>1904120166</v>
      </c>
      <c r="K82" s="62"/>
      <c r="L82" s="65">
        <v>2492126659</v>
      </c>
      <c r="N82" s="50"/>
      <c r="R82" s="50"/>
    </row>
    <row r="83" spans="1:18" ht="15" customHeight="1" x14ac:dyDescent="0.5">
      <c r="A83" s="4" t="s">
        <v>108</v>
      </c>
      <c r="D83" s="3">
        <v>16</v>
      </c>
      <c r="E83" s="3"/>
      <c r="F83" s="65">
        <v>215563528</v>
      </c>
      <c r="G83" s="62"/>
      <c r="H83" s="65">
        <v>241369028</v>
      </c>
      <c r="I83" s="62"/>
      <c r="J83" s="65">
        <v>0</v>
      </c>
      <c r="K83" s="62"/>
      <c r="L83" s="65">
        <v>0</v>
      </c>
      <c r="N83" s="50"/>
      <c r="R83" s="50"/>
    </row>
    <row r="84" spans="1:18" ht="15" customHeight="1" x14ac:dyDescent="0.5">
      <c r="A84" s="2" t="s">
        <v>89</v>
      </c>
      <c r="D84" s="3">
        <v>22</v>
      </c>
      <c r="E84" s="3"/>
      <c r="F84" s="65">
        <v>61376737</v>
      </c>
      <c r="G84" s="62"/>
      <c r="H84" s="65">
        <v>38894800</v>
      </c>
      <c r="I84" s="62"/>
      <c r="J84" s="65">
        <v>41977548</v>
      </c>
      <c r="K84" s="62"/>
      <c r="L84" s="65">
        <v>24908376</v>
      </c>
      <c r="N84" s="50"/>
      <c r="R84" s="50"/>
    </row>
    <row r="85" spans="1:18" ht="15" customHeight="1" x14ac:dyDescent="0.5">
      <c r="A85" s="2" t="s">
        <v>15</v>
      </c>
      <c r="D85" s="3">
        <v>23</v>
      </c>
      <c r="E85" s="3"/>
      <c r="F85" s="63">
        <v>588520558</v>
      </c>
      <c r="G85" s="62"/>
      <c r="H85" s="63">
        <v>477464996</v>
      </c>
      <c r="I85" s="62"/>
      <c r="J85" s="63">
        <v>260122190</v>
      </c>
      <c r="K85" s="62"/>
      <c r="L85" s="63">
        <v>132313520</v>
      </c>
      <c r="N85" s="50"/>
      <c r="R85" s="50"/>
    </row>
    <row r="86" spans="1:18" s="14" customFormat="1" ht="10.15" customHeight="1" x14ac:dyDescent="0.5">
      <c r="B86" s="1"/>
      <c r="C86" s="1"/>
      <c r="D86" s="22"/>
      <c r="E86" s="29"/>
      <c r="F86" s="32"/>
      <c r="G86" s="31"/>
      <c r="H86" s="32"/>
      <c r="I86" s="31"/>
      <c r="J86" s="32"/>
      <c r="K86" s="31"/>
      <c r="L86" s="32"/>
      <c r="N86" s="50"/>
      <c r="O86" s="4"/>
      <c r="P86" s="4"/>
      <c r="Q86" s="4"/>
      <c r="R86" s="50"/>
    </row>
    <row r="87" spans="1:18" ht="15" customHeight="1" x14ac:dyDescent="0.5">
      <c r="A87" s="1" t="s">
        <v>18</v>
      </c>
      <c r="E87" s="3"/>
      <c r="F87" s="64">
        <f>SUM(F82:F85)</f>
        <v>2770980112</v>
      </c>
      <c r="G87" s="47"/>
      <c r="H87" s="64">
        <f>SUM(H82:H85)</f>
        <v>3363084283</v>
      </c>
      <c r="I87" s="47"/>
      <c r="J87" s="64">
        <f>SUM(J82:J85)</f>
        <v>2206219904</v>
      </c>
      <c r="K87" s="47"/>
      <c r="L87" s="64">
        <f>SUM(L82:L85)</f>
        <v>2649348555</v>
      </c>
      <c r="N87" s="50"/>
      <c r="R87" s="50"/>
    </row>
    <row r="88" spans="1:18" s="14" customFormat="1" ht="10.15" customHeight="1" x14ac:dyDescent="0.5">
      <c r="B88" s="1"/>
      <c r="C88" s="1"/>
      <c r="D88" s="22"/>
      <c r="E88" s="29"/>
      <c r="F88" s="32"/>
      <c r="G88" s="31"/>
      <c r="H88" s="32"/>
      <c r="I88" s="31"/>
      <c r="J88" s="32"/>
      <c r="K88" s="31"/>
      <c r="L88" s="32"/>
      <c r="N88" s="50"/>
      <c r="O88" s="4"/>
      <c r="P88" s="4"/>
      <c r="Q88" s="4"/>
      <c r="R88" s="50"/>
    </row>
    <row r="89" spans="1:18" ht="15" customHeight="1" x14ac:dyDescent="0.5">
      <c r="A89" s="14" t="s">
        <v>31</v>
      </c>
      <c r="E89" s="3"/>
      <c r="F89" s="64">
        <f>+F87+F77</f>
        <v>7441731361</v>
      </c>
      <c r="G89" s="47"/>
      <c r="H89" s="64">
        <f>+H87+H77</f>
        <v>7308951199</v>
      </c>
      <c r="I89" s="47"/>
      <c r="J89" s="64">
        <f>+J87+J77</f>
        <v>7573323458</v>
      </c>
      <c r="K89" s="47"/>
      <c r="L89" s="64">
        <f>+L87+L77</f>
        <v>7177628049</v>
      </c>
      <c r="N89" s="50"/>
      <c r="R89" s="50"/>
    </row>
    <row r="90" spans="1:18" ht="10.15" customHeight="1" x14ac:dyDescent="0.5">
      <c r="A90" s="14"/>
      <c r="E90" s="3"/>
      <c r="F90" s="49"/>
      <c r="G90" s="47"/>
      <c r="H90" s="49"/>
      <c r="I90" s="47"/>
      <c r="J90" s="49"/>
      <c r="K90" s="47"/>
      <c r="L90" s="49"/>
      <c r="N90" s="50"/>
      <c r="R90" s="50"/>
    </row>
    <row r="91" spans="1:18" ht="15" customHeight="1" x14ac:dyDescent="0.5">
      <c r="A91" s="14" t="s">
        <v>160</v>
      </c>
      <c r="D91" s="4"/>
      <c r="E91" s="3"/>
      <c r="F91" s="39"/>
      <c r="G91" s="47"/>
      <c r="H91" s="39"/>
      <c r="I91" s="47"/>
      <c r="J91" s="39"/>
      <c r="K91" s="47"/>
      <c r="L91" s="39"/>
      <c r="N91" s="50"/>
      <c r="R91" s="50"/>
    </row>
    <row r="92" spans="1:18" s="14" customFormat="1" ht="10.15" customHeight="1" x14ac:dyDescent="0.5">
      <c r="B92" s="1"/>
      <c r="C92" s="1"/>
      <c r="D92" s="22"/>
      <c r="E92" s="29"/>
      <c r="F92" s="32"/>
      <c r="G92" s="31"/>
      <c r="H92" s="32"/>
      <c r="I92" s="31"/>
      <c r="J92" s="32"/>
      <c r="K92" s="31"/>
      <c r="L92" s="32"/>
      <c r="N92" s="50"/>
      <c r="O92" s="4"/>
      <c r="P92" s="4"/>
      <c r="Q92" s="4"/>
      <c r="R92" s="50"/>
    </row>
    <row r="93" spans="1:18" ht="15" customHeight="1" x14ac:dyDescent="0.5">
      <c r="A93" s="4" t="s">
        <v>2</v>
      </c>
      <c r="D93" s="3">
        <v>24</v>
      </c>
      <c r="E93" s="3"/>
      <c r="F93" s="39"/>
      <c r="G93" s="47"/>
      <c r="H93" s="39"/>
      <c r="I93" s="47"/>
      <c r="J93" s="39"/>
      <c r="K93" s="47"/>
      <c r="L93" s="39"/>
      <c r="N93" s="50"/>
      <c r="R93" s="50"/>
    </row>
    <row r="94" spans="1:18" ht="15" customHeight="1" x14ac:dyDescent="0.5">
      <c r="B94" s="2" t="s">
        <v>25</v>
      </c>
      <c r="E94" s="3"/>
      <c r="F94" s="39"/>
      <c r="G94" s="47"/>
      <c r="H94" s="39"/>
      <c r="I94" s="47"/>
      <c r="J94" s="39"/>
      <c r="K94" s="47"/>
      <c r="L94" s="39"/>
      <c r="N94" s="50"/>
      <c r="R94" s="50"/>
    </row>
    <row r="95" spans="1:18" ht="15" customHeight="1" x14ac:dyDescent="0.5">
      <c r="B95" s="66" t="s">
        <v>136</v>
      </c>
      <c r="C95" s="4"/>
      <c r="E95" s="3"/>
      <c r="F95" s="4"/>
      <c r="G95" s="4"/>
      <c r="H95" s="4"/>
      <c r="I95" s="4"/>
      <c r="J95" s="4"/>
      <c r="K95" s="4"/>
      <c r="L95" s="4"/>
      <c r="N95" s="50"/>
      <c r="R95" s="50"/>
    </row>
    <row r="96" spans="1:18" ht="15" customHeight="1" thickBot="1" x14ac:dyDescent="0.55000000000000004">
      <c r="B96" s="4" t="s">
        <v>174</v>
      </c>
      <c r="C96" s="4"/>
      <c r="E96" s="3"/>
      <c r="F96" s="67">
        <v>896266347</v>
      </c>
      <c r="G96" s="47"/>
      <c r="H96" s="67">
        <v>896266347</v>
      </c>
      <c r="I96" s="47"/>
      <c r="J96" s="67">
        <v>896266347</v>
      </c>
      <c r="K96" s="47"/>
      <c r="L96" s="67">
        <v>896266347</v>
      </c>
      <c r="N96" s="50"/>
      <c r="R96" s="50"/>
    </row>
    <row r="97" spans="1:18" ht="13.7" customHeight="1" thickTop="1" x14ac:dyDescent="0.5">
      <c r="B97" s="66"/>
      <c r="C97" s="4"/>
      <c r="E97" s="3"/>
      <c r="I97" s="6"/>
      <c r="K97" s="5"/>
      <c r="N97" s="50"/>
      <c r="R97" s="50"/>
    </row>
    <row r="98" spans="1:18" s="14" customFormat="1" ht="18.75" customHeight="1" x14ac:dyDescent="0.5">
      <c r="A98" s="4"/>
      <c r="B98" s="69" t="s">
        <v>19</v>
      </c>
      <c r="C98" s="2"/>
      <c r="D98" s="3"/>
      <c r="E98" s="3"/>
      <c r="F98" s="4"/>
      <c r="G98" s="4"/>
      <c r="H98" s="4"/>
      <c r="I98" s="4"/>
      <c r="J98" s="4"/>
      <c r="K98" s="4"/>
      <c r="L98" s="4"/>
      <c r="N98" s="50"/>
      <c r="O98" s="4"/>
      <c r="P98" s="4"/>
      <c r="Q98" s="4"/>
      <c r="R98" s="50"/>
    </row>
    <row r="99" spans="1:18" ht="15" customHeight="1" x14ac:dyDescent="0.5">
      <c r="B99" s="66" t="s">
        <v>222</v>
      </c>
      <c r="C99" s="4"/>
      <c r="E99" s="3"/>
      <c r="F99" s="4"/>
      <c r="G99" s="4"/>
      <c r="H99" s="4"/>
      <c r="I99" s="4"/>
      <c r="J99" s="4"/>
      <c r="K99" s="4"/>
      <c r="L99" s="4"/>
      <c r="N99" s="50"/>
      <c r="R99" s="50"/>
    </row>
    <row r="100" spans="1:18" ht="15" customHeight="1" x14ac:dyDescent="0.5">
      <c r="B100" s="4" t="s">
        <v>175</v>
      </c>
      <c r="C100" s="4"/>
      <c r="D100" s="3">
        <v>24</v>
      </c>
      <c r="E100" s="3"/>
      <c r="F100" s="39">
        <v>894667502</v>
      </c>
      <c r="G100" s="47"/>
      <c r="H100" s="39">
        <v>894667502</v>
      </c>
      <c r="I100" s="47"/>
      <c r="J100" s="39">
        <v>894667502</v>
      </c>
      <c r="K100" s="47"/>
      <c r="L100" s="39">
        <v>894667502</v>
      </c>
      <c r="N100" s="50"/>
      <c r="R100" s="50"/>
    </row>
    <row r="101" spans="1:18" ht="15" customHeight="1" x14ac:dyDescent="0.5">
      <c r="A101" s="2" t="s">
        <v>32</v>
      </c>
      <c r="D101" s="3">
        <v>24</v>
      </c>
      <c r="E101" s="3"/>
      <c r="F101" s="39">
        <v>4055609113</v>
      </c>
      <c r="G101" s="47"/>
      <c r="H101" s="39">
        <v>4055609113</v>
      </c>
      <c r="I101" s="47"/>
      <c r="J101" s="39">
        <v>4055609113</v>
      </c>
      <c r="K101" s="47"/>
      <c r="L101" s="39">
        <v>4055609113</v>
      </c>
      <c r="N101" s="50"/>
      <c r="R101" s="50"/>
    </row>
    <row r="102" spans="1:18" ht="15" customHeight="1" x14ac:dyDescent="0.5">
      <c r="A102" s="4" t="s">
        <v>192</v>
      </c>
      <c r="D102" s="3">
        <v>24</v>
      </c>
      <c r="F102" s="39">
        <v>288424625</v>
      </c>
      <c r="G102" s="47"/>
      <c r="H102" s="39">
        <v>288424625</v>
      </c>
      <c r="I102" s="47"/>
      <c r="J102" s="39">
        <v>288424625</v>
      </c>
      <c r="K102" s="47"/>
      <c r="L102" s="39">
        <v>288424625</v>
      </c>
      <c r="N102" s="50"/>
      <c r="R102" s="50"/>
    </row>
    <row r="103" spans="1:18" ht="15" customHeight="1" x14ac:dyDescent="0.5">
      <c r="A103" s="2" t="s">
        <v>102</v>
      </c>
      <c r="E103" s="3"/>
      <c r="F103" s="39">
        <v>4537662</v>
      </c>
      <c r="H103" s="5">
        <v>4537662</v>
      </c>
      <c r="I103" s="6"/>
      <c r="J103" s="39">
        <v>0</v>
      </c>
      <c r="K103" s="5"/>
      <c r="L103" s="5">
        <v>0</v>
      </c>
      <c r="N103" s="50"/>
      <c r="R103" s="50"/>
    </row>
    <row r="104" spans="1:18" ht="15" customHeight="1" x14ac:dyDescent="0.5">
      <c r="A104" s="2" t="s">
        <v>57</v>
      </c>
      <c r="E104" s="3"/>
      <c r="F104" s="39"/>
      <c r="G104" s="47"/>
      <c r="H104" s="39"/>
      <c r="I104" s="47"/>
      <c r="J104" s="39"/>
      <c r="K104" s="47"/>
      <c r="L104" s="39"/>
      <c r="N104" s="50"/>
      <c r="R104" s="50"/>
    </row>
    <row r="105" spans="1:18" ht="15" customHeight="1" x14ac:dyDescent="0.5">
      <c r="B105" s="2" t="s">
        <v>193</v>
      </c>
      <c r="D105" s="3">
        <v>26</v>
      </c>
      <c r="E105" s="3"/>
      <c r="F105" s="39">
        <v>90600000</v>
      </c>
      <c r="G105" s="47"/>
      <c r="H105" s="39">
        <v>90600000</v>
      </c>
      <c r="I105" s="47"/>
      <c r="J105" s="39">
        <v>90600000</v>
      </c>
      <c r="K105" s="47"/>
      <c r="L105" s="39">
        <v>90600000</v>
      </c>
      <c r="N105" s="50"/>
      <c r="R105" s="50"/>
    </row>
    <row r="106" spans="1:18" ht="15" customHeight="1" x14ac:dyDescent="0.5">
      <c r="B106" s="44" t="s">
        <v>20</v>
      </c>
      <c r="C106" s="44"/>
      <c r="D106" s="46"/>
      <c r="E106" s="46"/>
      <c r="F106" s="39">
        <v>1557471983</v>
      </c>
      <c r="G106" s="47"/>
      <c r="H106" s="39">
        <v>1396560421</v>
      </c>
      <c r="I106" s="47"/>
      <c r="J106" s="39">
        <v>1204015159</v>
      </c>
      <c r="K106" s="47"/>
      <c r="L106" s="39">
        <v>597997828</v>
      </c>
      <c r="N106" s="50"/>
      <c r="R106" s="50"/>
    </row>
    <row r="107" spans="1:18" ht="15" customHeight="1" x14ac:dyDescent="0.5">
      <c r="A107" s="4" t="s">
        <v>162</v>
      </c>
      <c r="B107" s="44"/>
      <c r="C107" s="44"/>
      <c r="D107" s="46"/>
      <c r="E107" s="46"/>
      <c r="F107" s="42">
        <v>-381362198</v>
      </c>
      <c r="G107" s="47"/>
      <c r="H107" s="42">
        <v>-316853024</v>
      </c>
      <c r="I107" s="47"/>
      <c r="J107" s="42">
        <v>0</v>
      </c>
      <c r="K107" s="47"/>
      <c r="L107" s="42">
        <v>44040342</v>
      </c>
      <c r="N107" s="50"/>
      <c r="R107" s="50"/>
    </row>
    <row r="108" spans="1:18" s="14" customFormat="1" ht="10.15" customHeight="1" x14ac:dyDescent="0.5">
      <c r="B108" s="1"/>
      <c r="C108" s="1"/>
      <c r="D108" s="22"/>
      <c r="E108" s="29"/>
      <c r="F108" s="32"/>
      <c r="G108" s="31"/>
      <c r="H108" s="32"/>
      <c r="I108" s="31"/>
      <c r="J108" s="32"/>
      <c r="K108" s="31"/>
      <c r="L108" s="32"/>
      <c r="N108" s="50"/>
      <c r="O108" s="4"/>
      <c r="P108" s="4"/>
      <c r="Q108" s="4"/>
      <c r="R108" s="50"/>
    </row>
    <row r="109" spans="1:18" ht="15" customHeight="1" x14ac:dyDescent="0.5">
      <c r="A109" s="43" t="s">
        <v>90</v>
      </c>
      <c r="B109" s="44"/>
      <c r="C109" s="44"/>
      <c r="D109" s="46"/>
      <c r="E109" s="46"/>
      <c r="F109" s="49">
        <f>SUM(F100:F107)</f>
        <v>6509948687</v>
      </c>
      <c r="G109" s="47">
        <v>0</v>
      </c>
      <c r="H109" s="49">
        <f>SUM(H100:H107)</f>
        <v>6413546299</v>
      </c>
      <c r="I109" s="47">
        <v>0</v>
      </c>
      <c r="J109" s="49">
        <f>SUM(J100:J107)</f>
        <v>6533316399</v>
      </c>
      <c r="K109" s="47">
        <v>0</v>
      </c>
      <c r="L109" s="49">
        <f>SUM(L100:L107)</f>
        <v>5971339410</v>
      </c>
      <c r="N109" s="50"/>
      <c r="R109" s="50"/>
    </row>
    <row r="110" spans="1:18" s="59" customFormat="1" ht="15" customHeight="1" x14ac:dyDescent="0.5">
      <c r="A110" s="2" t="s">
        <v>194</v>
      </c>
      <c r="B110" s="2"/>
      <c r="C110" s="2"/>
      <c r="D110" s="3">
        <v>27</v>
      </c>
      <c r="E110" s="70"/>
      <c r="F110" s="42">
        <v>122533842</v>
      </c>
      <c r="G110" s="47"/>
      <c r="H110" s="42">
        <v>85213104</v>
      </c>
      <c r="I110" s="47"/>
      <c r="J110" s="42">
        <v>0</v>
      </c>
      <c r="K110" s="47"/>
      <c r="L110" s="42">
        <v>0</v>
      </c>
      <c r="N110" s="50"/>
      <c r="O110" s="4"/>
      <c r="P110" s="4"/>
      <c r="Q110" s="4"/>
      <c r="R110" s="50"/>
    </row>
    <row r="111" spans="1:18" s="14" customFormat="1" ht="10.15" customHeight="1" x14ac:dyDescent="0.5">
      <c r="B111" s="1"/>
      <c r="C111" s="1"/>
      <c r="D111" s="22"/>
      <c r="E111" s="29"/>
      <c r="F111" s="32"/>
      <c r="G111" s="31"/>
      <c r="H111" s="32"/>
      <c r="I111" s="31"/>
      <c r="J111" s="32"/>
      <c r="K111" s="31"/>
      <c r="L111" s="32"/>
      <c r="N111" s="50"/>
      <c r="O111" s="4"/>
      <c r="P111" s="4"/>
      <c r="Q111" s="4"/>
      <c r="R111" s="50"/>
    </row>
    <row r="112" spans="1:18" s="59" customFormat="1" ht="15" customHeight="1" x14ac:dyDescent="0.5">
      <c r="A112" s="1" t="s">
        <v>161</v>
      </c>
      <c r="D112" s="3"/>
      <c r="E112" s="70"/>
      <c r="F112" s="64">
        <f>SUM(F109:F111)</f>
        <v>6632482529</v>
      </c>
      <c r="G112" s="47"/>
      <c r="H112" s="64">
        <f>SUM(H109:H111)</f>
        <v>6498759403</v>
      </c>
      <c r="I112" s="47"/>
      <c r="J112" s="64">
        <f>SUM(J109:J111)</f>
        <v>6533316399</v>
      </c>
      <c r="K112" s="47"/>
      <c r="L112" s="64">
        <f>SUM(L109:L111)</f>
        <v>5971339410</v>
      </c>
      <c r="N112" s="50"/>
      <c r="O112" s="4"/>
      <c r="P112" s="4"/>
      <c r="Q112" s="4"/>
      <c r="R112" s="50"/>
    </row>
    <row r="113" spans="1:248" s="14" customFormat="1" ht="10.15" customHeight="1" x14ac:dyDescent="0.5">
      <c r="B113" s="1"/>
      <c r="C113" s="1"/>
      <c r="D113" s="22"/>
      <c r="E113" s="29"/>
      <c r="F113" s="32"/>
      <c r="G113" s="31"/>
      <c r="H113" s="32"/>
      <c r="I113" s="31"/>
      <c r="J113" s="32"/>
      <c r="K113" s="31"/>
      <c r="L113" s="32"/>
      <c r="N113" s="50"/>
      <c r="O113" s="4"/>
      <c r="P113" s="4"/>
      <c r="Q113" s="4"/>
      <c r="R113" s="50"/>
    </row>
    <row r="114" spans="1:248" s="59" customFormat="1" ht="15" customHeight="1" thickBot="1" x14ac:dyDescent="0.55000000000000004">
      <c r="A114" s="1" t="s">
        <v>172</v>
      </c>
      <c r="B114" s="1"/>
      <c r="C114" s="1"/>
      <c r="D114" s="3"/>
      <c r="E114" s="3"/>
      <c r="F114" s="48">
        <f>+F112+F89</f>
        <v>14074213890</v>
      </c>
      <c r="G114" s="47"/>
      <c r="H114" s="48">
        <f>+H112+H89</f>
        <v>13807710602</v>
      </c>
      <c r="I114" s="47"/>
      <c r="J114" s="48">
        <f>+J112+J89</f>
        <v>14106639857</v>
      </c>
      <c r="K114" s="47"/>
      <c r="L114" s="48">
        <f>+L112+L89</f>
        <v>13148967459</v>
      </c>
      <c r="N114" s="50"/>
      <c r="O114" s="4"/>
      <c r="P114" s="4"/>
      <c r="Q114" s="4"/>
      <c r="R114" s="50"/>
    </row>
    <row r="115" spans="1:248" s="59" customFormat="1" ht="15" customHeight="1" thickTop="1" x14ac:dyDescent="0.5">
      <c r="A115" s="1"/>
      <c r="B115" s="1"/>
      <c r="C115" s="1"/>
      <c r="D115" s="3"/>
      <c r="E115" s="3"/>
      <c r="F115" s="49"/>
      <c r="G115" s="47"/>
      <c r="H115" s="49"/>
      <c r="I115" s="47"/>
      <c r="J115" s="49"/>
      <c r="K115" s="47"/>
      <c r="L115" s="49"/>
      <c r="N115" s="50"/>
      <c r="O115" s="4"/>
      <c r="P115" s="4"/>
      <c r="Q115" s="4"/>
      <c r="R115" s="50"/>
    </row>
    <row r="116" spans="1:248" s="59" customFormat="1" ht="10.5" customHeight="1" x14ac:dyDescent="0.5">
      <c r="A116" s="1"/>
      <c r="B116" s="1"/>
      <c r="C116" s="1"/>
      <c r="D116" s="3"/>
      <c r="E116" s="3"/>
      <c r="F116" s="49"/>
      <c r="G116" s="47"/>
      <c r="H116" s="49"/>
      <c r="I116" s="47"/>
      <c r="J116" s="49"/>
      <c r="K116" s="38"/>
      <c r="L116" s="49"/>
    </row>
    <row r="117" spans="1:248" s="59" customFormat="1" ht="21.95" customHeight="1" x14ac:dyDescent="0.5">
      <c r="A117" s="71" t="str">
        <f>A56</f>
        <v>The accompanying notes are an integral part of these consolidated and separate financial statements.</v>
      </c>
      <c r="B117" s="15"/>
      <c r="C117" s="15"/>
      <c r="D117" s="72"/>
      <c r="E117" s="72"/>
      <c r="F117" s="64"/>
      <c r="G117" s="73"/>
      <c r="H117" s="64"/>
      <c r="I117" s="64"/>
      <c r="J117" s="64"/>
      <c r="K117" s="74"/>
      <c r="L117" s="64"/>
    </row>
    <row r="118" spans="1:248" s="43" customFormat="1" ht="15" customHeight="1" x14ac:dyDescent="0.5">
      <c r="B118" s="75"/>
      <c r="C118" s="75"/>
      <c r="D118" s="75"/>
      <c r="E118" s="75"/>
      <c r="F118" s="76"/>
      <c r="G118" s="75"/>
      <c r="H118" s="76"/>
      <c r="I118" s="75"/>
      <c r="J118" s="76"/>
      <c r="K118" s="75"/>
      <c r="L118" s="76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5"/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5"/>
      <c r="GU118" s="75"/>
      <c r="GV118" s="75"/>
      <c r="GW118" s="75"/>
      <c r="GX118" s="75"/>
      <c r="GY118" s="75"/>
      <c r="GZ118" s="75"/>
      <c r="HA118" s="75"/>
      <c r="HB118" s="75"/>
      <c r="HC118" s="75"/>
      <c r="HD118" s="75"/>
      <c r="HE118" s="75"/>
      <c r="HF118" s="75"/>
      <c r="HG118" s="75"/>
      <c r="HH118" s="75"/>
      <c r="HI118" s="75"/>
      <c r="HJ118" s="75"/>
      <c r="HK118" s="75"/>
      <c r="HL118" s="75"/>
      <c r="HM118" s="75"/>
      <c r="HN118" s="75"/>
      <c r="HO118" s="75"/>
      <c r="HP118" s="75"/>
      <c r="HQ118" s="75"/>
      <c r="HR118" s="75"/>
      <c r="HS118" s="75"/>
      <c r="HT118" s="75"/>
      <c r="HU118" s="75"/>
      <c r="HV118" s="75"/>
      <c r="HW118" s="75"/>
      <c r="HX118" s="75"/>
      <c r="HY118" s="75"/>
      <c r="HZ118" s="75"/>
      <c r="IA118" s="75"/>
      <c r="IB118" s="75"/>
      <c r="IC118" s="75"/>
      <c r="ID118" s="75"/>
      <c r="IE118" s="75"/>
      <c r="IF118" s="75"/>
      <c r="IG118" s="75"/>
      <c r="IH118" s="75"/>
      <c r="II118" s="75"/>
      <c r="IJ118" s="75"/>
      <c r="IK118" s="75"/>
      <c r="IL118" s="75"/>
      <c r="IM118" s="75"/>
      <c r="IN118" s="75"/>
    </row>
    <row r="119" spans="1:248" ht="15" customHeight="1" x14ac:dyDescent="0.5">
      <c r="A119" s="54"/>
      <c r="B119" s="54"/>
      <c r="C119" s="54"/>
      <c r="D119" s="54"/>
      <c r="E119" s="54"/>
      <c r="F119" s="56"/>
      <c r="G119" s="54"/>
      <c r="H119" s="56"/>
      <c r="I119" s="56"/>
      <c r="J119" s="56"/>
      <c r="K119" s="54"/>
      <c r="L119" s="56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4"/>
      <c r="EA119" s="54"/>
      <c r="EB119" s="54"/>
      <c r="EC119" s="54"/>
      <c r="ED119" s="54"/>
      <c r="EE119" s="54"/>
      <c r="EF119" s="54"/>
      <c r="EG119" s="54"/>
      <c r="EH119" s="54"/>
      <c r="EI119" s="54"/>
      <c r="EJ119" s="54"/>
      <c r="EK119" s="54"/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4"/>
      <c r="EX119" s="54"/>
      <c r="EY119" s="54"/>
      <c r="EZ119" s="54"/>
      <c r="FA119" s="54"/>
      <c r="FB119" s="54"/>
      <c r="FC119" s="54"/>
      <c r="FD119" s="54"/>
      <c r="FE119" s="54"/>
      <c r="FF119" s="54"/>
      <c r="FG119" s="54"/>
      <c r="FH119" s="54"/>
      <c r="FI119" s="54"/>
      <c r="FJ119" s="54"/>
      <c r="FK119" s="54"/>
      <c r="FL119" s="54"/>
      <c r="FM119" s="54"/>
      <c r="FN119" s="54"/>
      <c r="FO119" s="54"/>
      <c r="FP119" s="54"/>
      <c r="FQ119" s="54"/>
      <c r="FR119" s="54"/>
      <c r="FS119" s="54"/>
      <c r="FT119" s="54"/>
      <c r="FU119" s="54"/>
      <c r="FV119" s="54"/>
      <c r="FW119" s="54"/>
      <c r="FX119" s="54"/>
      <c r="FY119" s="54"/>
      <c r="FZ119" s="54"/>
      <c r="GA119" s="54"/>
      <c r="GB119" s="54"/>
      <c r="GC119" s="54"/>
      <c r="GD119" s="54"/>
      <c r="GE119" s="54"/>
      <c r="GF119" s="54"/>
      <c r="GG119" s="54"/>
      <c r="GH119" s="54"/>
      <c r="GI119" s="54"/>
      <c r="GJ119" s="54"/>
      <c r="GK119" s="54"/>
      <c r="GL119" s="54"/>
      <c r="GM119" s="54"/>
      <c r="GN119" s="54"/>
      <c r="GO119" s="54"/>
      <c r="GP119" s="54"/>
      <c r="GQ119" s="54"/>
      <c r="GR119" s="54"/>
      <c r="GS119" s="54"/>
      <c r="GT119" s="54"/>
      <c r="GU119" s="54"/>
      <c r="GV119" s="54"/>
      <c r="GW119" s="54"/>
      <c r="GX119" s="54"/>
      <c r="GY119" s="54"/>
      <c r="GZ119" s="54"/>
      <c r="HA119" s="54"/>
      <c r="HB119" s="54"/>
      <c r="HC119" s="54"/>
      <c r="HD119" s="54"/>
      <c r="HE119" s="54"/>
      <c r="HF119" s="54"/>
      <c r="HG119" s="54"/>
      <c r="HH119" s="54"/>
      <c r="HI119" s="54"/>
      <c r="HJ119" s="54"/>
      <c r="HK119" s="54"/>
      <c r="HL119" s="54"/>
      <c r="HM119" s="54"/>
      <c r="HN119" s="54"/>
      <c r="HO119" s="54"/>
      <c r="HP119" s="54"/>
      <c r="HQ119" s="54"/>
      <c r="HR119" s="54"/>
      <c r="HS119" s="54"/>
      <c r="HT119" s="54"/>
      <c r="HU119" s="54"/>
      <c r="HV119" s="54"/>
      <c r="HW119" s="54"/>
      <c r="HX119" s="54"/>
      <c r="HY119" s="54"/>
      <c r="HZ119" s="54"/>
      <c r="IA119" s="54"/>
      <c r="IB119" s="54"/>
      <c r="IC119" s="54"/>
      <c r="ID119" s="54"/>
      <c r="IE119" s="54"/>
      <c r="IF119" s="54"/>
      <c r="IG119" s="54"/>
      <c r="IH119" s="54"/>
      <c r="II119" s="54"/>
      <c r="IJ119" s="54"/>
      <c r="IK119" s="54"/>
      <c r="IL119" s="54"/>
      <c r="IM119" s="54"/>
      <c r="IN119" s="54"/>
    </row>
  </sheetData>
  <mergeCells count="11">
    <mergeCell ref="F6:L6"/>
    <mergeCell ref="A56:L56"/>
    <mergeCell ref="F8:H8"/>
    <mergeCell ref="F7:H7"/>
    <mergeCell ref="J7:L7"/>
    <mergeCell ref="F62:H62"/>
    <mergeCell ref="J62:L62"/>
    <mergeCell ref="F63:H63"/>
    <mergeCell ref="J63:L63"/>
    <mergeCell ref="J8:L8"/>
    <mergeCell ref="F61:L6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55"/>
  <sheetViews>
    <sheetView showZeros="0" zoomScaleNormal="100" zoomScaleSheetLayoutView="85" workbookViewId="0">
      <selection activeCell="B22" sqref="B22"/>
    </sheetView>
  </sheetViews>
  <sheetFormatPr defaultColWidth="9.140625" defaultRowHeight="15.95" customHeight="1" x14ac:dyDescent="0.5"/>
  <cols>
    <col min="1" max="1" width="1.85546875" style="4" customWidth="1"/>
    <col min="2" max="2" width="31.7109375" style="2" customWidth="1"/>
    <col min="3" max="3" width="5.7109375" style="3" customWidth="1"/>
    <col min="4" max="4" width="0.85546875" style="4" customWidth="1"/>
    <col min="5" max="5" width="13.7109375" style="5" customWidth="1"/>
    <col min="6" max="6" width="0.85546875" style="6" customWidth="1"/>
    <col min="7" max="7" width="14.28515625" style="5" customWidth="1"/>
    <col min="8" max="8" width="0.85546875" style="5" customWidth="1"/>
    <col min="9" max="9" width="13.7109375" style="5" customWidth="1"/>
    <col min="10" max="10" width="0.85546875" style="7" customWidth="1"/>
    <col min="11" max="11" width="13.7109375" style="5" customWidth="1"/>
    <col min="12" max="12" width="12.5703125" style="4" customWidth="1"/>
    <col min="13" max="13" width="11" style="4" bestFit="1" customWidth="1"/>
    <col min="14" max="16384" width="9.140625" style="4"/>
  </cols>
  <sheetData>
    <row r="1" spans="1:17" s="14" customFormat="1" ht="15" customHeight="1" x14ac:dyDescent="0.5">
      <c r="A1" s="1" t="s">
        <v>21</v>
      </c>
      <c r="B1" s="1"/>
      <c r="C1" s="8"/>
      <c r="D1" s="9"/>
      <c r="E1" s="10"/>
      <c r="F1" s="11"/>
      <c r="G1" s="10"/>
      <c r="H1" s="10"/>
      <c r="I1" s="12"/>
      <c r="J1" s="13"/>
      <c r="K1" s="12"/>
    </row>
    <row r="2" spans="1:17" s="43" customFormat="1" ht="15" customHeight="1" x14ac:dyDescent="0.5">
      <c r="A2" s="21" t="s">
        <v>148</v>
      </c>
      <c r="B2" s="21"/>
      <c r="C2" s="22"/>
      <c r="D2" s="23"/>
      <c r="E2" s="10"/>
      <c r="F2" s="11"/>
      <c r="G2" s="10"/>
      <c r="H2" s="10"/>
      <c r="I2" s="10"/>
      <c r="J2" s="27"/>
      <c r="K2" s="10"/>
    </row>
    <row r="3" spans="1:17" ht="15" customHeight="1" x14ac:dyDescent="0.5">
      <c r="A3" s="15" t="s">
        <v>204</v>
      </c>
      <c r="B3" s="15"/>
      <c r="C3" s="16"/>
      <c r="D3" s="17"/>
      <c r="E3" s="18"/>
      <c r="F3" s="19"/>
      <c r="G3" s="18"/>
      <c r="H3" s="18"/>
      <c r="I3" s="18"/>
      <c r="J3" s="20"/>
      <c r="K3" s="18"/>
    </row>
    <row r="4" spans="1:17" ht="15" customHeight="1" x14ac:dyDescent="0.5">
      <c r="A4" s="21"/>
      <c r="B4" s="21"/>
      <c r="C4" s="22"/>
      <c r="D4" s="23"/>
      <c r="E4" s="10"/>
      <c r="F4" s="11"/>
      <c r="G4" s="10"/>
      <c r="H4" s="10"/>
      <c r="I4" s="10"/>
      <c r="J4" s="27"/>
      <c r="K4" s="10"/>
    </row>
    <row r="5" spans="1:17" ht="15" customHeight="1" x14ac:dyDescent="0.5">
      <c r="A5" s="21"/>
      <c r="B5" s="21"/>
      <c r="C5" s="22"/>
      <c r="D5" s="23"/>
      <c r="E5" s="10"/>
      <c r="F5" s="11"/>
      <c r="G5" s="10"/>
      <c r="H5" s="10"/>
      <c r="I5" s="10"/>
      <c r="J5" s="27"/>
      <c r="K5" s="10"/>
    </row>
    <row r="6" spans="1:17" ht="15" customHeight="1" x14ac:dyDescent="0.5">
      <c r="A6" s="21"/>
      <c r="B6" s="21"/>
      <c r="C6" s="22"/>
      <c r="D6" s="23"/>
      <c r="E6" s="245" t="s">
        <v>28</v>
      </c>
      <c r="F6" s="245"/>
      <c r="G6" s="245"/>
      <c r="H6" s="245"/>
      <c r="I6" s="245"/>
      <c r="J6" s="245"/>
      <c r="K6" s="245"/>
    </row>
    <row r="7" spans="1:17" ht="15" customHeight="1" x14ac:dyDescent="0.5">
      <c r="A7" s="21"/>
      <c r="B7" s="21"/>
      <c r="C7" s="22"/>
      <c r="D7" s="23"/>
      <c r="E7" s="243" t="s">
        <v>187</v>
      </c>
      <c r="F7" s="243"/>
      <c r="G7" s="243"/>
      <c r="H7" s="11"/>
      <c r="I7" s="243" t="s">
        <v>188</v>
      </c>
      <c r="J7" s="243"/>
      <c r="K7" s="243"/>
    </row>
    <row r="8" spans="1:17" ht="15" customHeight="1" x14ac:dyDescent="0.5">
      <c r="A8" s="21"/>
      <c r="B8" s="68"/>
      <c r="C8" s="8"/>
      <c r="D8" s="8"/>
      <c r="E8" s="244" t="s">
        <v>186</v>
      </c>
      <c r="F8" s="244"/>
      <c r="G8" s="244"/>
      <c r="H8" s="28"/>
      <c r="I8" s="244" t="s">
        <v>186</v>
      </c>
      <c r="J8" s="244"/>
      <c r="K8" s="244"/>
    </row>
    <row r="9" spans="1:17" ht="15" customHeight="1" x14ac:dyDescent="0.5">
      <c r="A9" s="77"/>
      <c r="C9" s="16" t="s">
        <v>56</v>
      </c>
      <c r="D9" s="29"/>
      <c r="E9" s="30" t="s">
        <v>208</v>
      </c>
      <c r="F9" s="31"/>
      <c r="G9" s="30" t="s">
        <v>183</v>
      </c>
      <c r="H9" s="32"/>
      <c r="I9" s="30" t="s">
        <v>208</v>
      </c>
      <c r="J9" s="31"/>
      <c r="K9" s="30" t="s">
        <v>183</v>
      </c>
    </row>
    <row r="10" spans="1:17" ht="15" customHeight="1" x14ac:dyDescent="0.5">
      <c r="A10" s="77"/>
      <c r="C10" s="22"/>
      <c r="D10" s="29"/>
      <c r="E10" s="32"/>
      <c r="F10" s="31"/>
      <c r="G10" s="32"/>
      <c r="H10" s="32"/>
      <c r="I10" s="32"/>
      <c r="J10" s="31"/>
      <c r="K10" s="32"/>
    </row>
    <row r="11" spans="1:17" ht="15" customHeight="1" x14ac:dyDescent="0.5">
      <c r="A11" s="68" t="s">
        <v>23</v>
      </c>
      <c r="B11" s="78"/>
      <c r="C11" s="79"/>
      <c r="D11" s="78"/>
      <c r="E11" s="80"/>
      <c r="F11" s="81"/>
      <c r="G11" s="80"/>
      <c r="H11" s="80"/>
      <c r="I11" s="80"/>
      <c r="J11" s="81"/>
      <c r="K11" s="80"/>
    </row>
    <row r="12" spans="1:17" ht="15" customHeight="1" x14ac:dyDescent="0.5">
      <c r="A12" s="68"/>
      <c r="B12" s="78"/>
      <c r="C12" s="78"/>
      <c r="D12" s="78"/>
      <c r="E12" s="80"/>
      <c r="F12" s="81"/>
      <c r="G12" s="80"/>
      <c r="H12" s="80"/>
      <c r="I12" s="80"/>
      <c r="J12" s="81"/>
      <c r="K12" s="80"/>
    </row>
    <row r="13" spans="1:17" ht="15" customHeight="1" x14ac:dyDescent="0.5">
      <c r="A13" s="69" t="s">
        <v>85</v>
      </c>
      <c r="B13" s="78"/>
      <c r="C13" s="82"/>
      <c r="D13" s="79"/>
      <c r="E13" s="39">
        <v>7779143941</v>
      </c>
      <c r="F13" s="38"/>
      <c r="G13" s="39">
        <v>7077775712</v>
      </c>
      <c r="H13" s="38"/>
      <c r="I13" s="39">
        <v>4812420633</v>
      </c>
      <c r="J13" s="39"/>
      <c r="K13" s="39">
        <v>4209686583</v>
      </c>
      <c r="M13" s="50"/>
      <c r="Q13" s="50"/>
    </row>
    <row r="14" spans="1:17" ht="15" customHeight="1" x14ac:dyDescent="0.5">
      <c r="A14" s="69" t="s">
        <v>50</v>
      </c>
      <c r="B14" s="78"/>
      <c r="C14" s="82"/>
      <c r="D14" s="79"/>
      <c r="E14" s="42">
        <v>2173214706</v>
      </c>
      <c r="F14" s="38"/>
      <c r="G14" s="42">
        <v>1893834866</v>
      </c>
      <c r="H14" s="38"/>
      <c r="I14" s="42">
        <v>1480718343</v>
      </c>
      <c r="J14" s="39"/>
      <c r="K14" s="42">
        <v>1254486682</v>
      </c>
      <c r="M14" s="50"/>
      <c r="Q14" s="50"/>
    </row>
    <row r="15" spans="1:17" ht="15" customHeight="1" x14ac:dyDescent="0.5">
      <c r="A15" s="83"/>
      <c r="B15" s="78"/>
      <c r="C15" s="79"/>
      <c r="D15" s="79"/>
      <c r="E15" s="39"/>
      <c r="F15" s="38"/>
      <c r="G15" s="39"/>
      <c r="H15" s="38"/>
      <c r="I15" s="39"/>
      <c r="J15" s="39"/>
      <c r="K15" s="39"/>
      <c r="M15" s="50"/>
      <c r="Q15" s="50"/>
    </row>
    <row r="16" spans="1:17" ht="15" customHeight="1" x14ac:dyDescent="0.5">
      <c r="A16" s="68" t="s">
        <v>22</v>
      </c>
      <c r="B16" s="66"/>
      <c r="C16" s="82"/>
      <c r="D16" s="79"/>
      <c r="E16" s="42">
        <f>SUM(E13:E15)</f>
        <v>9952358647</v>
      </c>
      <c r="F16" s="38"/>
      <c r="G16" s="42">
        <f>SUM(G13:G15)</f>
        <v>8971610578</v>
      </c>
      <c r="H16" s="38"/>
      <c r="I16" s="42">
        <f>SUM(I13:I15)</f>
        <v>6293138976</v>
      </c>
      <c r="J16" s="39"/>
      <c r="K16" s="42">
        <f>SUM(K13:K15)</f>
        <v>5464173265</v>
      </c>
      <c r="M16" s="50"/>
      <c r="Q16" s="50"/>
    </row>
    <row r="17" spans="1:17" ht="15" customHeight="1" x14ac:dyDescent="0.5">
      <c r="A17" s="69"/>
      <c r="B17" s="78"/>
      <c r="C17" s="82"/>
      <c r="D17" s="79"/>
      <c r="E17" s="39"/>
      <c r="F17" s="38"/>
      <c r="G17" s="39"/>
      <c r="H17" s="38"/>
      <c r="I17" s="39"/>
      <c r="J17" s="39"/>
      <c r="K17" s="39"/>
      <c r="M17" s="50"/>
      <c r="Q17" s="50"/>
    </row>
    <row r="18" spans="1:17" ht="15" customHeight="1" x14ac:dyDescent="0.5">
      <c r="A18" s="68" t="s">
        <v>86</v>
      </c>
      <c r="B18" s="78"/>
      <c r="C18" s="82"/>
      <c r="D18" s="79"/>
      <c r="E18" s="39"/>
      <c r="F18" s="38"/>
      <c r="G18" s="39"/>
      <c r="H18" s="38"/>
      <c r="I18" s="39"/>
      <c r="J18" s="39"/>
      <c r="K18" s="39"/>
      <c r="M18" s="50"/>
      <c r="Q18" s="50"/>
    </row>
    <row r="19" spans="1:17" ht="15" customHeight="1" x14ac:dyDescent="0.5">
      <c r="A19" s="68"/>
      <c r="B19" s="78"/>
      <c r="C19" s="82"/>
      <c r="D19" s="79"/>
      <c r="E19" s="39"/>
      <c r="F19" s="38"/>
      <c r="G19" s="39"/>
      <c r="H19" s="38"/>
      <c r="I19" s="39"/>
      <c r="J19" s="39"/>
      <c r="K19" s="39"/>
      <c r="M19" s="50"/>
      <c r="Q19" s="50"/>
    </row>
    <row r="20" spans="1:17" ht="15" customHeight="1" x14ac:dyDescent="0.5">
      <c r="A20" s="69" t="s">
        <v>58</v>
      </c>
      <c r="B20" s="78"/>
      <c r="C20" s="82"/>
      <c r="D20" s="79"/>
      <c r="E20" s="39">
        <v>-5671558493</v>
      </c>
      <c r="F20" s="38"/>
      <c r="G20" s="39">
        <v>-5140548348</v>
      </c>
      <c r="H20" s="38"/>
      <c r="I20" s="39">
        <v>-3654178139</v>
      </c>
      <c r="J20" s="39"/>
      <c r="K20" s="39">
        <v>-3274199680</v>
      </c>
      <c r="M20" s="50"/>
      <c r="Q20" s="50"/>
    </row>
    <row r="21" spans="1:17" ht="15" customHeight="1" x14ac:dyDescent="0.5">
      <c r="A21" s="69" t="s">
        <v>46</v>
      </c>
      <c r="B21" s="78"/>
      <c r="C21" s="82"/>
      <c r="D21" s="79"/>
      <c r="E21" s="42">
        <v>-827937813</v>
      </c>
      <c r="F21" s="38"/>
      <c r="G21" s="42">
        <v>-817365785</v>
      </c>
      <c r="H21" s="38"/>
      <c r="I21" s="42">
        <v>-480248578</v>
      </c>
      <c r="J21" s="39"/>
      <c r="K21" s="42">
        <v>-403470006</v>
      </c>
      <c r="M21" s="50"/>
      <c r="Q21" s="50"/>
    </row>
    <row r="22" spans="1:17" ht="15" customHeight="1" x14ac:dyDescent="0.5">
      <c r="A22" s="69"/>
      <c r="B22" s="78"/>
      <c r="C22" s="82"/>
      <c r="D22" s="79"/>
      <c r="E22" s="39"/>
      <c r="F22" s="38"/>
      <c r="G22" s="39"/>
      <c r="H22" s="38"/>
      <c r="I22" s="39"/>
      <c r="J22" s="39"/>
      <c r="K22" s="39"/>
      <c r="M22" s="50"/>
      <c r="Q22" s="50"/>
    </row>
    <row r="23" spans="1:17" ht="15" customHeight="1" x14ac:dyDescent="0.5">
      <c r="A23" s="68" t="s">
        <v>87</v>
      </c>
      <c r="B23" s="78"/>
      <c r="C23" s="82"/>
      <c r="D23" s="79"/>
      <c r="E23" s="42">
        <f>SUM(E20:E22)</f>
        <v>-6499496306</v>
      </c>
      <c r="F23" s="38"/>
      <c r="G23" s="42">
        <f>SUM(G20:G22)</f>
        <v>-5957914133</v>
      </c>
      <c r="H23" s="38"/>
      <c r="I23" s="42">
        <f>SUM(I20:I22)</f>
        <v>-4134426717</v>
      </c>
      <c r="J23" s="39"/>
      <c r="K23" s="42">
        <f>SUM(K20:K22)</f>
        <v>-3677669686</v>
      </c>
      <c r="M23" s="50"/>
      <c r="Q23" s="50"/>
    </row>
    <row r="24" spans="1:17" ht="15" customHeight="1" x14ac:dyDescent="0.5">
      <c r="A24" s="68"/>
      <c r="B24" s="78"/>
      <c r="C24" s="82"/>
      <c r="D24" s="79"/>
      <c r="E24" s="39"/>
      <c r="F24" s="38"/>
      <c r="G24" s="39"/>
      <c r="H24" s="38"/>
      <c r="I24" s="39"/>
      <c r="J24" s="39"/>
      <c r="K24" s="39"/>
      <c r="M24" s="50"/>
      <c r="Q24" s="50"/>
    </row>
    <row r="25" spans="1:17" ht="15" customHeight="1" x14ac:dyDescent="0.5">
      <c r="A25" s="68" t="s">
        <v>72</v>
      </c>
      <c r="B25" s="78"/>
      <c r="C25" s="82"/>
      <c r="D25" s="79"/>
      <c r="E25" s="39">
        <f>E16+E23</f>
        <v>3452862341</v>
      </c>
      <c r="F25" s="38"/>
      <c r="G25" s="39">
        <v>3013696445</v>
      </c>
      <c r="H25" s="38"/>
      <c r="I25" s="39">
        <f>I16+I23</f>
        <v>2158712259</v>
      </c>
      <c r="J25" s="39"/>
      <c r="K25" s="39">
        <v>1786503579</v>
      </c>
      <c r="M25" s="50"/>
      <c r="Q25" s="50"/>
    </row>
    <row r="26" spans="1:17" ht="15" customHeight="1" x14ac:dyDescent="0.5">
      <c r="A26" s="69" t="s">
        <v>24</v>
      </c>
      <c r="B26" s="78"/>
      <c r="C26" s="82">
        <v>28</v>
      </c>
      <c r="D26" s="79"/>
      <c r="E26" s="39">
        <v>456594777</v>
      </c>
      <c r="F26" s="38"/>
      <c r="G26" s="39">
        <v>734548941</v>
      </c>
      <c r="H26" s="38"/>
      <c r="I26" s="39">
        <v>1542979541</v>
      </c>
      <c r="J26" s="39"/>
      <c r="K26" s="39">
        <v>952660471</v>
      </c>
      <c r="M26" s="50"/>
      <c r="Q26" s="50"/>
    </row>
    <row r="27" spans="1:17" ht="15" customHeight="1" x14ac:dyDescent="0.5">
      <c r="A27" s="66" t="s">
        <v>65</v>
      </c>
      <c r="B27" s="78"/>
      <c r="C27" s="82"/>
      <c r="D27" s="79"/>
      <c r="E27" s="39">
        <v>-571354626</v>
      </c>
      <c r="F27" s="38"/>
      <c r="G27" s="39">
        <v>-527039786</v>
      </c>
      <c r="H27" s="38"/>
      <c r="I27" s="39">
        <v>-364990468</v>
      </c>
      <c r="J27" s="39"/>
      <c r="K27" s="39">
        <v>-322493675</v>
      </c>
      <c r="M27" s="50"/>
      <c r="Q27" s="50"/>
    </row>
    <row r="28" spans="1:17" ht="15" customHeight="1" x14ac:dyDescent="0.5">
      <c r="A28" s="66" t="s">
        <v>66</v>
      </c>
      <c r="B28" s="78"/>
      <c r="C28" s="82"/>
      <c r="D28" s="79"/>
      <c r="E28" s="39">
        <v>-1919855418</v>
      </c>
      <c r="F28" s="38"/>
      <c r="G28" s="39">
        <v>-1835816108</v>
      </c>
      <c r="H28" s="38"/>
      <c r="I28" s="39">
        <v>-1276161144</v>
      </c>
      <c r="J28" s="39"/>
      <c r="K28" s="39">
        <v>-1149262197</v>
      </c>
      <c r="M28" s="50"/>
      <c r="Q28" s="50"/>
    </row>
    <row r="29" spans="1:17" ht="15" customHeight="1" x14ac:dyDescent="0.5">
      <c r="A29" s="66" t="s">
        <v>75</v>
      </c>
      <c r="B29" s="78"/>
      <c r="C29" s="82">
        <v>30</v>
      </c>
      <c r="D29" s="82"/>
      <c r="E29" s="39">
        <v>-108190202</v>
      </c>
      <c r="F29" s="38"/>
      <c r="G29" s="39">
        <v>-139885125</v>
      </c>
      <c r="H29" s="38"/>
      <c r="I29" s="39">
        <v>-155053101</v>
      </c>
      <c r="J29" s="39"/>
      <c r="K29" s="39">
        <v>-174784630</v>
      </c>
      <c r="M29" s="50"/>
      <c r="Q29" s="50"/>
    </row>
    <row r="30" spans="1:17" ht="15" customHeight="1" x14ac:dyDescent="0.5">
      <c r="A30" s="69" t="s">
        <v>53</v>
      </c>
      <c r="B30" s="78"/>
      <c r="C30" s="66"/>
      <c r="D30" s="66"/>
      <c r="E30" s="66"/>
      <c r="F30" s="66"/>
      <c r="G30" s="66"/>
      <c r="H30" s="66"/>
      <c r="I30" s="66"/>
      <c r="J30" s="66"/>
      <c r="K30" s="66"/>
      <c r="M30" s="50"/>
      <c r="Q30" s="50"/>
    </row>
    <row r="31" spans="1:17" ht="15" customHeight="1" x14ac:dyDescent="0.5">
      <c r="A31" s="69"/>
      <c r="B31" s="78" t="s">
        <v>77</v>
      </c>
      <c r="C31" s="82">
        <v>12</v>
      </c>
      <c r="D31" s="79"/>
      <c r="E31" s="42">
        <v>262341211</v>
      </c>
      <c r="F31" s="38"/>
      <c r="G31" s="42">
        <v>231298996</v>
      </c>
      <c r="H31" s="38"/>
      <c r="I31" s="42">
        <v>0</v>
      </c>
      <c r="J31" s="39"/>
      <c r="K31" s="42">
        <v>0</v>
      </c>
      <c r="M31" s="50"/>
      <c r="Q31" s="50"/>
    </row>
    <row r="32" spans="1:17" ht="15" customHeight="1" x14ac:dyDescent="0.5">
      <c r="B32" s="78"/>
      <c r="C32" s="82"/>
      <c r="D32" s="66"/>
      <c r="E32" s="4"/>
      <c r="F32" s="4"/>
      <c r="G32" s="4"/>
      <c r="H32" s="4"/>
      <c r="I32" s="4"/>
      <c r="J32" s="4"/>
      <c r="K32" s="4"/>
      <c r="M32" s="50"/>
      <c r="Q32" s="50"/>
    </row>
    <row r="33" spans="1:17" ht="15" customHeight="1" x14ac:dyDescent="0.5">
      <c r="A33" s="77" t="s">
        <v>67</v>
      </c>
      <c r="B33" s="78"/>
      <c r="C33" s="82"/>
      <c r="D33" s="82"/>
      <c r="E33" s="39">
        <f>SUM(E25:E31)</f>
        <v>1572398083</v>
      </c>
      <c r="F33" s="38"/>
      <c r="G33" s="39">
        <f>SUM(G25:G31)</f>
        <v>1476803363</v>
      </c>
      <c r="H33" s="38"/>
      <c r="I33" s="39">
        <f>SUM(I25:I31)</f>
        <v>1905487087</v>
      </c>
      <c r="J33" s="39"/>
      <c r="K33" s="39">
        <f>SUM(K25:K31)</f>
        <v>1092623548</v>
      </c>
      <c r="M33" s="50"/>
      <c r="Q33" s="50"/>
    </row>
    <row r="34" spans="1:17" ht="15" customHeight="1" x14ac:dyDescent="0.5">
      <c r="A34" s="69" t="s">
        <v>3</v>
      </c>
      <c r="B34" s="78"/>
      <c r="C34" s="82">
        <v>31</v>
      </c>
      <c r="D34" s="82"/>
      <c r="E34" s="42">
        <v>-273108258</v>
      </c>
      <c r="F34" s="38"/>
      <c r="G34" s="42">
        <v>-279097777</v>
      </c>
      <c r="H34" s="38"/>
      <c r="I34" s="42">
        <v>-176222265</v>
      </c>
      <c r="J34" s="39"/>
      <c r="K34" s="42">
        <v>-158686098</v>
      </c>
      <c r="M34" s="50"/>
      <c r="Q34" s="50"/>
    </row>
    <row r="35" spans="1:17" ht="15" customHeight="1" x14ac:dyDescent="0.5">
      <c r="A35" s="69"/>
      <c r="B35" s="78"/>
      <c r="C35" s="82"/>
      <c r="D35" s="82"/>
      <c r="E35" s="39"/>
      <c r="F35" s="38"/>
      <c r="G35" s="39"/>
      <c r="H35" s="38"/>
      <c r="I35" s="39"/>
      <c r="J35" s="39"/>
      <c r="K35" s="39"/>
      <c r="M35" s="50"/>
      <c r="Q35" s="50"/>
    </row>
    <row r="36" spans="1:17" ht="15" customHeight="1" thickBot="1" x14ac:dyDescent="0.55000000000000004">
      <c r="A36" s="84" t="s">
        <v>91</v>
      </c>
      <c r="B36" s="78"/>
      <c r="C36" s="79"/>
      <c r="D36" s="85"/>
      <c r="E36" s="67">
        <f>SUM(E33:E35)</f>
        <v>1299289825</v>
      </c>
      <c r="F36" s="38"/>
      <c r="G36" s="67">
        <f>SUM(G33:G35)</f>
        <v>1197705586</v>
      </c>
      <c r="H36" s="38"/>
      <c r="I36" s="67">
        <f>SUM(I33:I35)</f>
        <v>1729264822</v>
      </c>
      <c r="J36" s="39"/>
      <c r="K36" s="67">
        <f>SUM(K33:K35)</f>
        <v>933937450</v>
      </c>
      <c r="M36" s="50"/>
      <c r="Q36" s="50"/>
    </row>
    <row r="37" spans="1:17" ht="15" customHeight="1" thickTop="1" x14ac:dyDescent="0.5">
      <c r="A37" s="84"/>
      <c r="B37" s="78"/>
      <c r="C37" s="79"/>
      <c r="D37" s="85"/>
      <c r="E37" s="39"/>
      <c r="F37" s="38"/>
      <c r="G37" s="39"/>
      <c r="H37" s="38"/>
      <c r="I37" s="39"/>
      <c r="J37" s="39"/>
      <c r="K37" s="39"/>
      <c r="M37" s="50"/>
      <c r="Q37" s="50"/>
    </row>
    <row r="38" spans="1:17" s="43" customFormat="1" ht="15" customHeight="1" x14ac:dyDescent="0.5">
      <c r="A38" s="84" t="s">
        <v>178</v>
      </c>
      <c r="B38" s="78"/>
      <c r="C38" s="79"/>
      <c r="D38" s="85"/>
      <c r="E38" s="39"/>
      <c r="F38" s="38"/>
      <c r="G38" s="39"/>
      <c r="H38" s="38"/>
      <c r="I38" s="39"/>
      <c r="J38" s="39"/>
      <c r="K38" s="39"/>
      <c r="M38" s="50"/>
      <c r="N38" s="4"/>
      <c r="O38" s="4"/>
      <c r="P38" s="4"/>
      <c r="Q38" s="50"/>
    </row>
    <row r="39" spans="1:17" s="43" customFormat="1" ht="15" customHeight="1" x14ac:dyDescent="0.5">
      <c r="A39" s="69"/>
      <c r="B39" s="78"/>
      <c r="C39" s="82"/>
      <c r="D39" s="82"/>
      <c r="E39" s="39"/>
      <c r="F39" s="38"/>
      <c r="G39" s="39"/>
      <c r="H39" s="38"/>
      <c r="I39" s="39"/>
      <c r="J39" s="39"/>
      <c r="K39" s="39"/>
      <c r="M39" s="50"/>
      <c r="N39" s="4"/>
      <c r="O39" s="4"/>
      <c r="P39" s="4"/>
      <c r="Q39" s="50"/>
    </row>
    <row r="40" spans="1:17" s="43" customFormat="1" ht="15" customHeight="1" x14ac:dyDescent="0.5">
      <c r="A40" s="85" t="s">
        <v>163</v>
      </c>
      <c r="B40" s="78"/>
      <c r="C40" s="79"/>
      <c r="D40" s="85"/>
      <c r="E40" s="39">
        <v>1283589820</v>
      </c>
      <c r="F40" s="38"/>
      <c r="G40" s="39">
        <v>1193336865</v>
      </c>
      <c r="H40" s="38"/>
      <c r="I40" s="39">
        <v>1729264822</v>
      </c>
      <c r="J40" s="39"/>
      <c r="K40" s="39">
        <v>933937450</v>
      </c>
      <c r="M40" s="50"/>
      <c r="N40" s="4"/>
      <c r="O40" s="4"/>
      <c r="P40" s="4"/>
      <c r="Q40" s="50"/>
    </row>
    <row r="41" spans="1:17" ht="15" customHeight="1" x14ac:dyDescent="0.5">
      <c r="A41" s="85" t="s">
        <v>194</v>
      </c>
      <c r="B41" s="78"/>
      <c r="C41" s="79">
        <v>27</v>
      </c>
      <c r="D41" s="85"/>
      <c r="E41" s="42">
        <v>15700005</v>
      </c>
      <c r="F41" s="38"/>
      <c r="G41" s="42">
        <v>4368721</v>
      </c>
      <c r="H41" s="38"/>
      <c r="I41" s="42">
        <v>0</v>
      </c>
      <c r="J41" s="39"/>
      <c r="K41" s="42">
        <v>0</v>
      </c>
      <c r="M41" s="50"/>
      <c r="Q41" s="50"/>
    </row>
    <row r="42" spans="1:17" ht="15" customHeight="1" x14ac:dyDescent="0.5">
      <c r="A42" s="83"/>
      <c r="B42" s="78"/>
      <c r="C42" s="79"/>
      <c r="D42" s="85"/>
      <c r="E42" s="39"/>
      <c r="F42" s="81"/>
      <c r="G42" s="39"/>
      <c r="H42" s="81"/>
      <c r="I42" s="39"/>
      <c r="J42" s="39"/>
      <c r="K42" s="39"/>
      <c r="M42" s="50"/>
      <c r="Q42" s="50"/>
    </row>
    <row r="43" spans="1:17" ht="15" customHeight="1" thickBot="1" x14ac:dyDescent="0.55000000000000004">
      <c r="A43" s="84"/>
      <c r="B43" s="78"/>
      <c r="C43" s="79"/>
      <c r="D43" s="85"/>
      <c r="E43" s="67">
        <f>SUM(E40:E42)</f>
        <v>1299289825</v>
      </c>
      <c r="F43" s="38"/>
      <c r="G43" s="67">
        <f>SUM(G40:G42)</f>
        <v>1197705586</v>
      </c>
      <c r="H43" s="38"/>
      <c r="I43" s="67">
        <f>SUM(I40:I42)</f>
        <v>1729264822</v>
      </c>
      <c r="J43" s="39"/>
      <c r="K43" s="67">
        <f>SUM(K40:K42)</f>
        <v>933937450</v>
      </c>
      <c r="M43" s="50"/>
      <c r="Q43" s="50"/>
    </row>
    <row r="44" spans="1:17" ht="15" customHeight="1" thickTop="1" x14ac:dyDescent="0.5">
      <c r="A44" s="84"/>
      <c r="B44" s="78"/>
      <c r="C44" s="79"/>
      <c r="D44" s="85"/>
      <c r="E44" s="39"/>
      <c r="F44" s="38"/>
      <c r="G44" s="39"/>
      <c r="H44" s="38"/>
      <c r="I44" s="39"/>
      <c r="J44" s="39"/>
      <c r="K44" s="39"/>
      <c r="M44" s="50"/>
      <c r="Q44" s="50"/>
    </row>
    <row r="45" spans="1:17" ht="15" customHeight="1" x14ac:dyDescent="0.5">
      <c r="A45" s="84"/>
      <c r="B45" s="78"/>
      <c r="C45" s="79"/>
      <c r="D45" s="85"/>
      <c r="E45" s="39"/>
      <c r="F45" s="38"/>
      <c r="G45" s="39"/>
      <c r="H45" s="38"/>
      <c r="I45" s="39"/>
      <c r="J45" s="39"/>
      <c r="K45" s="39"/>
      <c r="M45" s="50"/>
      <c r="Q45" s="50"/>
    </row>
    <row r="46" spans="1:17" ht="15" customHeight="1" x14ac:dyDescent="0.5">
      <c r="A46" s="68" t="s">
        <v>99</v>
      </c>
      <c r="B46" s="86"/>
      <c r="C46" s="82">
        <v>32</v>
      </c>
      <c r="D46" s="82"/>
      <c r="E46" s="80"/>
      <c r="F46" s="81"/>
      <c r="G46" s="80"/>
      <c r="H46" s="81"/>
      <c r="I46" s="80"/>
      <c r="J46" s="80"/>
      <c r="K46" s="80"/>
      <c r="M46" s="50"/>
      <c r="Q46" s="50"/>
    </row>
    <row r="47" spans="1:17" ht="15" customHeight="1" x14ac:dyDescent="0.5">
      <c r="A47" s="68"/>
      <c r="B47" s="78"/>
      <c r="C47" s="82"/>
      <c r="D47" s="82"/>
      <c r="E47" s="87"/>
      <c r="F47" s="88"/>
      <c r="G47" s="87"/>
      <c r="H47" s="88"/>
      <c r="I47" s="87"/>
      <c r="J47" s="87"/>
      <c r="K47" s="87"/>
      <c r="M47" s="50"/>
      <c r="Q47" s="50"/>
    </row>
    <row r="48" spans="1:17" ht="15" customHeight="1" x14ac:dyDescent="0.5">
      <c r="A48" s="66" t="s">
        <v>4</v>
      </c>
      <c r="B48" s="78"/>
      <c r="C48" s="82"/>
      <c r="D48" s="82"/>
      <c r="E48" s="89">
        <v>1.43</v>
      </c>
      <c r="F48" s="89"/>
      <c r="G48" s="89">
        <v>1.3340205555944749</v>
      </c>
      <c r="H48" s="89"/>
      <c r="I48" s="89">
        <v>1.93</v>
      </c>
      <c r="J48" s="89"/>
      <c r="K48" s="89">
        <v>1.0439357922096391</v>
      </c>
      <c r="M48" s="50"/>
      <c r="Q48" s="50"/>
    </row>
    <row r="49" spans="1:248" ht="15" customHeight="1" x14ac:dyDescent="0.5">
      <c r="A49" s="66" t="s">
        <v>5</v>
      </c>
      <c r="B49" s="78"/>
      <c r="C49" s="82"/>
      <c r="D49" s="82"/>
      <c r="E49" s="89">
        <v>1.43</v>
      </c>
      <c r="F49" s="89"/>
      <c r="G49" s="89">
        <v>1.3339877027784679</v>
      </c>
      <c r="H49" s="89"/>
      <c r="I49" s="89">
        <v>1.93</v>
      </c>
      <c r="J49" s="89"/>
      <c r="K49" s="89">
        <v>1.0439100832875683</v>
      </c>
      <c r="M49" s="50"/>
      <c r="Q49" s="50"/>
    </row>
    <row r="50" spans="1:248" ht="15" customHeight="1" x14ac:dyDescent="0.5">
      <c r="A50" s="66"/>
      <c r="B50" s="78"/>
      <c r="C50" s="82"/>
      <c r="D50" s="82"/>
      <c r="E50" s="89"/>
      <c r="F50" s="89"/>
      <c r="G50" s="89"/>
      <c r="H50" s="89"/>
      <c r="I50" s="89"/>
      <c r="J50" s="89"/>
      <c r="K50" s="89"/>
    </row>
    <row r="51" spans="1:248" ht="15" customHeight="1" x14ac:dyDescent="0.5">
      <c r="A51" s="66"/>
      <c r="B51" s="78"/>
      <c r="C51" s="82"/>
      <c r="D51" s="82"/>
      <c r="E51" s="89"/>
      <c r="F51" s="89"/>
      <c r="G51" s="89"/>
      <c r="H51" s="89"/>
      <c r="I51" s="89"/>
      <c r="J51" s="89"/>
      <c r="K51" s="89"/>
    </row>
    <row r="52" spans="1:248" ht="15" customHeight="1" x14ac:dyDescent="0.5">
      <c r="A52" s="66"/>
      <c r="B52" s="78"/>
      <c r="C52" s="82"/>
      <c r="D52" s="82"/>
      <c r="E52" s="89"/>
      <c r="F52" s="89"/>
      <c r="G52" s="89"/>
      <c r="H52" s="89"/>
      <c r="I52" s="89"/>
      <c r="J52" s="89"/>
      <c r="K52" s="89"/>
    </row>
    <row r="53" spans="1:248" ht="14.25" customHeight="1" x14ac:dyDescent="0.5">
      <c r="A53" s="66"/>
      <c r="B53" s="78"/>
      <c r="C53" s="82"/>
      <c r="D53" s="82"/>
      <c r="E53" s="89"/>
      <c r="F53" s="89"/>
      <c r="G53" s="89"/>
      <c r="H53" s="89"/>
      <c r="I53" s="89"/>
      <c r="J53" s="89"/>
      <c r="K53" s="89"/>
    </row>
    <row r="54" spans="1:248" s="43" customFormat="1" ht="21.95" customHeight="1" x14ac:dyDescent="0.5">
      <c r="A54" s="71" t="str">
        <f>+'5-6'!A117</f>
        <v>The accompanying notes are an integral part of these consolidated and separate financial statements.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</row>
    <row r="55" spans="1:248" ht="15" customHeight="1" x14ac:dyDescent="0.5"/>
  </sheetData>
  <mergeCells count="5">
    <mergeCell ref="E8:G8"/>
    <mergeCell ref="I8:K8"/>
    <mergeCell ref="E6:K6"/>
    <mergeCell ref="E7:G7"/>
    <mergeCell ref="I7:K7"/>
  </mergeCells>
  <phoneticPr fontId="0" type="noConversion"/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40" zoomScaleNormal="100" zoomScaleSheetLayoutView="100" workbookViewId="0">
      <selection activeCell="N13" sqref="N13"/>
    </sheetView>
  </sheetViews>
  <sheetFormatPr defaultColWidth="9.140625" defaultRowHeight="15" customHeight="1" x14ac:dyDescent="0.5"/>
  <cols>
    <col min="1" max="3" width="1.7109375" style="94" customWidth="1"/>
    <col min="4" max="4" width="31.28515625" style="108" customWidth="1"/>
    <col min="5" max="5" width="5.140625" style="112" customWidth="1"/>
    <col min="6" max="6" width="0.85546875" style="94" customWidth="1"/>
    <col min="7" max="7" width="13.28515625" style="129" customWidth="1"/>
    <col min="8" max="8" width="0.85546875" style="129" customWidth="1"/>
    <col min="9" max="9" width="13.28515625" style="129" customWidth="1"/>
    <col min="10" max="10" width="0.85546875" style="129" customWidth="1"/>
    <col min="11" max="11" width="13.28515625" style="129" customWidth="1"/>
    <col min="12" max="12" width="0.85546875" style="129" customWidth="1"/>
    <col min="13" max="13" width="13.28515625" style="129" customWidth="1"/>
    <col min="14" max="16384" width="9.140625" style="94"/>
  </cols>
  <sheetData>
    <row r="1" spans="1:19" ht="16.5" customHeight="1" x14ac:dyDescent="0.5">
      <c r="A1" s="90" t="s">
        <v>21</v>
      </c>
      <c r="B1" s="90"/>
      <c r="C1" s="90"/>
      <c r="D1" s="91"/>
      <c r="E1" s="92"/>
      <c r="F1" s="91"/>
      <c r="G1" s="93"/>
      <c r="H1" s="93"/>
      <c r="I1" s="93"/>
      <c r="J1" s="93"/>
      <c r="K1" s="93"/>
      <c r="L1" s="93"/>
      <c r="M1" s="93"/>
    </row>
    <row r="2" spans="1:19" s="99" customFormat="1" ht="16.5" customHeight="1" x14ac:dyDescent="0.5">
      <c r="A2" s="90" t="s">
        <v>149</v>
      </c>
      <c r="B2" s="90"/>
      <c r="C2" s="90"/>
      <c r="D2" s="90"/>
      <c r="E2" s="95"/>
      <c r="F2" s="96"/>
      <c r="G2" s="97"/>
      <c r="H2" s="97"/>
      <c r="I2" s="97"/>
      <c r="J2" s="97"/>
      <c r="K2" s="98"/>
      <c r="L2" s="98"/>
      <c r="M2" s="98"/>
    </row>
    <row r="3" spans="1:19" ht="16.5" customHeight="1" x14ac:dyDescent="0.5">
      <c r="A3" s="100" t="s">
        <v>204</v>
      </c>
      <c r="B3" s="100"/>
      <c r="C3" s="100"/>
      <c r="D3" s="100"/>
      <c r="E3" s="101"/>
      <c r="F3" s="102"/>
      <c r="G3" s="103"/>
      <c r="H3" s="103"/>
      <c r="I3" s="103"/>
      <c r="J3" s="103"/>
      <c r="K3" s="103"/>
      <c r="L3" s="103"/>
      <c r="M3" s="103"/>
    </row>
    <row r="4" spans="1:19" ht="16.5" customHeight="1" x14ac:dyDescent="0.5">
      <c r="A4" s="104"/>
      <c r="B4" s="104"/>
      <c r="C4" s="104"/>
      <c r="D4" s="104"/>
      <c r="E4" s="105"/>
      <c r="F4" s="106"/>
      <c r="G4" s="107"/>
      <c r="H4" s="107"/>
      <c r="I4" s="107"/>
      <c r="J4" s="107"/>
      <c r="K4" s="107"/>
      <c r="L4" s="107"/>
      <c r="M4" s="107"/>
    </row>
    <row r="5" spans="1:19" ht="16.5" customHeight="1" x14ac:dyDescent="0.5">
      <c r="A5" s="104"/>
      <c r="B5" s="104"/>
      <c r="C5" s="104"/>
      <c r="D5" s="104"/>
      <c r="E5" s="105"/>
      <c r="F5" s="106"/>
      <c r="G5" s="97"/>
      <c r="H5" s="97"/>
      <c r="I5" s="97"/>
      <c r="J5" s="97"/>
      <c r="K5" s="97"/>
      <c r="L5" s="97"/>
      <c r="M5" s="97"/>
    </row>
    <row r="6" spans="1:19" ht="16.5" customHeight="1" x14ac:dyDescent="0.5">
      <c r="A6" s="104"/>
      <c r="B6" s="104"/>
      <c r="C6" s="104"/>
      <c r="D6" s="104"/>
      <c r="E6" s="105"/>
      <c r="F6" s="106"/>
      <c r="G6" s="247" t="s">
        <v>28</v>
      </c>
      <c r="H6" s="247"/>
      <c r="I6" s="247"/>
      <c r="J6" s="247"/>
      <c r="K6" s="247"/>
      <c r="L6" s="247"/>
      <c r="M6" s="247"/>
    </row>
    <row r="7" spans="1:19" ht="16.5" customHeight="1" x14ac:dyDescent="0.5">
      <c r="A7" s="104"/>
      <c r="B7" s="104"/>
      <c r="C7" s="104"/>
      <c r="D7" s="104"/>
      <c r="E7" s="105"/>
      <c r="F7" s="106"/>
      <c r="G7" s="243" t="s">
        <v>187</v>
      </c>
      <c r="H7" s="243"/>
      <c r="I7" s="243"/>
      <c r="J7" s="11"/>
      <c r="K7" s="243" t="s">
        <v>188</v>
      </c>
      <c r="L7" s="243"/>
      <c r="M7" s="243"/>
    </row>
    <row r="8" spans="1:19" ht="16.5" customHeight="1" x14ac:dyDescent="0.5">
      <c r="A8" s="99"/>
      <c r="B8" s="99"/>
      <c r="C8" s="99"/>
      <c r="D8" s="90"/>
      <c r="E8" s="95"/>
      <c r="F8" s="95"/>
      <c r="G8" s="244" t="s">
        <v>186</v>
      </c>
      <c r="H8" s="244"/>
      <c r="I8" s="244"/>
      <c r="J8" s="28"/>
      <c r="K8" s="244" t="s">
        <v>186</v>
      </c>
      <c r="L8" s="244"/>
      <c r="M8" s="244"/>
    </row>
    <row r="9" spans="1:19" ht="16.5" customHeight="1" x14ac:dyDescent="0.5">
      <c r="E9" s="101" t="s">
        <v>56</v>
      </c>
      <c r="F9" s="109"/>
      <c r="G9" s="30" t="s">
        <v>208</v>
      </c>
      <c r="H9" s="31"/>
      <c r="I9" s="30" t="s">
        <v>183</v>
      </c>
      <c r="J9" s="110"/>
      <c r="K9" s="30" t="s">
        <v>208</v>
      </c>
      <c r="L9" s="31"/>
      <c r="M9" s="30" t="s">
        <v>183</v>
      </c>
    </row>
    <row r="10" spans="1:19" ht="16.5" customHeight="1" x14ac:dyDescent="0.5">
      <c r="E10" s="105"/>
      <c r="F10" s="109"/>
      <c r="G10" s="110"/>
      <c r="H10" s="110"/>
      <c r="I10" s="110"/>
      <c r="J10" s="110"/>
      <c r="K10" s="110"/>
      <c r="L10" s="110"/>
      <c r="M10" s="110"/>
    </row>
    <row r="11" spans="1:19" s="99" customFormat="1" ht="16.5" customHeight="1" x14ac:dyDescent="0.5">
      <c r="A11" s="90" t="s">
        <v>91</v>
      </c>
      <c r="B11" s="90"/>
      <c r="C11" s="90"/>
      <c r="D11" s="90"/>
      <c r="E11" s="95"/>
      <c r="F11" s="95"/>
      <c r="G11" s="111">
        <v>1299289825</v>
      </c>
      <c r="H11" s="111"/>
      <c r="I11" s="111">
        <v>1197705586</v>
      </c>
      <c r="J11" s="111"/>
      <c r="K11" s="111">
        <v>1729264822</v>
      </c>
      <c r="L11" s="111"/>
      <c r="M11" s="111">
        <v>933937450</v>
      </c>
      <c r="O11" s="240"/>
      <c r="S11" s="240"/>
    </row>
    <row r="12" spans="1:19" ht="16.5" customHeight="1" x14ac:dyDescent="0.5">
      <c r="A12" s="108"/>
      <c r="B12" s="108"/>
      <c r="C12" s="108"/>
      <c r="D12" s="94"/>
      <c r="F12" s="112"/>
      <c r="G12" s="111"/>
      <c r="H12" s="111"/>
      <c r="I12" s="111"/>
      <c r="J12" s="111"/>
      <c r="K12" s="111"/>
      <c r="L12" s="111"/>
      <c r="M12" s="111"/>
      <c r="O12" s="240"/>
      <c r="P12" s="99"/>
      <c r="Q12" s="99"/>
      <c r="R12" s="99"/>
      <c r="S12" s="240"/>
    </row>
    <row r="13" spans="1:19" ht="16.5" customHeight="1" x14ac:dyDescent="0.5">
      <c r="A13" s="90" t="s">
        <v>103</v>
      </c>
      <c r="B13" s="90"/>
      <c r="C13" s="90"/>
      <c r="D13" s="94"/>
      <c r="F13" s="112"/>
      <c r="G13" s="111"/>
      <c r="H13" s="111"/>
      <c r="I13" s="111"/>
      <c r="J13" s="111"/>
      <c r="K13" s="111"/>
      <c r="L13" s="111"/>
      <c r="M13" s="111"/>
      <c r="O13" s="240"/>
      <c r="P13" s="99"/>
      <c r="Q13" s="99"/>
      <c r="R13" s="99"/>
      <c r="S13" s="240"/>
    </row>
    <row r="14" spans="1:19" ht="16.5" customHeight="1" x14ac:dyDescent="0.5">
      <c r="A14" s="121" t="s">
        <v>216</v>
      </c>
      <c r="D14" s="94"/>
      <c r="F14" s="112"/>
      <c r="G14" s="111"/>
      <c r="H14" s="111"/>
      <c r="I14" s="111"/>
      <c r="J14" s="111"/>
      <c r="K14" s="111"/>
      <c r="L14" s="111"/>
      <c r="M14" s="111"/>
      <c r="O14" s="240"/>
      <c r="P14" s="99"/>
      <c r="Q14" s="99"/>
      <c r="R14" s="99"/>
      <c r="S14" s="240"/>
    </row>
    <row r="15" spans="1:19" ht="15" customHeight="1" x14ac:dyDescent="0.5">
      <c r="B15" s="94" t="s">
        <v>217</v>
      </c>
      <c r="D15" s="94"/>
      <c r="G15" s="111"/>
      <c r="H15" s="111"/>
      <c r="I15" s="111"/>
      <c r="J15" s="111"/>
      <c r="K15" s="111"/>
      <c r="L15" s="111"/>
      <c r="M15" s="111"/>
      <c r="O15" s="240"/>
      <c r="P15" s="99"/>
      <c r="Q15" s="99"/>
      <c r="R15" s="99"/>
      <c r="S15" s="240"/>
    </row>
    <row r="16" spans="1:19" ht="15" customHeight="1" x14ac:dyDescent="0.5">
      <c r="B16" s="108" t="s">
        <v>209</v>
      </c>
      <c r="D16" s="94"/>
      <c r="E16" s="181"/>
      <c r="G16" s="111"/>
      <c r="H16" s="111"/>
      <c r="I16" s="111"/>
      <c r="J16" s="111"/>
      <c r="K16" s="111"/>
      <c r="L16" s="111"/>
      <c r="M16" s="111"/>
      <c r="O16" s="240"/>
      <c r="P16" s="99"/>
      <c r="Q16" s="99"/>
      <c r="R16" s="99"/>
      <c r="S16" s="240"/>
    </row>
    <row r="17" spans="1:19" ht="15" customHeight="1" x14ac:dyDescent="0.5">
      <c r="C17" s="108" t="s">
        <v>210</v>
      </c>
      <c r="E17" s="181"/>
      <c r="G17" s="111">
        <v>-5423800</v>
      </c>
      <c r="H17" s="111"/>
      <c r="I17" s="111">
        <v>746515</v>
      </c>
      <c r="J17" s="111"/>
      <c r="K17" s="111">
        <v>-6145766</v>
      </c>
      <c r="L17" s="111"/>
      <c r="M17" s="111" t="s">
        <v>190</v>
      </c>
      <c r="O17" s="240"/>
      <c r="P17" s="99"/>
      <c r="Q17" s="99"/>
      <c r="R17" s="99"/>
      <c r="S17" s="240"/>
    </row>
    <row r="18" spans="1:19" ht="15" customHeight="1" x14ac:dyDescent="0.5">
      <c r="B18" s="108" t="s">
        <v>224</v>
      </c>
      <c r="E18" s="181"/>
      <c r="G18" s="122">
        <v>1076420</v>
      </c>
      <c r="H18" s="111"/>
      <c r="I18" s="122">
        <v>-149303</v>
      </c>
      <c r="J18" s="111"/>
      <c r="K18" s="122">
        <v>1229153</v>
      </c>
      <c r="L18" s="111"/>
      <c r="M18" s="122">
        <v>0</v>
      </c>
      <c r="O18" s="240"/>
      <c r="P18" s="99"/>
      <c r="Q18" s="99"/>
      <c r="R18" s="99"/>
      <c r="S18" s="240"/>
    </row>
    <row r="19" spans="1:19" ht="15" customHeight="1" x14ac:dyDescent="0.5">
      <c r="C19" s="108"/>
      <c r="E19" s="181"/>
      <c r="G19" s="111"/>
      <c r="H19" s="111"/>
      <c r="I19" s="111"/>
      <c r="J19" s="111"/>
      <c r="K19" s="111"/>
      <c r="L19" s="111"/>
      <c r="M19" s="111"/>
      <c r="O19" s="240"/>
      <c r="P19" s="99"/>
      <c r="Q19" s="99"/>
      <c r="R19" s="99"/>
      <c r="S19" s="240"/>
    </row>
    <row r="20" spans="1:19" ht="15" customHeight="1" x14ac:dyDescent="0.5">
      <c r="D20" s="94"/>
      <c r="G20" s="122">
        <f>SUM(G17:G19)</f>
        <v>-4347380</v>
      </c>
      <c r="H20" s="111"/>
      <c r="I20" s="122">
        <f>SUM(I17:I19)</f>
        <v>597212</v>
      </c>
      <c r="J20" s="111"/>
      <c r="K20" s="122">
        <f>SUM(K17:K19)</f>
        <v>-4916613</v>
      </c>
      <c r="L20" s="111"/>
      <c r="M20" s="122">
        <f>SUM(M17:M19)</f>
        <v>0</v>
      </c>
      <c r="O20" s="240"/>
      <c r="P20" s="99"/>
      <c r="Q20" s="99"/>
      <c r="R20" s="99"/>
      <c r="S20" s="240"/>
    </row>
    <row r="21" spans="1:19" ht="15" customHeight="1" x14ac:dyDescent="0.5">
      <c r="D21" s="94"/>
      <c r="G21" s="111"/>
      <c r="H21" s="111"/>
      <c r="I21" s="111"/>
      <c r="J21" s="111"/>
      <c r="K21" s="111"/>
      <c r="L21" s="111"/>
      <c r="M21" s="111"/>
      <c r="O21" s="240"/>
      <c r="P21" s="99"/>
      <c r="Q21" s="99"/>
      <c r="R21" s="99"/>
      <c r="S21" s="240"/>
    </row>
    <row r="22" spans="1:19" ht="15" customHeight="1" x14ac:dyDescent="0.5">
      <c r="A22" s="121" t="s">
        <v>157</v>
      </c>
      <c r="D22" s="94"/>
      <c r="G22" s="111"/>
      <c r="H22" s="111"/>
      <c r="I22" s="111"/>
      <c r="J22" s="111"/>
      <c r="K22" s="111"/>
      <c r="L22" s="111"/>
      <c r="M22" s="111"/>
      <c r="O22" s="240"/>
      <c r="P22" s="99"/>
      <c r="Q22" s="99"/>
      <c r="R22" s="99"/>
      <c r="S22" s="240"/>
    </row>
    <row r="23" spans="1:19" ht="15" customHeight="1" x14ac:dyDescent="0.5">
      <c r="B23" s="108" t="s">
        <v>158</v>
      </c>
      <c r="D23" s="94"/>
      <c r="G23" s="111"/>
      <c r="H23" s="111"/>
      <c r="I23" s="111"/>
      <c r="J23" s="111"/>
      <c r="K23" s="111"/>
      <c r="L23" s="111"/>
      <c r="M23" s="111"/>
      <c r="O23" s="240"/>
      <c r="P23" s="99"/>
      <c r="Q23" s="99"/>
      <c r="R23" s="99"/>
      <c r="S23" s="240"/>
    </row>
    <row r="24" spans="1:19" ht="16.5" customHeight="1" x14ac:dyDescent="0.5">
      <c r="A24" s="90"/>
      <c r="B24" s="90"/>
      <c r="C24" s="94" t="s">
        <v>153</v>
      </c>
      <c r="D24" s="94"/>
      <c r="E24" s="112">
        <v>8</v>
      </c>
      <c r="F24" s="112"/>
      <c r="G24" s="111">
        <v>-55050428</v>
      </c>
      <c r="H24" s="111"/>
      <c r="I24" s="111">
        <v>-349243185</v>
      </c>
      <c r="J24" s="111"/>
      <c r="K24" s="111">
        <v>-55050428</v>
      </c>
      <c r="L24" s="111"/>
      <c r="M24" s="111">
        <v>-349243185</v>
      </c>
      <c r="O24" s="240"/>
      <c r="P24" s="99"/>
      <c r="Q24" s="99"/>
      <c r="R24" s="99"/>
      <c r="S24" s="240"/>
    </row>
    <row r="25" spans="1:19" ht="16.5" customHeight="1" x14ac:dyDescent="0.5">
      <c r="A25" s="90"/>
      <c r="B25" s="108" t="s">
        <v>151</v>
      </c>
      <c r="D25" s="94"/>
      <c r="F25" s="112"/>
      <c r="G25" s="111">
        <v>1023096</v>
      </c>
      <c r="H25" s="111"/>
      <c r="I25" s="111">
        <v>-21486015</v>
      </c>
      <c r="J25" s="111"/>
      <c r="K25" s="111">
        <v>0</v>
      </c>
      <c r="L25" s="111"/>
      <c r="M25" s="111">
        <v>0</v>
      </c>
      <c r="O25" s="240"/>
      <c r="P25" s="99"/>
      <c r="Q25" s="99"/>
      <c r="R25" s="99"/>
      <c r="S25" s="240"/>
    </row>
    <row r="26" spans="1:19" ht="16.5" customHeight="1" x14ac:dyDescent="0.5">
      <c r="A26" s="90"/>
      <c r="B26" s="108" t="s">
        <v>201</v>
      </c>
      <c r="D26" s="94"/>
      <c r="F26" s="112"/>
      <c r="G26" s="122">
        <v>11004031</v>
      </c>
      <c r="H26" s="111"/>
      <c r="I26" s="122">
        <v>69848637</v>
      </c>
      <c r="J26" s="111"/>
      <c r="K26" s="122">
        <v>11010086</v>
      </c>
      <c r="L26" s="111"/>
      <c r="M26" s="122">
        <v>69848637</v>
      </c>
      <c r="O26" s="240"/>
      <c r="P26" s="99"/>
      <c r="Q26" s="99"/>
      <c r="R26" s="99"/>
      <c r="S26" s="240"/>
    </row>
    <row r="27" spans="1:19" ht="16.5" customHeight="1" x14ac:dyDescent="0.5">
      <c r="A27" s="90"/>
      <c r="B27" s="90"/>
      <c r="C27" s="90"/>
      <c r="D27" s="117"/>
      <c r="F27" s="112"/>
      <c r="G27" s="111"/>
      <c r="H27" s="111"/>
      <c r="I27" s="111"/>
      <c r="J27" s="111"/>
      <c r="K27" s="111"/>
      <c r="L27" s="111"/>
      <c r="M27" s="111"/>
      <c r="O27" s="240"/>
      <c r="P27" s="99"/>
      <c r="Q27" s="99"/>
      <c r="R27" s="99"/>
      <c r="S27" s="240"/>
    </row>
    <row r="28" spans="1:19" ht="16.5" customHeight="1" x14ac:dyDescent="0.5">
      <c r="A28" s="108"/>
      <c r="C28" s="118"/>
      <c r="D28" s="94"/>
      <c r="E28" s="119"/>
      <c r="F28" s="113"/>
      <c r="G28" s="116">
        <f>SUM(G24:G27)</f>
        <v>-43023301</v>
      </c>
      <c r="H28" s="120"/>
      <c r="I28" s="116">
        <f>SUM(I24:I27)</f>
        <v>-300880563</v>
      </c>
      <c r="J28" s="120"/>
      <c r="K28" s="116">
        <f>SUM(K24:K27)</f>
        <v>-44040342</v>
      </c>
      <c r="L28" s="114"/>
      <c r="M28" s="116">
        <f>SUM(M24:M27)</f>
        <v>-279394548</v>
      </c>
      <c r="O28" s="240"/>
      <c r="P28" s="99"/>
      <c r="Q28" s="99"/>
      <c r="R28" s="99"/>
      <c r="S28" s="240"/>
    </row>
    <row r="29" spans="1:19" ht="16.5" customHeight="1" x14ac:dyDescent="0.5">
      <c r="A29" s="108"/>
      <c r="B29" s="108"/>
      <c r="C29" s="108"/>
      <c r="D29" s="118"/>
      <c r="E29" s="119"/>
      <c r="F29" s="113"/>
      <c r="G29" s="120"/>
      <c r="H29" s="123"/>
      <c r="I29" s="120"/>
      <c r="J29" s="123"/>
      <c r="K29" s="120"/>
      <c r="L29" s="114"/>
      <c r="M29" s="120"/>
      <c r="N29" s="115"/>
      <c r="O29" s="240"/>
      <c r="P29" s="99"/>
      <c r="Q29" s="99"/>
      <c r="R29" s="99"/>
      <c r="S29" s="240"/>
    </row>
    <row r="30" spans="1:19" ht="16.5" customHeight="1" x14ac:dyDescent="0.5">
      <c r="A30" s="108" t="s">
        <v>195</v>
      </c>
      <c r="B30" s="108"/>
      <c r="C30" s="108"/>
      <c r="D30" s="94"/>
      <c r="F30" s="112"/>
      <c r="G30" s="111"/>
      <c r="H30" s="111"/>
      <c r="I30" s="111"/>
      <c r="J30" s="111"/>
      <c r="K30" s="111"/>
      <c r="L30" s="111"/>
      <c r="M30" s="111"/>
      <c r="O30" s="240"/>
      <c r="P30" s="99"/>
      <c r="Q30" s="99"/>
      <c r="R30" s="99"/>
      <c r="S30" s="240"/>
    </row>
    <row r="31" spans="1:19" ht="16.5" customHeight="1" x14ac:dyDescent="0.5">
      <c r="A31" s="108"/>
      <c r="B31" s="94" t="s">
        <v>104</v>
      </c>
      <c r="C31" s="108"/>
      <c r="D31" s="94"/>
      <c r="F31" s="112"/>
      <c r="G31" s="122">
        <f>+G28+G20</f>
        <v>-47370681</v>
      </c>
      <c r="H31" s="111"/>
      <c r="I31" s="122">
        <f>+I28+I20</f>
        <v>-300283351</v>
      </c>
      <c r="J31" s="111"/>
      <c r="K31" s="122">
        <f>+K28+K20</f>
        <v>-48956955</v>
      </c>
      <c r="L31" s="111"/>
      <c r="M31" s="122">
        <f>+M28+M20</f>
        <v>-279394548</v>
      </c>
      <c r="O31" s="240"/>
      <c r="P31" s="99"/>
      <c r="Q31" s="99"/>
      <c r="R31" s="99"/>
      <c r="S31" s="240"/>
    </row>
    <row r="32" spans="1:19" ht="16.5" customHeight="1" x14ac:dyDescent="0.5">
      <c r="A32" s="108"/>
      <c r="B32" s="108"/>
      <c r="C32" s="108"/>
      <c r="D32" s="94"/>
      <c r="F32" s="112"/>
      <c r="G32" s="111"/>
      <c r="H32" s="111"/>
      <c r="I32" s="111"/>
      <c r="J32" s="111"/>
      <c r="K32" s="111"/>
      <c r="L32" s="111"/>
      <c r="M32" s="111"/>
      <c r="O32" s="240"/>
      <c r="P32" s="99"/>
      <c r="Q32" s="99"/>
      <c r="R32" s="99"/>
      <c r="S32" s="240"/>
    </row>
    <row r="33" spans="1:19" s="99" customFormat="1" ht="16.5" customHeight="1" thickBot="1" x14ac:dyDescent="0.55000000000000004">
      <c r="A33" s="90" t="s">
        <v>97</v>
      </c>
      <c r="B33" s="90"/>
      <c r="C33" s="90"/>
      <c r="E33" s="95"/>
      <c r="F33" s="95"/>
      <c r="G33" s="124">
        <f>+G11+G31</f>
        <v>1251919144</v>
      </c>
      <c r="H33" s="111"/>
      <c r="I33" s="124">
        <f>+I11+I31</f>
        <v>897422235</v>
      </c>
      <c r="J33" s="111"/>
      <c r="K33" s="124">
        <f>+K11+K31</f>
        <v>1680307867</v>
      </c>
      <c r="L33" s="111"/>
      <c r="M33" s="124">
        <f>+M11+M31</f>
        <v>654542902</v>
      </c>
      <c r="O33" s="240"/>
      <c r="S33" s="240"/>
    </row>
    <row r="34" spans="1:19" ht="16.5" customHeight="1" thickTop="1" x14ac:dyDescent="0.5">
      <c r="A34" s="108"/>
      <c r="B34" s="108"/>
      <c r="C34" s="108"/>
      <c r="D34" s="94"/>
      <c r="F34" s="112"/>
      <c r="G34" s="111"/>
      <c r="H34" s="111"/>
      <c r="I34" s="111"/>
      <c r="J34" s="111"/>
      <c r="K34" s="111"/>
      <c r="L34" s="111"/>
      <c r="M34" s="111"/>
      <c r="O34" s="240"/>
      <c r="P34" s="99"/>
      <c r="Q34" s="99"/>
      <c r="R34" s="99"/>
      <c r="S34" s="240"/>
    </row>
    <row r="35" spans="1:19" ht="16.5" customHeight="1" x14ac:dyDescent="0.5">
      <c r="A35" s="90" t="s">
        <v>219</v>
      </c>
      <c r="B35" s="108"/>
      <c r="C35" s="108"/>
      <c r="D35" s="94"/>
      <c r="F35" s="112"/>
      <c r="G35" s="111"/>
      <c r="H35" s="111"/>
      <c r="I35" s="111"/>
      <c r="J35" s="111"/>
      <c r="K35" s="111"/>
      <c r="L35" s="111"/>
      <c r="M35" s="111"/>
      <c r="O35" s="240"/>
      <c r="P35" s="99"/>
      <c r="Q35" s="99"/>
      <c r="R35" s="99"/>
      <c r="S35" s="240"/>
    </row>
    <row r="36" spans="1:19" ht="16.5" customHeight="1" x14ac:dyDescent="0.5">
      <c r="B36" s="90" t="s">
        <v>218</v>
      </c>
      <c r="C36" s="90"/>
      <c r="D36" s="94"/>
      <c r="F36" s="112"/>
      <c r="G36" s="111"/>
      <c r="H36" s="111"/>
      <c r="I36" s="111"/>
      <c r="J36" s="111"/>
      <c r="K36" s="111"/>
      <c r="L36" s="111"/>
      <c r="M36" s="111"/>
      <c r="O36" s="240"/>
      <c r="P36" s="99"/>
      <c r="Q36" s="99"/>
      <c r="R36" s="99"/>
      <c r="S36" s="240"/>
    </row>
    <row r="37" spans="1:19" ht="16.5" customHeight="1" x14ac:dyDescent="0.5">
      <c r="A37" s="94" t="s">
        <v>163</v>
      </c>
      <c r="F37" s="112"/>
      <c r="G37" s="111">
        <v>1236219139</v>
      </c>
      <c r="H37" s="111"/>
      <c r="I37" s="111">
        <v>893053514</v>
      </c>
      <c r="J37" s="111"/>
      <c r="K37" s="111">
        <v>1680307867</v>
      </c>
      <c r="L37" s="111"/>
      <c r="M37" s="111">
        <v>654542902</v>
      </c>
      <c r="O37" s="240"/>
      <c r="P37" s="99"/>
      <c r="Q37" s="99"/>
      <c r="R37" s="99"/>
      <c r="S37" s="240"/>
    </row>
    <row r="38" spans="1:19" ht="16.5" customHeight="1" x14ac:dyDescent="0.5">
      <c r="A38" s="94" t="s">
        <v>194</v>
      </c>
      <c r="E38" s="112">
        <v>27</v>
      </c>
      <c r="F38" s="112"/>
      <c r="G38" s="122">
        <v>15700005</v>
      </c>
      <c r="H38" s="111"/>
      <c r="I38" s="122">
        <v>4368721</v>
      </c>
      <c r="J38" s="111"/>
      <c r="K38" s="122">
        <v>0</v>
      </c>
      <c r="L38" s="111"/>
      <c r="M38" s="122">
        <v>0</v>
      </c>
      <c r="O38" s="240"/>
      <c r="P38" s="99"/>
      <c r="Q38" s="99"/>
      <c r="R38" s="99"/>
      <c r="S38" s="240"/>
    </row>
    <row r="39" spans="1:19" s="128" customFormat="1" ht="16.5" customHeight="1" x14ac:dyDescent="0.5">
      <c r="A39" s="125"/>
      <c r="B39" s="125"/>
      <c r="C39" s="125"/>
      <c r="D39" s="126"/>
      <c r="E39" s="127"/>
      <c r="F39" s="127"/>
      <c r="G39" s="111"/>
      <c r="H39" s="111"/>
      <c r="I39" s="111"/>
      <c r="J39" s="111"/>
      <c r="K39" s="111"/>
      <c r="L39" s="111"/>
      <c r="M39" s="111"/>
      <c r="O39" s="240"/>
      <c r="P39" s="99"/>
      <c r="Q39" s="99"/>
      <c r="R39" s="99"/>
      <c r="S39" s="240"/>
    </row>
    <row r="40" spans="1:19" s="128" customFormat="1" ht="16.5" customHeight="1" thickBot="1" x14ac:dyDescent="0.55000000000000004">
      <c r="A40" s="125"/>
      <c r="B40" s="125"/>
      <c r="C40" s="125"/>
      <c r="D40" s="126"/>
      <c r="E40" s="127"/>
      <c r="F40" s="127"/>
      <c r="G40" s="124">
        <f>SUM(G37:G39)</f>
        <v>1251919144</v>
      </c>
      <c r="H40" s="111"/>
      <c r="I40" s="124">
        <f>SUM(I37:I39)</f>
        <v>897422235</v>
      </c>
      <c r="J40" s="111"/>
      <c r="K40" s="124">
        <f>SUM(K37:K39)</f>
        <v>1680307867</v>
      </c>
      <c r="L40" s="111"/>
      <c r="M40" s="124">
        <f>SUM(M37:M39)</f>
        <v>654542902</v>
      </c>
      <c r="O40" s="240"/>
      <c r="P40" s="99"/>
      <c r="Q40" s="99"/>
      <c r="R40" s="99"/>
      <c r="S40" s="240"/>
    </row>
    <row r="41" spans="1:19" s="128" customFormat="1" ht="16.5" customHeight="1" thickTop="1" x14ac:dyDescent="0.5">
      <c r="A41" s="125"/>
      <c r="B41" s="125"/>
      <c r="C41" s="125"/>
      <c r="D41" s="126"/>
      <c r="E41" s="127"/>
      <c r="F41" s="127"/>
      <c r="G41" s="111"/>
      <c r="H41" s="111"/>
      <c r="I41" s="111"/>
      <c r="J41" s="111"/>
      <c r="K41" s="111"/>
      <c r="L41" s="111"/>
      <c r="M41" s="111"/>
    </row>
    <row r="42" spans="1:19" s="128" customFormat="1" ht="16.5" customHeight="1" x14ac:dyDescent="0.5">
      <c r="A42" s="125"/>
      <c r="B42" s="125"/>
      <c r="C42" s="125"/>
      <c r="D42" s="126"/>
      <c r="E42" s="127"/>
      <c r="F42" s="127"/>
      <c r="G42" s="111"/>
      <c r="H42" s="111"/>
      <c r="I42" s="111"/>
      <c r="J42" s="111"/>
      <c r="K42" s="111"/>
      <c r="L42" s="111"/>
      <c r="M42" s="111"/>
    </row>
    <row r="43" spans="1:19" s="128" customFormat="1" ht="16.5" customHeight="1" x14ac:dyDescent="0.5">
      <c r="A43" s="125"/>
      <c r="B43" s="125"/>
      <c r="C43" s="125"/>
      <c r="D43" s="126"/>
      <c r="E43" s="127"/>
      <c r="F43" s="127"/>
      <c r="G43" s="111"/>
      <c r="H43" s="111"/>
      <c r="I43" s="111"/>
      <c r="J43" s="111"/>
      <c r="K43" s="111"/>
      <c r="L43" s="111"/>
      <c r="M43" s="111"/>
    </row>
    <row r="44" spans="1:19" s="128" customFormat="1" ht="16.5" customHeight="1" x14ac:dyDescent="0.5">
      <c r="A44" s="125"/>
      <c r="B44" s="125"/>
      <c r="C44" s="125"/>
      <c r="D44" s="126"/>
      <c r="E44" s="127"/>
      <c r="F44" s="127"/>
      <c r="G44" s="111"/>
      <c r="H44" s="111"/>
      <c r="I44" s="111"/>
      <c r="J44" s="111"/>
      <c r="K44" s="111"/>
      <c r="L44" s="111"/>
      <c r="M44" s="111"/>
    </row>
    <row r="45" spans="1:19" s="128" customFormat="1" ht="16.5" customHeight="1" x14ac:dyDescent="0.5">
      <c r="A45" s="125"/>
      <c r="B45" s="125"/>
      <c r="C45" s="125"/>
      <c r="D45" s="126"/>
      <c r="E45" s="127"/>
      <c r="F45" s="127"/>
      <c r="G45" s="111"/>
      <c r="H45" s="111"/>
      <c r="I45" s="111"/>
      <c r="J45" s="111"/>
      <c r="K45" s="111"/>
      <c r="L45" s="111"/>
      <c r="M45" s="111"/>
    </row>
    <row r="46" spans="1:19" s="128" customFormat="1" ht="16.5" customHeight="1" x14ac:dyDescent="0.5">
      <c r="A46" s="125"/>
      <c r="B46" s="125"/>
      <c r="C46" s="125"/>
      <c r="D46" s="126"/>
      <c r="E46" s="127"/>
      <c r="F46" s="127"/>
      <c r="G46" s="111"/>
      <c r="H46" s="111"/>
      <c r="I46" s="111"/>
      <c r="J46" s="111"/>
      <c r="K46" s="111"/>
      <c r="L46" s="111"/>
      <c r="M46" s="111"/>
    </row>
    <row r="47" spans="1:19" s="128" customFormat="1" ht="16.5" customHeight="1" x14ac:dyDescent="0.5">
      <c r="A47" s="125"/>
      <c r="B47" s="125"/>
      <c r="C47" s="125"/>
      <c r="D47" s="126"/>
      <c r="E47" s="127"/>
      <c r="F47" s="127"/>
      <c r="G47" s="111"/>
      <c r="H47" s="111"/>
      <c r="I47" s="111"/>
      <c r="J47" s="111"/>
      <c r="K47" s="111"/>
      <c r="L47" s="111"/>
      <c r="M47" s="111"/>
    </row>
    <row r="48" spans="1:19" s="128" customFormat="1" ht="16.5" customHeight="1" x14ac:dyDescent="0.5">
      <c r="A48" s="125"/>
      <c r="B48" s="125"/>
      <c r="C48" s="125"/>
      <c r="D48" s="126"/>
      <c r="E48" s="127"/>
      <c r="F48" s="127"/>
      <c r="G48" s="111"/>
      <c r="H48" s="111"/>
      <c r="I48" s="111"/>
      <c r="J48" s="111"/>
      <c r="K48" s="111"/>
      <c r="L48" s="111"/>
      <c r="M48" s="111"/>
    </row>
    <row r="49" spans="1:13" s="128" customFormat="1" ht="12" customHeight="1" x14ac:dyDescent="0.5">
      <c r="A49" s="125"/>
      <c r="B49" s="125"/>
      <c r="C49" s="125"/>
      <c r="D49" s="126"/>
      <c r="E49" s="127"/>
      <c r="F49" s="127"/>
      <c r="G49" s="111"/>
      <c r="H49" s="111"/>
      <c r="I49" s="111"/>
      <c r="J49" s="111"/>
      <c r="K49" s="111"/>
      <c r="L49" s="111"/>
      <c r="M49" s="111"/>
    </row>
    <row r="50" spans="1:13" ht="21.95" customHeight="1" x14ac:dyDescent="0.5">
      <c r="A50" s="71" t="str">
        <f>+'7'!A54</f>
        <v>The accompanying notes are an integral part of these consolidated and separate financial statements.</v>
      </c>
      <c r="B50" s="71"/>
      <c r="C50" s="71"/>
      <c r="D50" s="71"/>
      <c r="E50" s="71"/>
      <c r="F50" s="71"/>
      <c r="G50" s="122"/>
      <c r="H50" s="122"/>
      <c r="I50" s="122"/>
      <c r="J50" s="122"/>
      <c r="K50" s="122"/>
      <c r="L50" s="122"/>
      <c r="M50" s="122"/>
    </row>
  </sheetData>
  <mergeCells count="5">
    <mergeCell ref="G6:M6"/>
    <mergeCell ref="G8:I8"/>
    <mergeCell ref="K8:M8"/>
    <mergeCell ref="G7:I7"/>
    <mergeCell ref="K7:M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9"/>
  <sheetViews>
    <sheetView topLeftCell="A25" zoomScale="90" zoomScaleNormal="90" workbookViewId="0">
      <selection activeCell="B24" sqref="B24"/>
    </sheetView>
  </sheetViews>
  <sheetFormatPr defaultColWidth="18.5703125" defaultRowHeight="16.5" customHeight="1" x14ac:dyDescent="0.5"/>
  <cols>
    <col min="1" max="1" width="1.42578125" style="131" customWidth="1"/>
    <col min="2" max="2" width="38.140625" style="131" customWidth="1"/>
    <col min="3" max="3" width="11.5703125" style="132" customWidth="1"/>
    <col min="4" max="4" width="0.85546875" style="132" customWidth="1"/>
    <col min="5" max="5" width="12.28515625" style="132" customWidth="1"/>
    <col min="6" max="6" width="0.85546875" style="132" customWidth="1"/>
    <col min="7" max="7" width="14.28515625" style="132" customWidth="1"/>
    <col min="8" max="8" width="0.85546875" style="132" customWidth="1"/>
    <col min="9" max="9" width="10.7109375" style="132" customWidth="1"/>
    <col min="10" max="10" width="0.85546875" style="132" customWidth="1"/>
    <col min="11" max="11" width="11.7109375" style="132" customWidth="1"/>
    <col min="12" max="12" width="0.85546875" style="132" customWidth="1"/>
    <col min="13" max="13" width="14" style="133" customWidth="1"/>
    <col min="14" max="14" width="0.85546875" style="132" customWidth="1"/>
    <col min="15" max="15" width="11.85546875" style="132" customWidth="1"/>
    <col min="16" max="16" width="0.85546875" style="132" customWidth="1"/>
    <col min="17" max="17" width="12.140625" style="132" customWidth="1"/>
    <col min="18" max="18" width="0.85546875" style="132" customWidth="1"/>
    <col min="19" max="19" width="15.7109375" style="132" customWidth="1"/>
    <col min="20" max="20" width="0.85546875" style="132" customWidth="1"/>
    <col min="21" max="21" width="13.5703125" style="132" bestFit="1" customWidth="1"/>
    <col min="22" max="22" width="0.85546875" style="132" customWidth="1"/>
    <col min="23" max="23" width="13.28515625" style="133" customWidth="1"/>
    <col min="24" max="24" width="0.85546875" style="132" customWidth="1"/>
    <col min="25" max="25" width="10.85546875" style="133" customWidth="1"/>
    <col min="26" max="26" width="0.85546875" style="133" customWidth="1"/>
    <col min="27" max="27" width="13.28515625" style="133" customWidth="1"/>
    <col min="28" max="16384" width="18.5703125" style="131"/>
  </cols>
  <sheetData>
    <row r="1" spans="1:27" ht="16.5" customHeight="1" x14ac:dyDescent="0.5">
      <c r="A1" s="130" t="s">
        <v>21</v>
      </c>
    </row>
    <row r="2" spans="1:27" ht="16.5" customHeight="1" x14ac:dyDescent="0.5">
      <c r="A2" s="134" t="s">
        <v>164</v>
      </c>
      <c r="B2" s="134"/>
      <c r="C2" s="135"/>
      <c r="D2" s="135"/>
      <c r="E2" s="135"/>
      <c r="F2" s="136"/>
      <c r="G2" s="136"/>
      <c r="H2" s="136"/>
      <c r="I2" s="135"/>
      <c r="J2" s="136"/>
      <c r="K2" s="136"/>
      <c r="L2" s="136"/>
      <c r="N2" s="136"/>
      <c r="O2" s="136"/>
      <c r="P2" s="136"/>
      <c r="Q2" s="136"/>
      <c r="R2" s="136"/>
      <c r="S2" s="136"/>
      <c r="T2" s="136"/>
      <c r="U2" s="136"/>
      <c r="V2" s="136"/>
      <c r="X2" s="136"/>
    </row>
    <row r="3" spans="1:27" ht="16.5" customHeight="1" x14ac:dyDescent="0.5">
      <c r="A3" s="137" t="s">
        <v>204</v>
      </c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9"/>
      <c r="N3" s="138"/>
      <c r="O3" s="138"/>
      <c r="P3" s="138"/>
      <c r="Q3" s="138"/>
      <c r="R3" s="138"/>
      <c r="S3" s="138"/>
      <c r="T3" s="138"/>
      <c r="U3" s="138"/>
      <c r="V3" s="138"/>
      <c r="W3" s="139"/>
      <c r="X3" s="138"/>
      <c r="Y3" s="139"/>
      <c r="Z3" s="139"/>
      <c r="AA3" s="139"/>
    </row>
    <row r="4" spans="1:27" ht="16.5" customHeight="1" x14ac:dyDescent="0.5">
      <c r="A4" s="140"/>
      <c r="B4" s="140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41"/>
      <c r="N4" s="135"/>
      <c r="O4" s="135"/>
      <c r="P4" s="135"/>
      <c r="Q4" s="135"/>
      <c r="R4" s="135"/>
      <c r="S4" s="135"/>
      <c r="T4" s="135"/>
      <c r="U4" s="135"/>
      <c r="V4" s="135"/>
      <c r="W4" s="141"/>
      <c r="X4" s="135"/>
      <c r="Y4" s="141"/>
      <c r="Z4" s="141"/>
      <c r="AA4" s="141"/>
    </row>
    <row r="5" spans="1:27" s="144" customFormat="1" ht="16.5" customHeight="1" x14ac:dyDescent="0.5">
      <c r="A5" s="140"/>
      <c r="B5" s="140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3"/>
    </row>
    <row r="6" spans="1:27" ht="16.5" customHeight="1" x14ac:dyDescent="0.5">
      <c r="A6" s="134"/>
      <c r="B6" s="134"/>
      <c r="C6" s="249" t="s">
        <v>155</v>
      </c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145"/>
      <c r="AA6" s="146" t="s">
        <v>28</v>
      </c>
    </row>
    <row r="7" spans="1:27" ht="16.5" customHeight="1" x14ac:dyDescent="0.5">
      <c r="A7" s="140"/>
      <c r="B7" s="140"/>
      <c r="C7" s="250" t="s">
        <v>107</v>
      </c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147"/>
      <c r="Y7" s="147"/>
      <c r="Z7" s="147"/>
      <c r="AA7" s="147"/>
    </row>
    <row r="8" spans="1:27" ht="16.5" customHeight="1" x14ac:dyDescent="0.5">
      <c r="A8" s="140"/>
      <c r="B8" s="140"/>
      <c r="C8" s="148"/>
      <c r="D8" s="148"/>
      <c r="E8" s="148"/>
      <c r="F8" s="148"/>
      <c r="H8" s="148"/>
      <c r="I8" s="148"/>
      <c r="J8" s="148"/>
      <c r="K8" s="148"/>
      <c r="L8" s="148"/>
      <c r="M8" s="148"/>
      <c r="N8" s="149"/>
      <c r="O8" s="248" t="s">
        <v>162</v>
      </c>
      <c r="P8" s="248"/>
      <c r="Q8" s="248"/>
      <c r="R8" s="248"/>
      <c r="S8" s="248"/>
      <c r="T8" s="248"/>
      <c r="U8" s="248"/>
      <c r="V8" s="148"/>
      <c r="W8" s="148"/>
      <c r="X8" s="147"/>
      <c r="Y8" s="147"/>
      <c r="Z8" s="147"/>
      <c r="AA8" s="147"/>
    </row>
    <row r="9" spans="1:27" ht="16.5" customHeight="1" x14ac:dyDescent="0.5">
      <c r="A9" s="140"/>
      <c r="B9" s="140"/>
      <c r="C9" s="150"/>
      <c r="D9" s="135"/>
      <c r="E9" s="135"/>
      <c r="F9" s="135"/>
      <c r="G9" s="135"/>
      <c r="H9" s="135"/>
      <c r="I9" s="135"/>
      <c r="J9" s="135"/>
      <c r="K9" s="251" t="s">
        <v>57</v>
      </c>
      <c r="L9" s="251"/>
      <c r="M9" s="251"/>
      <c r="N9" s="151"/>
      <c r="O9" s="152" t="s">
        <v>110</v>
      </c>
      <c r="P9" s="152"/>
      <c r="Q9" s="252" t="s">
        <v>105</v>
      </c>
      <c r="R9" s="252"/>
      <c r="S9" s="252"/>
      <c r="T9" s="151"/>
      <c r="V9" s="153"/>
      <c r="W9" s="135"/>
      <c r="X9" s="135"/>
      <c r="Y9" s="135"/>
      <c r="Z9" s="135"/>
      <c r="AA9" s="135"/>
    </row>
    <row r="10" spans="1:27" ht="16.5" customHeight="1" x14ac:dyDescent="0.5">
      <c r="A10" s="140"/>
      <c r="B10" s="140"/>
      <c r="C10" s="150"/>
      <c r="D10" s="135"/>
      <c r="E10" s="135"/>
      <c r="F10" s="135"/>
      <c r="H10" s="135"/>
      <c r="I10" s="135"/>
      <c r="J10" s="135"/>
      <c r="K10" s="154" t="s">
        <v>54</v>
      </c>
      <c r="L10" s="143"/>
      <c r="M10" s="131"/>
      <c r="N10" s="151"/>
      <c r="O10" s="152" t="s">
        <v>111</v>
      </c>
      <c r="P10" s="152"/>
      <c r="Q10" s="251" t="s">
        <v>106</v>
      </c>
      <c r="R10" s="251"/>
      <c r="S10" s="251"/>
      <c r="T10" s="151"/>
      <c r="U10" s="151" t="s">
        <v>93</v>
      </c>
      <c r="V10" s="153"/>
      <c r="W10" s="135"/>
      <c r="X10" s="135"/>
      <c r="Y10" s="135"/>
      <c r="Z10" s="135"/>
      <c r="AA10" s="135"/>
    </row>
    <row r="11" spans="1:27" ht="16.5" customHeight="1" x14ac:dyDescent="0.5">
      <c r="A11" s="140"/>
      <c r="B11" s="140"/>
      <c r="C11" s="135" t="s">
        <v>10</v>
      </c>
      <c r="D11" s="155"/>
      <c r="E11" s="152"/>
      <c r="F11" s="135"/>
      <c r="G11" s="135" t="s">
        <v>33</v>
      </c>
      <c r="H11" s="152"/>
      <c r="I11" s="152"/>
      <c r="J11" s="152"/>
      <c r="K11" s="156"/>
      <c r="L11" s="156"/>
      <c r="M11" s="157"/>
      <c r="N11" s="152"/>
      <c r="O11" s="152" t="s">
        <v>112</v>
      </c>
      <c r="P11" s="152"/>
      <c r="Q11" s="152" t="s">
        <v>133</v>
      </c>
      <c r="R11" s="158"/>
      <c r="S11" s="152" t="s">
        <v>95</v>
      </c>
      <c r="T11" s="152"/>
      <c r="U11" s="151" t="s">
        <v>113</v>
      </c>
      <c r="V11" s="158"/>
      <c r="W11" s="152" t="s">
        <v>13</v>
      </c>
      <c r="X11" s="152"/>
      <c r="Y11" s="152" t="s">
        <v>94</v>
      </c>
      <c r="Z11" s="152"/>
      <c r="AA11" s="152"/>
    </row>
    <row r="12" spans="1:27" ht="16.5" customHeight="1" x14ac:dyDescent="0.5">
      <c r="A12" s="140"/>
      <c r="B12" s="140"/>
      <c r="C12" s="135" t="s">
        <v>11</v>
      </c>
      <c r="D12" s="155"/>
      <c r="E12" s="135" t="s">
        <v>33</v>
      </c>
      <c r="F12" s="135"/>
      <c r="G12" s="152" t="s">
        <v>92</v>
      </c>
      <c r="H12" s="152"/>
      <c r="I12" s="135"/>
      <c r="J12" s="152"/>
      <c r="K12" s="152" t="s">
        <v>16</v>
      </c>
      <c r="L12" s="152"/>
      <c r="M12" s="152"/>
      <c r="N12" s="152"/>
      <c r="O12" s="152" t="s">
        <v>115</v>
      </c>
      <c r="P12" s="152"/>
      <c r="Q12" s="152" t="s">
        <v>134</v>
      </c>
      <c r="R12" s="152"/>
      <c r="S12" s="152" t="s">
        <v>114</v>
      </c>
      <c r="T12" s="152"/>
      <c r="U12" s="152" t="s">
        <v>116</v>
      </c>
      <c r="V12" s="152"/>
      <c r="W12" s="152" t="s">
        <v>126</v>
      </c>
      <c r="X12" s="152"/>
      <c r="Y12" s="152" t="s">
        <v>96</v>
      </c>
      <c r="Z12" s="152"/>
      <c r="AA12" s="152" t="s">
        <v>93</v>
      </c>
    </row>
    <row r="13" spans="1:27" ht="16.5" customHeight="1" x14ac:dyDescent="0.5">
      <c r="A13" s="140"/>
      <c r="B13" s="140"/>
      <c r="C13" s="138" t="s">
        <v>12</v>
      </c>
      <c r="D13" s="155"/>
      <c r="E13" s="138" t="s">
        <v>34</v>
      </c>
      <c r="F13" s="135"/>
      <c r="G13" s="138" t="s">
        <v>118</v>
      </c>
      <c r="H13" s="158"/>
      <c r="I13" s="138" t="s">
        <v>102</v>
      </c>
      <c r="J13" s="158"/>
      <c r="K13" s="146" t="s">
        <v>27</v>
      </c>
      <c r="L13" s="158"/>
      <c r="M13" s="146" t="s">
        <v>20</v>
      </c>
      <c r="N13" s="158"/>
      <c r="O13" s="146" t="s">
        <v>119</v>
      </c>
      <c r="P13" s="158"/>
      <c r="Q13" s="146" t="s">
        <v>135</v>
      </c>
      <c r="R13" s="152"/>
      <c r="S13" s="146" t="s">
        <v>117</v>
      </c>
      <c r="T13" s="158"/>
      <c r="U13" s="146" t="s">
        <v>120</v>
      </c>
      <c r="V13" s="152"/>
      <c r="W13" s="146" t="s">
        <v>121</v>
      </c>
      <c r="X13" s="152"/>
      <c r="Y13" s="146" t="s">
        <v>130</v>
      </c>
      <c r="Z13" s="152"/>
      <c r="AA13" s="146" t="s">
        <v>98</v>
      </c>
    </row>
    <row r="14" spans="1:27" ht="16.5" customHeight="1" x14ac:dyDescent="0.5">
      <c r="B14" s="159"/>
      <c r="C14" s="142"/>
      <c r="D14" s="142"/>
      <c r="E14" s="142"/>
      <c r="F14" s="142"/>
      <c r="G14" s="142"/>
      <c r="H14" s="160"/>
      <c r="I14" s="142"/>
      <c r="J14" s="160"/>
      <c r="K14" s="142"/>
      <c r="L14" s="160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1"/>
      <c r="AA14" s="65"/>
    </row>
    <row r="15" spans="1:27" s="162" customFormat="1" ht="16.5" customHeight="1" x14ac:dyDescent="0.5">
      <c r="A15" s="134" t="s">
        <v>184</v>
      </c>
      <c r="B15" s="159"/>
      <c r="C15" s="165">
        <v>894533377</v>
      </c>
      <c r="D15" s="133"/>
      <c r="E15" s="165">
        <v>4053063850</v>
      </c>
      <c r="F15" s="133"/>
      <c r="G15" s="165">
        <v>288424625</v>
      </c>
      <c r="H15" s="133"/>
      <c r="I15" s="165">
        <v>5287662</v>
      </c>
      <c r="J15" s="133"/>
      <c r="K15" s="165">
        <v>90600000</v>
      </c>
      <c r="L15" s="133"/>
      <c r="M15" s="165">
        <v>1320957222</v>
      </c>
      <c r="N15" s="133"/>
      <c r="O15" s="165">
        <v>-349446941</v>
      </c>
      <c r="P15" s="133"/>
      <c r="Q15" s="165">
        <v>10039590</v>
      </c>
      <c r="R15" s="133"/>
      <c r="S15" s="165">
        <v>323434890</v>
      </c>
      <c r="T15" s="133"/>
      <c r="U15" s="165">
        <v>-15972461</v>
      </c>
      <c r="V15" s="133"/>
      <c r="W15" s="165">
        <v>6636894275</v>
      </c>
      <c r="X15" s="133"/>
      <c r="Y15" s="165">
        <v>80844383</v>
      </c>
      <c r="Z15" s="133"/>
      <c r="AA15" s="165">
        <v>6717738658</v>
      </c>
    </row>
    <row r="16" spans="1:27" s="162" customFormat="1" ht="8.1" customHeight="1" x14ac:dyDescent="0.5">
      <c r="A16" s="134"/>
      <c r="B16" s="159"/>
      <c r="C16" s="165"/>
      <c r="D16" s="133"/>
      <c r="E16" s="165"/>
      <c r="F16" s="133"/>
      <c r="G16" s="165"/>
      <c r="H16" s="133"/>
      <c r="I16" s="165"/>
      <c r="J16" s="133"/>
      <c r="K16" s="165"/>
      <c r="L16" s="133"/>
      <c r="M16" s="165"/>
      <c r="N16" s="133"/>
      <c r="O16" s="165"/>
      <c r="P16" s="133"/>
      <c r="Q16" s="165"/>
      <c r="R16" s="133"/>
      <c r="S16" s="165"/>
      <c r="T16" s="133"/>
      <c r="U16" s="165"/>
      <c r="V16" s="133"/>
      <c r="W16" s="165"/>
      <c r="X16" s="133"/>
      <c r="Y16" s="165"/>
      <c r="Z16" s="133"/>
      <c r="AA16" s="165"/>
    </row>
    <row r="17" spans="1:34" s="162" customFormat="1" ht="16.5" customHeight="1" x14ac:dyDescent="0.5">
      <c r="A17" s="134" t="s">
        <v>143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63"/>
      <c r="V17" s="133"/>
      <c r="W17" s="133"/>
      <c r="X17" s="133"/>
      <c r="Y17" s="133"/>
      <c r="Z17" s="133"/>
      <c r="AA17" s="133"/>
    </row>
    <row r="18" spans="1:34" s="162" customFormat="1" ht="16.5" customHeight="1" x14ac:dyDescent="0.5">
      <c r="A18" s="159" t="s">
        <v>145</v>
      </c>
      <c r="C18" s="133">
        <v>134125</v>
      </c>
      <c r="D18" s="133"/>
      <c r="E18" s="133">
        <v>2545263</v>
      </c>
      <c r="F18" s="133"/>
      <c r="G18" s="133" t="s">
        <v>190</v>
      </c>
      <c r="H18" s="133"/>
      <c r="I18" s="133">
        <v>-750000</v>
      </c>
      <c r="J18" s="133"/>
      <c r="K18" s="133" t="s">
        <v>190</v>
      </c>
      <c r="L18" s="133"/>
      <c r="M18" s="133" t="s">
        <v>190</v>
      </c>
      <c r="N18" s="133"/>
      <c r="O18" s="133" t="s">
        <v>190</v>
      </c>
      <c r="P18" s="133"/>
      <c r="Q18" s="133" t="s">
        <v>190</v>
      </c>
      <c r="R18" s="133"/>
      <c r="S18" s="133" t="s">
        <v>190</v>
      </c>
      <c r="T18" s="133"/>
      <c r="U18" s="165">
        <v>0</v>
      </c>
      <c r="V18" s="133"/>
      <c r="W18" s="165">
        <v>1929388</v>
      </c>
      <c r="X18" s="133"/>
      <c r="Y18" s="133" t="s">
        <v>190</v>
      </c>
      <c r="Z18" s="133"/>
      <c r="AA18" s="165">
        <v>1929388</v>
      </c>
    </row>
    <row r="19" spans="1:34" s="164" customFormat="1" ht="16.5" customHeight="1" x14ac:dyDescent="0.5">
      <c r="A19" s="144" t="s">
        <v>225</v>
      </c>
      <c r="C19" s="161" t="s">
        <v>190</v>
      </c>
      <c r="D19" s="161"/>
      <c r="E19" s="161" t="s">
        <v>190</v>
      </c>
      <c r="F19" s="161"/>
      <c r="G19" s="161" t="s">
        <v>190</v>
      </c>
      <c r="H19" s="161"/>
      <c r="I19" s="161" t="s">
        <v>190</v>
      </c>
      <c r="J19" s="161"/>
      <c r="K19" s="161" t="s">
        <v>190</v>
      </c>
      <c r="L19" s="161"/>
      <c r="M19" s="161">
        <v>-1118330878</v>
      </c>
      <c r="N19" s="166"/>
      <c r="O19" s="161" t="s">
        <v>190</v>
      </c>
      <c r="P19" s="161"/>
      <c r="Q19" s="161" t="s">
        <v>190</v>
      </c>
      <c r="R19" s="166"/>
      <c r="S19" s="161" t="s">
        <v>190</v>
      </c>
      <c r="T19" s="166"/>
      <c r="U19" s="165">
        <v>0</v>
      </c>
      <c r="V19" s="166"/>
      <c r="W19" s="165">
        <v>-1118330878</v>
      </c>
      <c r="X19" s="167"/>
      <c r="Y19" s="161" t="s">
        <v>190</v>
      </c>
      <c r="Z19" s="167"/>
      <c r="AA19" s="165">
        <v>-1118330878</v>
      </c>
    </row>
    <row r="20" spans="1:34" ht="16.5" customHeight="1" x14ac:dyDescent="0.5">
      <c r="A20" s="131" t="s">
        <v>97</v>
      </c>
      <c r="C20" s="168" t="s">
        <v>190</v>
      </c>
      <c r="D20" s="161"/>
      <c r="E20" s="168" t="s">
        <v>190</v>
      </c>
      <c r="F20" s="161"/>
      <c r="G20" s="168" t="s">
        <v>190</v>
      </c>
      <c r="H20" s="161"/>
      <c r="I20" s="168" t="s">
        <v>190</v>
      </c>
      <c r="J20" s="161"/>
      <c r="K20" s="168" t="s">
        <v>190</v>
      </c>
      <c r="L20" s="161"/>
      <c r="M20" s="168">
        <v>1193934077</v>
      </c>
      <c r="N20" s="169"/>
      <c r="O20" s="168" t="s">
        <v>190</v>
      </c>
      <c r="P20" s="161"/>
      <c r="Q20" s="168">
        <v>-21486015</v>
      </c>
      <c r="R20" s="169"/>
      <c r="S20" s="168">
        <v>-279394548</v>
      </c>
      <c r="T20" s="169"/>
      <c r="U20" s="180">
        <v>-300880563</v>
      </c>
      <c r="V20" s="169"/>
      <c r="W20" s="180">
        <v>893053514</v>
      </c>
      <c r="X20" s="170"/>
      <c r="Y20" s="168">
        <v>4368721</v>
      </c>
      <c r="Z20" s="170"/>
      <c r="AA20" s="180">
        <v>897422235</v>
      </c>
      <c r="AB20" s="144"/>
      <c r="AC20" s="144"/>
      <c r="AD20" s="144"/>
      <c r="AE20" s="144"/>
      <c r="AF20" s="144"/>
      <c r="AG20" s="144"/>
      <c r="AH20" s="144"/>
    </row>
    <row r="21" spans="1:34" ht="16.5" customHeight="1" x14ac:dyDescent="0.5">
      <c r="B21" s="159"/>
      <c r="C21" s="142"/>
      <c r="D21" s="142"/>
      <c r="E21" s="142"/>
      <c r="F21" s="142"/>
      <c r="G21" s="142"/>
      <c r="H21" s="160"/>
      <c r="I21" s="142"/>
      <c r="J21" s="160"/>
      <c r="K21" s="142"/>
      <c r="L21" s="160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1"/>
      <c r="AA21" s="142"/>
    </row>
    <row r="22" spans="1:34" ht="16.5" customHeight="1" thickBot="1" x14ac:dyDescent="0.55000000000000004">
      <c r="A22" s="134" t="s">
        <v>185</v>
      </c>
      <c r="B22" s="134"/>
      <c r="C22" s="171">
        <v>894667502</v>
      </c>
      <c r="D22" s="161"/>
      <c r="E22" s="171">
        <v>4055609113</v>
      </c>
      <c r="F22" s="161"/>
      <c r="G22" s="171">
        <v>288424625</v>
      </c>
      <c r="H22" s="161"/>
      <c r="I22" s="171">
        <f>SUM(I15:I20)</f>
        <v>4537662</v>
      </c>
      <c r="J22" s="161"/>
      <c r="K22" s="171">
        <v>90600000</v>
      </c>
      <c r="L22" s="161"/>
      <c r="M22" s="171">
        <v>1396560421</v>
      </c>
      <c r="N22" s="161"/>
      <c r="O22" s="171">
        <v>-349446941</v>
      </c>
      <c r="P22" s="161"/>
      <c r="Q22" s="171">
        <v>-11446425</v>
      </c>
      <c r="R22" s="161"/>
      <c r="S22" s="171">
        <v>44040342</v>
      </c>
      <c r="T22" s="161"/>
      <c r="U22" s="171">
        <v>-316853024</v>
      </c>
      <c r="V22" s="161"/>
      <c r="W22" s="171">
        <v>6413546299</v>
      </c>
      <c r="X22" s="161"/>
      <c r="Y22" s="171">
        <v>85213104</v>
      </c>
      <c r="Z22" s="161"/>
      <c r="AA22" s="171">
        <v>6498759403</v>
      </c>
    </row>
    <row r="23" spans="1:34" ht="16.5" customHeight="1" thickTop="1" x14ac:dyDescent="0.5">
      <c r="A23" s="134"/>
      <c r="B23" s="134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</row>
    <row r="24" spans="1:34" ht="16.5" customHeight="1" x14ac:dyDescent="0.5">
      <c r="A24" s="134"/>
      <c r="B24" s="134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</row>
    <row r="25" spans="1:34" s="162" customFormat="1" ht="16.5" customHeight="1" x14ac:dyDescent="0.5">
      <c r="A25" s="134" t="s">
        <v>205</v>
      </c>
      <c r="B25" s="159"/>
      <c r="C25" s="165">
        <f>+C22</f>
        <v>894667502</v>
      </c>
      <c r="D25" s="133"/>
      <c r="E25" s="165">
        <f>+E22</f>
        <v>4055609113</v>
      </c>
      <c r="F25" s="133"/>
      <c r="G25" s="165">
        <f>+G22</f>
        <v>288424625</v>
      </c>
      <c r="H25" s="133"/>
      <c r="I25" s="165">
        <f>+I22</f>
        <v>4537662</v>
      </c>
      <c r="J25" s="133"/>
      <c r="K25" s="165">
        <f>+K22</f>
        <v>90600000</v>
      </c>
      <c r="L25" s="133"/>
      <c r="M25" s="165">
        <f>+M22</f>
        <v>1396560421</v>
      </c>
      <c r="N25" s="133"/>
      <c r="O25" s="165">
        <f>+O22</f>
        <v>-349446941</v>
      </c>
      <c r="P25" s="133"/>
      <c r="Q25" s="165">
        <f>+Q22</f>
        <v>-11446425</v>
      </c>
      <c r="R25" s="133"/>
      <c r="S25" s="165">
        <f>+S22</f>
        <v>44040342</v>
      </c>
      <c r="T25" s="133"/>
      <c r="U25" s="165">
        <f>+U22</f>
        <v>-316853024</v>
      </c>
      <c r="V25" s="133"/>
      <c r="W25" s="165">
        <f>+W22</f>
        <v>6413546299</v>
      </c>
      <c r="X25" s="133"/>
      <c r="Y25" s="165">
        <f>+Y22</f>
        <v>85213104</v>
      </c>
      <c r="Z25" s="133"/>
      <c r="AA25" s="165">
        <f>+AA22</f>
        <v>6498759403</v>
      </c>
    </row>
    <row r="26" spans="1:34" s="162" customFormat="1" ht="8.1" customHeight="1" x14ac:dyDescent="0.5">
      <c r="A26" s="134"/>
      <c r="B26" s="159"/>
      <c r="C26" s="165"/>
      <c r="D26" s="133"/>
      <c r="E26" s="165"/>
      <c r="F26" s="133"/>
      <c r="G26" s="165"/>
      <c r="H26" s="133"/>
      <c r="I26" s="165"/>
      <c r="J26" s="133"/>
      <c r="K26" s="165"/>
      <c r="L26" s="133"/>
      <c r="M26" s="165"/>
      <c r="N26" s="133"/>
      <c r="O26" s="165"/>
      <c r="P26" s="133"/>
      <c r="Q26" s="165"/>
      <c r="R26" s="133"/>
      <c r="S26" s="165"/>
      <c r="T26" s="133"/>
      <c r="U26" s="165"/>
      <c r="V26" s="133"/>
      <c r="W26" s="165"/>
      <c r="X26" s="133"/>
      <c r="Y26" s="165"/>
      <c r="Z26" s="133"/>
      <c r="AA26" s="165"/>
    </row>
    <row r="27" spans="1:34" s="162" customFormat="1" ht="16.5" customHeight="1" x14ac:dyDescent="0.5">
      <c r="A27" s="134" t="s">
        <v>143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63"/>
      <c r="V27" s="133"/>
      <c r="W27" s="133"/>
      <c r="X27" s="133"/>
      <c r="Y27" s="133"/>
      <c r="Z27" s="133"/>
      <c r="AA27" s="133"/>
    </row>
    <row r="28" spans="1:34" s="162" customFormat="1" ht="16.5" customHeight="1" x14ac:dyDescent="0.5">
      <c r="A28" s="159" t="s">
        <v>211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65"/>
      <c r="V28" s="133"/>
      <c r="W28" s="165"/>
      <c r="X28" s="133"/>
      <c r="Y28" s="133"/>
      <c r="Z28" s="133"/>
      <c r="AA28" s="165"/>
    </row>
    <row r="29" spans="1:34" s="162" customFormat="1" ht="16.5" customHeight="1" x14ac:dyDescent="0.5">
      <c r="A29" s="159"/>
      <c r="B29" s="159" t="s">
        <v>212</v>
      </c>
      <c r="C29" s="133">
        <v>0</v>
      </c>
      <c r="D29" s="133"/>
      <c r="E29" s="133">
        <v>0</v>
      </c>
      <c r="F29" s="133"/>
      <c r="G29" s="133">
        <v>0</v>
      </c>
      <c r="H29" s="133"/>
      <c r="I29" s="133">
        <v>0</v>
      </c>
      <c r="J29" s="133"/>
      <c r="K29" s="133">
        <v>0</v>
      </c>
      <c r="L29" s="133"/>
      <c r="M29" s="133">
        <v>0</v>
      </c>
      <c r="N29" s="133"/>
      <c r="O29" s="133">
        <v>-21485873</v>
      </c>
      <c r="P29" s="133"/>
      <c r="Q29" s="133">
        <v>0</v>
      </c>
      <c r="R29" s="133"/>
      <c r="S29" s="133">
        <v>0</v>
      </c>
      <c r="T29" s="133"/>
      <c r="U29" s="165">
        <f>SUM(C29:S29)</f>
        <v>-21485873</v>
      </c>
      <c r="V29" s="133"/>
      <c r="W29" s="165">
        <f>SUM(C29:M29,U29)</f>
        <v>-21485873</v>
      </c>
      <c r="X29" s="133"/>
      <c r="Y29" s="133">
        <v>21485833</v>
      </c>
      <c r="Z29" s="133"/>
      <c r="AA29" s="165">
        <f>SUM(W29:Y29)</f>
        <v>-40</v>
      </c>
    </row>
    <row r="30" spans="1:34" s="162" customFormat="1" ht="16.5" customHeight="1" x14ac:dyDescent="0.5">
      <c r="A30" s="159" t="s">
        <v>226</v>
      </c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65"/>
      <c r="V30" s="133"/>
      <c r="W30" s="165"/>
      <c r="X30" s="133"/>
      <c r="Y30" s="133"/>
      <c r="Z30" s="133"/>
      <c r="AA30" s="165"/>
    </row>
    <row r="31" spans="1:34" s="162" customFormat="1" ht="16.5" customHeight="1" x14ac:dyDescent="0.5">
      <c r="A31" s="159"/>
      <c r="B31" s="159" t="s">
        <v>212</v>
      </c>
      <c r="C31" s="133">
        <v>0</v>
      </c>
      <c r="D31" s="133"/>
      <c r="E31" s="133">
        <v>0</v>
      </c>
      <c r="F31" s="133"/>
      <c r="G31" s="133">
        <v>0</v>
      </c>
      <c r="H31" s="133"/>
      <c r="I31" s="133">
        <v>0</v>
      </c>
      <c r="J31" s="133"/>
      <c r="K31" s="133">
        <v>0</v>
      </c>
      <c r="L31" s="133"/>
      <c r="M31" s="133">
        <v>0</v>
      </c>
      <c r="N31" s="133"/>
      <c r="O31" s="133">
        <v>0</v>
      </c>
      <c r="P31" s="133"/>
      <c r="Q31" s="133">
        <v>0</v>
      </c>
      <c r="R31" s="133"/>
      <c r="S31" s="133">
        <v>0</v>
      </c>
      <c r="T31" s="133"/>
      <c r="U31" s="165">
        <f>SUM(O31:S31)</f>
        <v>0</v>
      </c>
      <c r="V31" s="133"/>
      <c r="W31" s="165">
        <f t="shared" ref="W31:W33" si="0">SUM(C31:M31,U31)</f>
        <v>0</v>
      </c>
      <c r="X31" s="133"/>
      <c r="Y31" s="133">
        <v>134900</v>
      </c>
      <c r="Z31" s="133"/>
      <c r="AA31" s="165">
        <f t="shared" ref="AA31:AA33" si="1">SUM(W31:Y31)</f>
        <v>134900</v>
      </c>
    </row>
    <row r="32" spans="1:34" s="164" customFormat="1" ht="16.5" customHeight="1" x14ac:dyDescent="0.5">
      <c r="A32" s="144" t="s">
        <v>225</v>
      </c>
      <c r="C32" s="161">
        <v>0</v>
      </c>
      <c r="D32" s="161"/>
      <c r="E32" s="161">
        <v>0</v>
      </c>
      <c r="F32" s="161"/>
      <c r="G32" s="161">
        <v>0</v>
      </c>
      <c r="H32" s="161"/>
      <c r="I32" s="161">
        <v>0</v>
      </c>
      <c r="J32" s="161"/>
      <c r="K32" s="161">
        <v>0</v>
      </c>
      <c r="L32" s="161"/>
      <c r="M32" s="161">
        <v>-1118330878</v>
      </c>
      <c r="N32" s="166"/>
      <c r="O32" s="161">
        <v>0</v>
      </c>
      <c r="P32" s="161"/>
      <c r="Q32" s="161">
        <v>0</v>
      </c>
      <c r="R32" s="166"/>
      <c r="S32" s="161">
        <v>0</v>
      </c>
      <c r="T32" s="166"/>
      <c r="U32" s="165">
        <f>SUM(O32:S32)</f>
        <v>0</v>
      </c>
      <c r="V32" s="166"/>
      <c r="W32" s="165">
        <f>SUM(C32:M32,U32)</f>
        <v>-1118330878</v>
      </c>
      <c r="X32" s="167"/>
      <c r="Y32" s="161">
        <v>0</v>
      </c>
      <c r="Z32" s="167"/>
      <c r="AA32" s="165">
        <f>SUM(W32:Y32)</f>
        <v>-1118330878</v>
      </c>
    </row>
    <row r="33" spans="1:34" ht="16.5" customHeight="1" x14ac:dyDescent="0.5">
      <c r="A33" s="131" t="s">
        <v>97</v>
      </c>
      <c r="C33" s="168">
        <v>0</v>
      </c>
      <c r="D33" s="161"/>
      <c r="E33" s="168">
        <v>0</v>
      </c>
      <c r="F33" s="161"/>
      <c r="G33" s="168">
        <v>0</v>
      </c>
      <c r="H33" s="161"/>
      <c r="I33" s="168">
        <v>0</v>
      </c>
      <c r="J33" s="161"/>
      <c r="K33" s="168">
        <v>0</v>
      </c>
      <c r="L33" s="161"/>
      <c r="M33" s="168">
        <v>1279242440</v>
      </c>
      <c r="N33" s="169"/>
      <c r="O33" s="168">
        <v>0</v>
      </c>
      <c r="P33" s="161"/>
      <c r="Q33" s="168">
        <v>1017041</v>
      </c>
      <c r="R33" s="169"/>
      <c r="S33" s="168">
        <v>-44040342</v>
      </c>
      <c r="T33" s="169"/>
      <c r="U33" s="180">
        <f>SUM(O33:S33)</f>
        <v>-43023301</v>
      </c>
      <c r="V33" s="169"/>
      <c r="W33" s="180">
        <f t="shared" si="0"/>
        <v>1236219139</v>
      </c>
      <c r="X33" s="170"/>
      <c r="Y33" s="168">
        <v>15700005</v>
      </c>
      <c r="Z33" s="170"/>
      <c r="AA33" s="180">
        <f t="shared" si="1"/>
        <v>1251919144</v>
      </c>
      <c r="AB33" s="144"/>
      <c r="AC33" s="144"/>
      <c r="AD33" s="144"/>
      <c r="AE33" s="144"/>
      <c r="AF33" s="144"/>
      <c r="AG33" s="144"/>
      <c r="AH33" s="144"/>
    </row>
    <row r="34" spans="1:34" ht="16.5" customHeight="1" x14ac:dyDescent="0.5">
      <c r="B34" s="159"/>
      <c r="C34" s="142"/>
      <c r="D34" s="142"/>
      <c r="E34" s="142"/>
      <c r="F34" s="142"/>
      <c r="G34" s="142"/>
      <c r="H34" s="160"/>
      <c r="I34" s="142"/>
      <c r="J34" s="160"/>
      <c r="K34" s="142"/>
      <c r="L34" s="160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1"/>
      <c r="AA34" s="142"/>
    </row>
    <row r="35" spans="1:34" ht="16.5" customHeight="1" thickBot="1" x14ac:dyDescent="0.55000000000000004">
      <c r="A35" s="134" t="s">
        <v>206</v>
      </c>
      <c r="B35" s="134"/>
      <c r="C35" s="171">
        <f>SUM(C25:C33)</f>
        <v>894667502</v>
      </c>
      <c r="D35" s="161"/>
      <c r="E35" s="171">
        <f>SUM(E25:E33)</f>
        <v>4055609113</v>
      </c>
      <c r="F35" s="161"/>
      <c r="G35" s="171">
        <f>SUM(G25:G33)</f>
        <v>288424625</v>
      </c>
      <c r="H35" s="161"/>
      <c r="I35" s="171">
        <f>SUM(I25:I33)</f>
        <v>4537662</v>
      </c>
      <c r="J35" s="161"/>
      <c r="K35" s="171">
        <f>SUM(K25:K33)</f>
        <v>90600000</v>
      </c>
      <c r="L35" s="161"/>
      <c r="M35" s="171">
        <f>SUM(M25:M33)</f>
        <v>1557471983</v>
      </c>
      <c r="N35" s="161"/>
      <c r="O35" s="171">
        <f>SUM(O25:O33)</f>
        <v>-370932814</v>
      </c>
      <c r="P35" s="161"/>
      <c r="Q35" s="171">
        <f>SUM(Q25:Q33)</f>
        <v>-10429384</v>
      </c>
      <c r="R35" s="161"/>
      <c r="S35" s="171">
        <f>SUM(S25:S33)</f>
        <v>0</v>
      </c>
      <c r="T35" s="161"/>
      <c r="U35" s="171">
        <f>SUM(U25:U33)</f>
        <v>-381362198</v>
      </c>
      <c r="V35" s="161"/>
      <c r="W35" s="171">
        <f>SUM(W25:W33)</f>
        <v>6509948687</v>
      </c>
      <c r="X35" s="161"/>
      <c r="Y35" s="171">
        <f>SUM(Y25:Y33)</f>
        <v>122533842</v>
      </c>
      <c r="Z35" s="161"/>
      <c r="AA35" s="171">
        <f>SUM(AA25:AA33)</f>
        <v>6632482529</v>
      </c>
    </row>
    <row r="36" spans="1:34" ht="16.5" customHeight="1" thickTop="1" x14ac:dyDescent="0.5">
      <c r="A36" s="134"/>
      <c r="B36" s="134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</row>
    <row r="37" spans="1:34" ht="16.5" customHeight="1" x14ac:dyDescent="0.5">
      <c r="A37" s="134"/>
      <c r="B37" s="134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</row>
    <row r="38" spans="1:34" ht="16.5" customHeight="1" x14ac:dyDescent="0.5">
      <c r="A38" s="134"/>
      <c r="B38" s="134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</row>
    <row r="39" spans="1:34" ht="16.5" customHeight="1" x14ac:dyDescent="0.5">
      <c r="A39" s="134"/>
      <c r="B39" s="134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</row>
    <row r="40" spans="1:34" ht="16.5" customHeight="1" x14ac:dyDescent="0.5">
      <c r="A40" s="134"/>
      <c r="B40" s="134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</row>
    <row r="41" spans="1:34" ht="16.5" customHeight="1" x14ac:dyDescent="0.5">
      <c r="A41" s="134"/>
      <c r="B41" s="134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</row>
    <row r="42" spans="1:34" ht="16.5" customHeight="1" x14ac:dyDescent="0.5">
      <c r="A42" s="134"/>
      <c r="B42" s="134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</row>
    <row r="43" spans="1:34" ht="16.5" customHeight="1" x14ac:dyDescent="0.5">
      <c r="A43" s="134"/>
      <c r="B43" s="134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</row>
    <row r="44" spans="1:34" ht="16.5" customHeight="1" x14ac:dyDescent="0.5">
      <c r="A44" s="134"/>
      <c r="B44" s="134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</row>
    <row r="45" spans="1:34" ht="16.5" customHeight="1" x14ac:dyDescent="0.5">
      <c r="A45" s="134"/>
      <c r="B45" s="134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</row>
    <row r="46" spans="1:34" ht="16.5" customHeight="1" x14ac:dyDescent="0.5">
      <c r="A46" s="134"/>
      <c r="B46" s="134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</row>
    <row r="47" spans="1:34" ht="15.75" customHeight="1" x14ac:dyDescent="0.5">
      <c r="A47" s="134"/>
      <c r="B47" s="134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</row>
    <row r="48" spans="1:34" ht="6" customHeight="1" x14ac:dyDescent="0.5">
      <c r="A48" s="134"/>
      <c r="B48" s="134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</row>
    <row r="49" spans="1:27" ht="21.95" customHeight="1" x14ac:dyDescent="0.5">
      <c r="A49" s="172" t="str">
        <f>+'8'!A50</f>
        <v>The accompanying notes are an integral part of these consolidated and separate financial statements.</v>
      </c>
      <c r="B49" s="137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</row>
  </sheetData>
  <mergeCells count="6">
    <mergeCell ref="O8:U8"/>
    <mergeCell ref="C6:Y6"/>
    <mergeCell ref="C7:W7"/>
    <mergeCell ref="Q10:S10"/>
    <mergeCell ref="K9:M9"/>
    <mergeCell ref="Q9:S9"/>
  </mergeCells>
  <pageMargins left="0.5" right="0.5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topLeftCell="A4" zoomScaleNormal="100" workbookViewId="0">
      <selection activeCell="B54" sqref="B54"/>
    </sheetView>
  </sheetViews>
  <sheetFormatPr defaultColWidth="18.5703125" defaultRowHeight="16.5" customHeight="1" x14ac:dyDescent="0.5"/>
  <cols>
    <col min="1" max="1" width="1.42578125" style="131" customWidth="1"/>
    <col min="2" max="2" width="41" style="131" customWidth="1"/>
    <col min="3" max="3" width="11.7109375" style="132" customWidth="1"/>
    <col min="4" max="4" width="0.85546875" style="132" customWidth="1"/>
    <col min="5" max="5" width="12.28515625" style="132" bestFit="1" customWidth="1"/>
    <col min="6" max="6" width="0.85546875" style="132" customWidth="1"/>
    <col min="7" max="7" width="13.5703125" style="132" customWidth="1"/>
    <col min="8" max="8" width="0.85546875" style="132" customWidth="1"/>
    <col min="9" max="9" width="10.7109375" style="132" customWidth="1"/>
    <col min="10" max="10" width="0.85546875" style="132" customWidth="1"/>
    <col min="11" max="11" width="11.85546875" style="132" customWidth="1"/>
    <col min="12" max="12" width="0.85546875" style="132" customWidth="1"/>
    <col min="13" max="13" width="13.7109375" style="133" customWidth="1"/>
    <col min="14" max="14" width="0.85546875" style="132" customWidth="1"/>
    <col min="15" max="15" width="18.5703125" style="132" customWidth="1"/>
    <col min="16" max="16" width="0.85546875" style="132" customWidth="1"/>
    <col min="17" max="17" width="12.42578125" style="132" customWidth="1"/>
    <col min="18" max="18" width="0.85546875" style="132" customWidth="1"/>
    <col min="19" max="19" width="13.28515625" style="133" customWidth="1"/>
    <col min="20" max="16384" width="18.5703125" style="131"/>
  </cols>
  <sheetData>
    <row r="1" spans="1:25" ht="16.5" customHeight="1" x14ac:dyDescent="0.5">
      <c r="A1" s="130" t="s">
        <v>21</v>
      </c>
    </row>
    <row r="2" spans="1:25" ht="16.5" customHeight="1" x14ac:dyDescent="0.5">
      <c r="A2" s="134" t="s">
        <v>196</v>
      </c>
      <c r="B2" s="134"/>
      <c r="C2" s="135"/>
      <c r="D2" s="135"/>
      <c r="E2" s="135"/>
      <c r="F2" s="136"/>
      <c r="G2" s="136"/>
      <c r="H2" s="136"/>
      <c r="I2" s="135"/>
      <c r="J2" s="136"/>
      <c r="K2" s="136"/>
      <c r="L2" s="136"/>
      <c r="N2" s="136"/>
      <c r="O2" s="136"/>
      <c r="P2" s="136"/>
      <c r="Q2" s="136"/>
      <c r="R2" s="136"/>
    </row>
    <row r="3" spans="1:25" ht="16.5" customHeight="1" x14ac:dyDescent="0.5">
      <c r="A3" s="137" t="s">
        <v>204</v>
      </c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9"/>
      <c r="N3" s="138"/>
      <c r="O3" s="138"/>
      <c r="P3" s="138"/>
      <c r="Q3" s="138"/>
      <c r="R3" s="138"/>
      <c r="S3" s="139"/>
    </row>
    <row r="4" spans="1:25" ht="16.5" customHeight="1" x14ac:dyDescent="0.5">
      <c r="A4" s="174"/>
      <c r="B4" s="174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/>
      <c r="N4" s="175"/>
      <c r="O4" s="175"/>
      <c r="P4" s="175"/>
      <c r="Q4" s="175"/>
      <c r="R4" s="175"/>
      <c r="S4" s="176"/>
    </row>
    <row r="5" spans="1:25" ht="16.5" customHeight="1" x14ac:dyDescent="0.5">
      <c r="A5" s="140"/>
      <c r="B5" s="140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41"/>
      <c r="N5" s="135"/>
      <c r="O5" s="135"/>
      <c r="P5" s="135"/>
      <c r="Q5" s="135"/>
      <c r="R5" s="135"/>
      <c r="S5" s="141"/>
    </row>
    <row r="6" spans="1:25" ht="16.5" customHeight="1" x14ac:dyDescent="0.5">
      <c r="A6" s="140"/>
      <c r="B6" s="140"/>
      <c r="C6" s="251" t="s">
        <v>156</v>
      </c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179"/>
      <c r="S6" s="146" t="s">
        <v>28</v>
      </c>
      <c r="U6" s="144"/>
      <c r="V6" s="144"/>
      <c r="W6" s="144"/>
      <c r="X6" s="144"/>
      <c r="Y6" s="144"/>
    </row>
    <row r="7" spans="1:25" ht="16.5" customHeight="1" x14ac:dyDescent="0.5">
      <c r="A7" s="140"/>
      <c r="B7" s="140"/>
      <c r="C7" s="150"/>
      <c r="D7" s="135"/>
      <c r="E7" s="135"/>
      <c r="F7" s="135"/>
      <c r="G7" s="131"/>
      <c r="H7" s="135"/>
      <c r="I7" s="135"/>
      <c r="J7" s="135"/>
      <c r="K7" s="156"/>
      <c r="L7" s="156"/>
      <c r="M7" s="131"/>
      <c r="N7" s="147"/>
      <c r="O7" s="253" t="s">
        <v>162</v>
      </c>
      <c r="P7" s="253"/>
      <c r="Q7" s="253"/>
      <c r="R7" s="147"/>
      <c r="S7" s="135"/>
      <c r="U7" s="177"/>
      <c r="V7" s="177"/>
      <c r="W7" s="177"/>
      <c r="X7" s="177"/>
      <c r="Y7" s="177"/>
    </row>
    <row r="8" spans="1:25" ht="16.5" customHeight="1" x14ac:dyDescent="0.5">
      <c r="A8" s="140"/>
      <c r="B8" s="140"/>
      <c r="C8" s="150"/>
      <c r="D8" s="155"/>
      <c r="E8" s="152"/>
      <c r="F8" s="135"/>
      <c r="G8" s="158"/>
      <c r="H8" s="152"/>
      <c r="I8" s="152"/>
      <c r="J8" s="152"/>
      <c r="K8" s="251" t="s">
        <v>57</v>
      </c>
      <c r="L8" s="251"/>
      <c r="M8" s="251"/>
      <c r="N8" s="152"/>
      <c r="O8" s="135" t="s">
        <v>105</v>
      </c>
      <c r="P8" s="158"/>
      <c r="R8" s="152"/>
      <c r="S8" s="152"/>
      <c r="U8" s="144"/>
      <c r="V8" s="144"/>
      <c r="W8" s="144"/>
      <c r="X8" s="144"/>
      <c r="Y8" s="144"/>
    </row>
    <row r="9" spans="1:25" ht="16.5" customHeight="1" x14ac:dyDescent="0.5">
      <c r="A9" s="140"/>
      <c r="B9" s="140"/>
      <c r="C9" s="150"/>
      <c r="D9" s="155"/>
      <c r="E9" s="152"/>
      <c r="F9" s="135"/>
      <c r="H9" s="152"/>
      <c r="I9" s="152"/>
      <c r="J9" s="152"/>
      <c r="K9" s="145" t="s">
        <v>54</v>
      </c>
      <c r="L9" s="156"/>
      <c r="M9" s="157"/>
      <c r="N9" s="152"/>
      <c r="O9" s="138" t="s">
        <v>106</v>
      </c>
      <c r="P9" s="152"/>
      <c r="R9" s="152"/>
      <c r="S9" s="152"/>
    </row>
    <row r="10" spans="1:25" ht="16.5" customHeight="1" x14ac:dyDescent="0.5">
      <c r="A10" s="140"/>
      <c r="B10" s="140"/>
      <c r="C10" s="135" t="s">
        <v>10</v>
      </c>
      <c r="D10" s="155"/>
      <c r="E10" s="152"/>
      <c r="F10" s="135"/>
      <c r="G10" s="152" t="s">
        <v>33</v>
      </c>
      <c r="H10" s="152"/>
      <c r="I10" s="152"/>
      <c r="J10" s="152"/>
      <c r="K10" s="156"/>
      <c r="L10" s="156"/>
      <c r="M10" s="157"/>
      <c r="N10" s="152"/>
      <c r="O10" s="152" t="s">
        <v>95</v>
      </c>
      <c r="P10" s="152"/>
      <c r="Q10" s="152" t="s">
        <v>122</v>
      </c>
      <c r="R10" s="152"/>
    </row>
    <row r="11" spans="1:25" ht="16.5" customHeight="1" x14ac:dyDescent="0.5">
      <c r="A11" s="140"/>
      <c r="B11" s="140"/>
      <c r="C11" s="135" t="s">
        <v>11</v>
      </c>
      <c r="D11" s="155"/>
      <c r="E11" s="135" t="s">
        <v>33</v>
      </c>
      <c r="F11" s="135"/>
      <c r="G11" s="152" t="s">
        <v>123</v>
      </c>
      <c r="H11" s="152"/>
      <c r="I11" s="135"/>
      <c r="J11" s="152"/>
      <c r="K11" s="152" t="s">
        <v>16</v>
      </c>
      <c r="L11" s="152"/>
      <c r="M11" s="152"/>
      <c r="N11" s="152"/>
      <c r="O11" s="152" t="s">
        <v>114</v>
      </c>
      <c r="P11" s="152"/>
      <c r="Q11" s="152" t="s">
        <v>116</v>
      </c>
      <c r="R11" s="152"/>
      <c r="S11" s="158" t="s">
        <v>13</v>
      </c>
    </row>
    <row r="12" spans="1:25" ht="16.5" customHeight="1" x14ac:dyDescent="0.5">
      <c r="A12" s="140"/>
      <c r="B12" s="140"/>
      <c r="C12" s="138" t="s">
        <v>12</v>
      </c>
      <c r="D12" s="155"/>
      <c r="E12" s="138" t="s">
        <v>34</v>
      </c>
      <c r="F12" s="135"/>
      <c r="G12" s="138" t="s">
        <v>118</v>
      </c>
      <c r="H12" s="158"/>
      <c r="I12" s="138" t="s">
        <v>102</v>
      </c>
      <c r="J12" s="158"/>
      <c r="K12" s="146" t="s">
        <v>27</v>
      </c>
      <c r="L12" s="158"/>
      <c r="M12" s="146" t="s">
        <v>20</v>
      </c>
      <c r="N12" s="152"/>
      <c r="O12" s="146" t="s">
        <v>117</v>
      </c>
      <c r="P12" s="152"/>
      <c r="Q12" s="138" t="s">
        <v>120</v>
      </c>
      <c r="R12" s="152"/>
      <c r="S12" s="146" t="s">
        <v>98</v>
      </c>
    </row>
    <row r="13" spans="1:25" ht="16.5" customHeight="1" x14ac:dyDescent="0.5">
      <c r="A13" s="134"/>
      <c r="B13" s="134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</row>
    <row r="14" spans="1:25" s="162" customFormat="1" ht="16.5" customHeight="1" x14ac:dyDescent="0.5">
      <c r="A14" s="134" t="s">
        <v>184</v>
      </c>
      <c r="B14" s="159"/>
      <c r="C14" s="142">
        <v>894533377</v>
      </c>
      <c r="D14" s="142"/>
      <c r="E14" s="142">
        <v>4053063850</v>
      </c>
      <c r="F14" s="142"/>
      <c r="G14" s="142">
        <v>288424625</v>
      </c>
      <c r="H14" s="142"/>
      <c r="I14" s="142">
        <v>750000</v>
      </c>
      <c r="J14" s="142"/>
      <c r="K14" s="142">
        <v>90600000</v>
      </c>
      <c r="L14" s="142"/>
      <c r="M14" s="142">
        <v>782391256</v>
      </c>
      <c r="N14" s="142"/>
      <c r="O14" s="142">
        <v>323434890</v>
      </c>
      <c r="P14" s="142"/>
      <c r="Q14" s="142">
        <v>323434890</v>
      </c>
      <c r="R14" s="142"/>
      <c r="S14" s="142">
        <v>6433197998</v>
      </c>
    </row>
    <row r="15" spans="1:25" s="162" customFormat="1" ht="8.1" customHeight="1" x14ac:dyDescent="0.5">
      <c r="A15" s="134"/>
      <c r="B15" s="159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</row>
    <row r="16" spans="1:25" s="162" customFormat="1" ht="16.5" customHeight="1" x14ac:dyDescent="0.5">
      <c r="A16" s="134" t="s">
        <v>142</v>
      </c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</row>
    <row r="17" spans="1:19" s="162" customFormat="1" ht="16.5" customHeight="1" x14ac:dyDescent="0.5">
      <c r="A17" s="159" t="s">
        <v>221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</row>
    <row r="18" spans="1:19" s="162" customFormat="1" ht="16.5" customHeight="1" x14ac:dyDescent="0.5">
      <c r="B18" s="159" t="s">
        <v>220</v>
      </c>
      <c r="C18" s="133">
        <v>134125</v>
      </c>
      <c r="D18" s="133"/>
      <c r="E18" s="133">
        <v>2545263</v>
      </c>
      <c r="F18" s="133"/>
      <c r="G18" s="133" t="s">
        <v>190</v>
      </c>
      <c r="H18" s="133"/>
      <c r="I18" s="133">
        <v>-750000</v>
      </c>
      <c r="J18" s="133"/>
      <c r="K18" s="133" t="s">
        <v>190</v>
      </c>
      <c r="L18" s="133"/>
      <c r="M18" s="133" t="s">
        <v>190</v>
      </c>
      <c r="N18" s="133"/>
      <c r="O18" s="133" t="s">
        <v>190</v>
      </c>
      <c r="P18" s="133"/>
      <c r="Q18" s="133" t="s">
        <v>190</v>
      </c>
      <c r="R18" s="133"/>
      <c r="S18" s="142">
        <v>1929388</v>
      </c>
    </row>
    <row r="19" spans="1:19" s="164" customFormat="1" ht="16.5" customHeight="1" x14ac:dyDescent="0.5">
      <c r="A19" s="144" t="s">
        <v>225</v>
      </c>
      <c r="C19" s="133" t="s">
        <v>190</v>
      </c>
      <c r="D19" s="133"/>
      <c r="E19" s="133" t="s">
        <v>190</v>
      </c>
      <c r="F19" s="133"/>
      <c r="G19" s="133" t="s">
        <v>190</v>
      </c>
      <c r="H19" s="133"/>
      <c r="I19" s="133" t="s">
        <v>190</v>
      </c>
      <c r="J19" s="133"/>
      <c r="K19" s="133" t="s">
        <v>190</v>
      </c>
      <c r="L19" s="133"/>
      <c r="M19" s="133">
        <v>-1118330878</v>
      </c>
      <c r="N19" s="133"/>
      <c r="O19" s="133" t="s">
        <v>190</v>
      </c>
      <c r="P19" s="133"/>
      <c r="Q19" s="133" t="s">
        <v>190</v>
      </c>
      <c r="R19" s="133"/>
      <c r="S19" s="142">
        <v>-1118330878</v>
      </c>
    </row>
    <row r="20" spans="1:19" s="162" customFormat="1" ht="16.5" customHeight="1" x14ac:dyDescent="0.5">
      <c r="A20" s="159" t="s">
        <v>97</v>
      </c>
      <c r="B20" s="159"/>
      <c r="C20" s="63" t="s">
        <v>190</v>
      </c>
      <c r="D20" s="65"/>
      <c r="E20" s="63" t="s">
        <v>190</v>
      </c>
      <c r="F20" s="65"/>
      <c r="G20" s="63" t="s">
        <v>190</v>
      </c>
      <c r="H20" s="65"/>
      <c r="I20" s="63" t="s">
        <v>190</v>
      </c>
      <c r="J20" s="65"/>
      <c r="K20" s="63" t="s">
        <v>190</v>
      </c>
      <c r="L20" s="65"/>
      <c r="M20" s="63">
        <v>933937450</v>
      </c>
      <c r="N20" s="65"/>
      <c r="O20" s="63">
        <v>-279394548</v>
      </c>
      <c r="P20" s="65"/>
      <c r="Q20" s="63">
        <v>-279394548</v>
      </c>
      <c r="R20" s="65"/>
      <c r="S20" s="173">
        <v>654542902</v>
      </c>
    </row>
    <row r="21" spans="1:19" ht="16.5" customHeight="1" x14ac:dyDescent="0.5">
      <c r="A21" s="134"/>
      <c r="B21" s="134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</row>
    <row r="22" spans="1:19" ht="16.5" customHeight="1" thickBot="1" x14ac:dyDescent="0.55000000000000004">
      <c r="A22" s="134" t="s">
        <v>185</v>
      </c>
      <c r="B22" s="134"/>
      <c r="C22" s="178">
        <v>894667502</v>
      </c>
      <c r="D22" s="142"/>
      <c r="E22" s="178">
        <v>4055609113</v>
      </c>
      <c r="F22" s="142"/>
      <c r="G22" s="178">
        <v>288424625</v>
      </c>
      <c r="H22" s="142"/>
      <c r="I22" s="178">
        <v>0</v>
      </c>
      <c r="J22" s="142"/>
      <c r="K22" s="178">
        <v>90600000</v>
      </c>
      <c r="L22" s="142"/>
      <c r="M22" s="178">
        <v>597997828</v>
      </c>
      <c r="N22" s="142"/>
      <c r="O22" s="178">
        <v>44040342</v>
      </c>
      <c r="P22" s="142"/>
      <c r="Q22" s="178">
        <v>44040342</v>
      </c>
      <c r="R22" s="142"/>
      <c r="S22" s="178">
        <v>5971339410</v>
      </c>
    </row>
    <row r="23" spans="1:19" ht="16.5" customHeight="1" thickTop="1" x14ac:dyDescent="0.5">
      <c r="A23" s="134"/>
      <c r="B23" s="134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</row>
    <row r="24" spans="1:19" ht="16.5" customHeight="1" x14ac:dyDescent="0.5">
      <c r="A24" s="134"/>
      <c r="B24" s="134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</row>
    <row r="25" spans="1:19" s="162" customFormat="1" ht="16.5" customHeight="1" x14ac:dyDescent="0.5">
      <c r="A25" s="134" t="s">
        <v>205</v>
      </c>
      <c r="B25" s="159"/>
      <c r="C25" s="142">
        <f>+C22</f>
        <v>894667502</v>
      </c>
      <c r="D25" s="142"/>
      <c r="E25" s="142">
        <f>+E22</f>
        <v>4055609113</v>
      </c>
      <c r="F25" s="142"/>
      <c r="G25" s="142">
        <f>+G22</f>
        <v>288424625</v>
      </c>
      <c r="H25" s="142"/>
      <c r="I25" s="142">
        <f>+I22</f>
        <v>0</v>
      </c>
      <c r="J25" s="142"/>
      <c r="K25" s="142">
        <f>+K22</f>
        <v>90600000</v>
      </c>
      <c r="L25" s="142"/>
      <c r="M25" s="142">
        <f>+M22</f>
        <v>597997828</v>
      </c>
      <c r="N25" s="142"/>
      <c r="O25" s="142">
        <f>+O22</f>
        <v>44040342</v>
      </c>
      <c r="P25" s="142"/>
      <c r="Q25" s="142">
        <f>+Q22</f>
        <v>44040342</v>
      </c>
      <c r="R25" s="142"/>
      <c r="S25" s="142">
        <f>+S22</f>
        <v>5971339410</v>
      </c>
    </row>
    <row r="26" spans="1:19" s="162" customFormat="1" ht="8.1" customHeight="1" x14ac:dyDescent="0.5">
      <c r="A26" s="134"/>
      <c r="B26" s="159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</row>
    <row r="27" spans="1:19" s="162" customFormat="1" ht="16.5" customHeight="1" x14ac:dyDescent="0.5">
      <c r="A27" s="134" t="s">
        <v>142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</row>
    <row r="28" spans="1:19" s="164" customFormat="1" ht="16.5" customHeight="1" x14ac:dyDescent="0.5">
      <c r="A28" s="144" t="s">
        <v>225</v>
      </c>
      <c r="C28" s="133" t="s">
        <v>190</v>
      </c>
      <c r="D28" s="133"/>
      <c r="E28" s="133" t="s">
        <v>190</v>
      </c>
      <c r="F28" s="133"/>
      <c r="G28" s="133" t="s">
        <v>190</v>
      </c>
      <c r="H28" s="133"/>
      <c r="I28" s="133" t="s">
        <v>190</v>
      </c>
      <c r="J28" s="133"/>
      <c r="K28" s="133" t="s">
        <v>190</v>
      </c>
      <c r="L28" s="133"/>
      <c r="M28" s="133">
        <v>-1118330878</v>
      </c>
      <c r="N28" s="133"/>
      <c r="O28" s="133" t="s">
        <v>190</v>
      </c>
      <c r="P28" s="133"/>
      <c r="Q28" s="133">
        <f>SUM(O28)</f>
        <v>0</v>
      </c>
      <c r="R28" s="133"/>
      <c r="S28" s="142">
        <f>M28+Q28</f>
        <v>-1118330878</v>
      </c>
    </row>
    <row r="29" spans="1:19" s="162" customFormat="1" ht="16.5" customHeight="1" x14ac:dyDescent="0.5">
      <c r="A29" s="159" t="s">
        <v>97</v>
      </c>
      <c r="B29" s="159"/>
      <c r="C29" s="63" t="s">
        <v>190</v>
      </c>
      <c r="D29" s="65"/>
      <c r="E29" s="63" t="s">
        <v>190</v>
      </c>
      <c r="F29" s="65"/>
      <c r="G29" s="63" t="s">
        <v>190</v>
      </c>
      <c r="H29" s="65"/>
      <c r="I29" s="63" t="s">
        <v>190</v>
      </c>
      <c r="J29" s="65"/>
      <c r="K29" s="63" t="s">
        <v>190</v>
      </c>
      <c r="L29" s="65"/>
      <c r="M29" s="63">
        <v>1724348209</v>
      </c>
      <c r="N29" s="65"/>
      <c r="O29" s="63">
        <v>-44040342</v>
      </c>
      <c r="P29" s="65"/>
      <c r="Q29" s="63">
        <f>SUM(O29)</f>
        <v>-44040342</v>
      </c>
      <c r="R29" s="65"/>
      <c r="S29" s="173">
        <f>M29+Q29</f>
        <v>1680307867</v>
      </c>
    </row>
    <row r="30" spans="1:19" ht="16.5" customHeight="1" x14ac:dyDescent="0.5">
      <c r="A30" s="134"/>
      <c r="B30" s="134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</row>
    <row r="31" spans="1:19" ht="16.5" customHeight="1" thickBot="1" x14ac:dyDescent="0.55000000000000004">
      <c r="A31" s="134" t="s">
        <v>206</v>
      </c>
      <c r="B31" s="134"/>
      <c r="C31" s="178">
        <f>SUM(C25:C29)</f>
        <v>894667502</v>
      </c>
      <c r="D31" s="142"/>
      <c r="E31" s="178">
        <f>SUM(E25:E29)</f>
        <v>4055609113</v>
      </c>
      <c r="F31" s="142"/>
      <c r="G31" s="178">
        <f>SUM(G25:G29)</f>
        <v>288424625</v>
      </c>
      <c r="H31" s="142"/>
      <c r="I31" s="178">
        <f>SUM(I25:I29)</f>
        <v>0</v>
      </c>
      <c r="J31" s="142"/>
      <c r="K31" s="178">
        <f>SUM(K25:K29)</f>
        <v>90600000</v>
      </c>
      <c r="L31" s="142"/>
      <c r="M31" s="178">
        <f>SUM(M25:M29)</f>
        <v>1204015159</v>
      </c>
      <c r="N31" s="142"/>
      <c r="O31" s="178">
        <f>SUM(O25:O29)</f>
        <v>0</v>
      </c>
      <c r="P31" s="142"/>
      <c r="Q31" s="178">
        <f>SUM(Q25:Q29)</f>
        <v>0</v>
      </c>
      <c r="R31" s="142"/>
      <c r="S31" s="178">
        <f>SUM(S25:S29)</f>
        <v>6533316399</v>
      </c>
    </row>
    <row r="32" spans="1:19" ht="16.5" customHeight="1" thickTop="1" x14ac:dyDescent="0.5">
      <c r="A32" s="134"/>
      <c r="B32" s="134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</row>
    <row r="33" spans="1:19" ht="16.5" customHeight="1" x14ac:dyDescent="0.5">
      <c r="A33" s="134"/>
      <c r="B33" s="134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</row>
    <row r="34" spans="1:19" ht="16.5" customHeight="1" x14ac:dyDescent="0.5">
      <c r="A34" s="134"/>
      <c r="B34" s="134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</row>
    <row r="35" spans="1:19" ht="16.5" customHeight="1" x14ac:dyDescent="0.5">
      <c r="A35" s="134"/>
      <c r="B35" s="134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</row>
    <row r="36" spans="1:19" ht="16.5" customHeight="1" x14ac:dyDescent="0.5">
      <c r="A36" s="134"/>
      <c r="B36" s="134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</row>
    <row r="37" spans="1:19" ht="11.25" customHeight="1" x14ac:dyDescent="0.5">
      <c r="A37" s="134"/>
      <c r="B37" s="134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</row>
    <row r="38" spans="1:19" ht="21.95" customHeight="1" x14ac:dyDescent="0.5">
      <c r="A38" s="172" t="str">
        <f>+'9'!A49</f>
        <v>The accompanying notes are an integral part of these consolidated and separate financial statements.</v>
      </c>
      <c r="B38" s="137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</row>
  </sheetData>
  <mergeCells count="3">
    <mergeCell ref="O7:Q7"/>
    <mergeCell ref="K8:M8"/>
    <mergeCell ref="C6:Q6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107"/>
  <sheetViews>
    <sheetView showZeros="0" tabSelected="1" topLeftCell="A49" zoomScaleNormal="100" zoomScaleSheetLayoutView="100" workbookViewId="0">
      <selection activeCell="C63" sqref="C63"/>
    </sheetView>
  </sheetViews>
  <sheetFormatPr defaultColWidth="9.140625" defaultRowHeight="16.5" customHeight="1" x14ac:dyDescent="0.5"/>
  <cols>
    <col min="1" max="1" width="1.85546875" style="183" customWidth="1"/>
    <col min="2" max="2" width="40.140625" style="183" customWidth="1"/>
    <col min="3" max="3" width="5.7109375" style="184" customWidth="1"/>
    <col min="4" max="4" width="0.85546875" style="183" customWidth="1"/>
    <col min="5" max="5" width="13.7109375" style="185" customWidth="1"/>
    <col min="6" max="6" width="0.85546875" style="186" customWidth="1"/>
    <col min="7" max="7" width="14.28515625" style="185" customWidth="1"/>
    <col min="8" max="8" width="0.85546875" style="186" customWidth="1"/>
    <col min="9" max="9" width="13.7109375" style="185" customWidth="1"/>
    <col min="10" max="10" width="0.85546875" style="186" customWidth="1"/>
    <col min="11" max="11" width="13.7109375" style="185" customWidth="1"/>
    <col min="12" max="12" width="9.140625" style="183"/>
    <col min="13" max="13" width="12" style="183" bestFit="1" customWidth="1"/>
    <col min="14" max="14" width="10.85546875" style="183" bestFit="1" customWidth="1"/>
    <col min="15" max="16384" width="9.140625" style="183"/>
  </cols>
  <sheetData>
    <row r="1" spans="1:17" ht="16.5" customHeight="1" x14ac:dyDescent="0.5">
      <c r="A1" s="182" t="s">
        <v>21</v>
      </c>
    </row>
    <row r="2" spans="1:17" s="193" customFormat="1" ht="16.5" customHeight="1" x14ac:dyDescent="0.5">
      <c r="A2" s="182" t="s">
        <v>150</v>
      </c>
      <c r="B2" s="182"/>
      <c r="C2" s="187"/>
      <c r="D2" s="188"/>
      <c r="E2" s="189"/>
      <c r="F2" s="190"/>
      <c r="G2" s="189"/>
      <c r="H2" s="190"/>
      <c r="I2" s="191"/>
      <c r="J2" s="192"/>
      <c r="K2" s="191"/>
    </row>
    <row r="3" spans="1:17" s="193" customFormat="1" ht="16.5" customHeight="1" x14ac:dyDescent="0.5">
      <c r="A3" s="194" t="s">
        <v>204</v>
      </c>
      <c r="B3" s="194"/>
      <c r="C3" s="195"/>
      <c r="D3" s="196"/>
      <c r="E3" s="197"/>
      <c r="F3" s="198"/>
      <c r="G3" s="197"/>
      <c r="H3" s="198"/>
      <c r="I3" s="197"/>
      <c r="J3" s="198"/>
      <c r="K3" s="197"/>
    </row>
    <row r="4" spans="1:17" s="193" customFormat="1" ht="16.5" customHeight="1" x14ac:dyDescent="0.5">
      <c r="A4" s="199"/>
      <c r="B4" s="199"/>
      <c r="C4" s="200"/>
      <c r="D4" s="201"/>
      <c r="E4" s="202"/>
      <c r="F4" s="203"/>
      <c r="G4" s="202"/>
      <c r="H4" s="203"/>
      <c r="I4" s="202"/>
      <c r="J4" s="203"/>
      <c r="K4" s="202"/>
    </row>
    <row r="5" spans="1:17" s="193" customFormat="1" ht="16.5" customHeight="1" x14ac:dyDescent="0.5">
      <c r="A5" s="199"/>
      <c r="B5" s="199"/>
      <c r="C5" s="200"/>
      <c r="D5" s="201"/>
      <c r="E5" s="189"/>
      <c r="F5" s="190"/>
      <c r="G5" s="189"/>
      <c r="H5" s="190"/>
      <c r="I5" s="189"/>
      <c r="J5" s="190"/>
      <c r="K5" s="189"/>
    </row>
    <row r="6" spans="1:17" s="193" customFormat="1" ht="16.5" customHeight="1" x14ac:dyDescent="0.5">
      <c r="A6" s="199"/>
      <c r="B6" s="199"/>
      <c r="C6" s="200"/>
      <c r="D6" s="201"/>
      <c r="E6" s="256" t="s">
        <v>28</v>
      </c>
      <c r="F6" s="256"/>
      <c r="G6" s="256"/>
      <c r="H6" s="256"/>
      <c r="I6" s="256"/>
      <c r="J6" s="256"/>
      <c r="K6" s="256"/>
    </row>
    <row r="7" spans="1:17" s="193" customFormat="1" ht="16.5" customHeight="1" x14ac:dyDescent="0.5">
      <c r="A7" s="199"/>
      <c r="B7" s="199"/>
      <c r="C7" s="200"/>
      <c r="D7" s="201"/>
      <c r="E7" s="254" t="s">
        <v>187</v>
      </c>
      <c r="F7" s="254"/>
      <c r="G7" s="254"/>
      <c r="H7" s="204"/>
      <c r="I7" s="254" t="s">
        <v>188</v>
      </c>
      <c r="J7" s="254"/>
      <c r="K7" s="254"/>
    </row>
    <row r="8" spans="1:17" s="193" customFormat="1" ht="16.5" customHeight="1" x14ac:dyDescent="0.5">
      <c r="A8" s="205"/>
      <c r="B8" s="205"/>
      <c r="C8" s="206"/>
      <c r="D8" s="206"/>
      <c r="E8" s="255" t="s">
        <v>186</v>
      </c>
      <c r="F8" s="255"/>
      <c r="G8" s="255"/>
      <c r="H8" s="207"/>
      <c r="I8" s="255" t="s">
        <v>186</v>
      </c>
      <c r="J8" s="255"/>
      <c r="K8" s="255"/>
    </row>
    <row r="9" spans="1:17" s="193" customFormat="1" ht="16.5" customHeight="1" x14ac:dyDescent="0.5">
      <c r="A9" s="183"/>
      <c r="B9" s="183"/>
      <c r="C9" s="208" t="s">
        <v>56</v>
      </c>
      <c r="D9" s="209"/>
      <c r="E9" s="210" t="s">
        <v>208</v>
      </c>
      <c r="F9" s="211"/>
      <c r="G9" s="210" t="s">
        <v>183</v>
      </c>
      <c r="H9" s="212"/>
      <c r="I9" s="210" t="s">
        <v>208</v>
      </c>
      <c r="J9" s="211"/>
      <c r="K9" s="210" t="s">
        <v>183</v>
      </c>
    </row>
    <row r="10" spans="1:17" s="193" customFormat="1" ht="16.5" customHeight="1" x14ac:dyDescent="0.5">
      <c r="A10" s="183"/>
      <c r="B10" s="183"/>
      <c r="C10" s="213"/>
      <c r="D10" s="209"/>
      <c r="E10" s="214"/>
      <c r="F10" s="212"/>
      <c r="G10" s="214"/>
      <c r="H10" s="212"/>
      <c r="I10" s="214"/>
      <c r="J10" s="212"/>
      <c r="K10" s="214"/>
    </row>
    <row r="11" spans="1:17" s="193" customFormat="1" ht="16.5" customHeight="1" x14ac:dyDescent="0.5">
      <c r="A11" s="193" t="s">
        <v>6</v>
      </c>
      <c r="D11" s="184"/>
      <c r="E11" s="215"/>
      <c r="F11" s="190"/>
      <c r="G11" s="215"/>
      <c r="H11" s="216"/>
      <c r="I11" s="215"/>
      <c r="J11" s="216"/>
      <c r="K11" s="215"/>
    </row>
    <row r="12" spans="1:17" s="193" customFormat="1" ht="16.5" customHeight="1" x14ac:dyDescent="0.5">
      <c r="A12" s="183" t="s">
        <v>83</v>
      </c>
      <c r="B12" s="183"/>
      <c r="C12" s="184">
        <v>34</v>
      </c>
      <c r="D12" s="184"/>
      <c r="E12" s="217">
        <v>3166804333</v>
      </c>
      <c r="F12" s="217"/>
      <c r="G12" s="217">
        <v>2407079291</v>
      </c>
      <c r="H12" s="217"/>
      <c r="I12" s="217">
        <v>1752375941</v>
      </c>
      <c r="J12" s="217"/>
      <c r="K12" s="217">
        <v>1203485179</v>
      </c>
      <c r="M12" s="241"/>
      <c r="Q12" s="241"/>
    </row>
    <row r="13" spans="1:17" s="193" customFormat="1" ht="16.5" customHeight="1" x14ac:dyDescent="0.5">
      <c r="A13" s="183" t="s">
        <v>8</v>
      </c>
      <c r="B13" s="183"/>
      <c r="C13" s="184"/>
      <c r="D13" s="184"/>
      <c r="E13" s="217">
        <v>-111010963</v>
      </c>
      <c r="F13" s="217"/>
      <c r="G13" s="217">
        <v>-123896715</v>
      </c>
      <c r="H13" s="217"/>
      <c r="I13" s="217">
        <v>-154893165</v>
      </c>
      <c r="J13" s="217"/>
      <c r="K13" s="217">
        <v>-154626564</v>
      </c>
      <c r="M13" s="241"/>
      <c r="Q13" s="241"/>
    </row>
    <row r="14" spans="1:17" s="193" customFormat="1" ht="16.5" customHeight="1" x14ac:dyDescent="0.5">
      <c r="A14" s="183" t="s">
        <v>9</v>
      </c>
      <c r="B14" s="183"/>
      <c r="C14" s="184"/>
      <c r="D14" s="184"/>
      <c r="E14" s="218">
        <v>-289122342</v>
      </c>
      <c r="F14" s="217"/>
      <c r="G14" s="218">
        <v>-301949667</v>
      </c>
      <c r="H14" s="217"/>
      <c r="I14" s="218">
        <v>-148449012</v>
      </c>
      <c r="J14" s="217"/>
      <c r="K14" s="218">
        <v>-152626346</v>
      </c>
      <c r="M14" s="241"/>
      <c r="Q14" s="241"/>
    </row>
    <row r="15" spans="1:17" s="193" customFormat="1" ht="16.5" customHeight="1" x14ac:dyDescent="0.5">
      <c r="A15" s="183"/>
      <c r="B15" s="183"/>
      <c r="C15" s="184"/>
      <c r="D15" s="184"/>
      <c r="E15" s="215"/>
      <c r="F15" s="190"/>
      <c r="G15" s="215"/>
      <c r="H15" s="190"/>
      <c r="I15" s="215"/>
      <c r="J15" s="216"/>
      <c r="K15" s="215"/>
      <c r="M15" s="241"/>
      <c r="Q15" s="241"/>
    </row>
    <row r="16" spans="1:17" s="193" customFormat="1" ht="16.5" customHeight="1" x14ac:dyDescent="0.5">
      <c r="A16" s="183" t="s">
        <v>47</v>
      </c>
      <c r="B16" s="183"/>
      <c r="C16" s="184"/>
      <c r="D16" s="184"/>
      <c r="E16" s="219">
        <f>SUM(E12:E15)</f>
        <v>2766671028</v>
      </c>
      <c r="F16" s="192"/>
      <c r="G16" s="219">
        <f>SUM(G12:G15)</f>
        <v>1981232909</v>
      </c>
      <c r="H16" s="192"/>
      <c r="I16" s="219">
        <f>SUM(I12:I15)</f>
        <v>1449033764</v>
      </c>
      <c r="J16" s="216"/>
      <c r="K16" s="219">
        <f>SUM(K12:K15)</f>
        <v>896232269</v>
      </c>
      <c r="M16" s="241"/>
      <c r="Q16" s="241"/>
    </row>
    <row r="17" spans="1:17" s="193" customFormat="1" ht="16.5" customHeight="1" x14ac:dyDescent="0.5">
      <c r="C17" s="184"/>
      <c r="D17" s="184"/>
      <c r="E17" s="185"/>
      <c r="F17" s="186"/>
      <c r="G17" s="185"/>
      <c r="H17" s="186"/>
      <c r="I17" s="185"/>
      <c r="J17" s="186"/>
      <c r="K17" s="185"/>
      <c r="M17" s="241"/>
      <c r="Q17" s="241"/>
    </row>
    <row r="18" spans="1:17" ht="16.5" customHeight="1" x14ac:dyDescent="0.5">
      <c r="A18" s="193" t="s">
        <v>14</v>
      </c>
      <c r="B18" s="193"/>
      <c r="D18" s="184"/>
      <c r="E18" s="215"/>
      <c r="F18" s="216"/>
      <c r="G18" s="215"/>
      <c r="H18" s="216"/>
      <c r="I18" s="215"/>
      <c r="J18" s="216"/>
      <c r="K18" s="215"/>
      <c r="M18" s="241"/>
      <c r="N18" s="193"/>
      <c r="O18" s="193"/>
      <c r="P18" s="193"/>
      <c r="Q18" s="241"/>
    </row>
    <row r="19" spans="1:17" ht="16.5" customHeight="1" x14ac:dyDescent="0.5">
      <c r="A19" s="183" t="s">
        <v>181</v>
      </c>
      <c r="B19" s="220"/>
      <c r="C19" s="221"/>
      <c r="D19" s="184"/>
      <c r="E19" s="217">
        <v>0</v>
      </c>
      <c r="F19" s="217"/>
      <c r="G19" s="217">
        <v>4586767</v>
      </c>
      <c r="H19" s="217"/>
      <c r="I19" s="217">
        <v>0</v>
      </c>
      <c r="J19" s="217"/>
      <c r="K19" s="217">
        <v>0</v>
      </c>
      <c r="M19" s="241"/>
      <c r="N19" s="193"/>
      <c r="O19" s="193"/>
      <c r="P19" s="193"/>
      <c r="Q19" s="241"/>
    </row>
    <row r="20" spans="1:17" ht="16.5" customHeight="1" x14ac:dyDescent="0.5">
      <c r="A20" s="183" t="s">
        <v>78</v>
      </c>
      <c r="C20" s="184">
        <v>35</v>
      </c>
      <c r="D20" s="184"/>
      <c r="E20" s="217">
        <v>-10804000</v>
      </c>
      <c r="F20" s="217"/>
      <c r="G20" s="217">
        <v>-2000000</v>
      </c>
      <c r="H20" s="217"/>
      <c r="I20" s="217">
        <v>-597170673</v>
      </c>
      <c r="J20" s="217"/>
      <c r="K20" s="217">
        <v>-434661747</v>
      </c>
      <c r="M20" s="241"/>
      <c r="N20" s="193"/>
      <c r="O20" s="193"/>
      <c r="P20" s="193"/>
      <c r="Q20" s="241"/>
    </row>
    <row r="21" spans="1:17" ht="16.5" customHeight="1" x14ac:dyDescent="0.5">
      <c r="A21" s="183" t="s">
        <v>197</v>
      </c>
      <c r="D21" s="184"/>
      <c r="E21" s="217"/>
      <c r="F21" s="217"/>
      <c r="G21" s="217"/>
      <c r="H21" s="217"/>
      <c r="I21" s="217"/>
      <c r="J21" s="217"/>
      <c r="K21" s="217"/>
      <c r="M21" s="241"/>
      <c r="N21" s="193"/>
      <c r="O21" s="193"/>
      <c r="P21" s="193"/>
      <c r="Q21" s="241"/>
    </row>
    <row r="22" spans="1:17" ht="16.5" customHeight="1" x14ac:dyDescent="0.5">
      <c r="B22" s="183" t="s">
        <v>79</v>
      </c>
      <c r="C22" s="184">
        <v>35</v>
      </c>
      <c r="D22" s="184"/>
      <c r="E22" s="217">
        <v>14500000</v>
      </c>
      <c r="F22" s="217"/>
      <c r="G22" s="217">
        <v>5000000</v>
      </c>
      <c r="H22" s="217"/>
      <c r="I22" s="217">
        <v>702495016</v>
      </c>
      <c r="J22" s="217"/>
      <c r="K22" s="217">
        <v>514960460</v>
      </c>
      <c r="M22" s="241"/>
      <c r="N22" s="193"/>
      <c r="O22" s="193"/>
      <c r="P22" s="193"/>
      <c r="Q22" s="241"/>
    </row>
    <row r="23" spans="1:17" ht="16.5" customHeight="1" x14ac:dyDescent="0.5">
      <c r="A23" s="183" t="s">
        <v>100</v>
      </c>
      <c r="C23" s="184">
        <v>35</v>
      </c>
      <c r="D23" s="184"/>
      <c r="E23" s="222">
        <v>0</v>
      </c>
      <c r="F23" s="217"/>
      <c r="G23" s="222">
        <v>-500000</v>
      </c>
      <c r="H23" s="217"/>
      <c r="I23" s="222">
        <v>0</v>
      </c>
      <c r="J23" s="217"/>
      <c r="K23" s="222">
        <v>-500000</v>
      </c>
      <c r="M23" s="241"/>
      <c r="N23" s="193"/>
      <c r="O23" s="193"/>
      <c r="P23" s="193"/>
      <c r="Q23" s="241"/>
    </row>
    <row r="24" spans="1:17" ht="16.5" customHeight="1" x14ac:dyDescent="0.5">
      <c r="A24" s="220" t="s">
        <v>202</v>
      </c>
      <c r="D24" s="184"/>
      <c r="E24" s="222"/>
      <c r="F24" s="217"/>
      <c r="G24" s="222"/>
      <c r="H24" s="217"/>
      <c r="I24" s="222"/>
      <c r="J24" s="217"/>
      <c r="K24" s="222"/>
      <c r="M24" s="241"/>
      <c r="N24" s="193"/>
      <c r="O24" s="193"/>
      <c r="P24" s="193"/>
      <c r="Q24" s="241"/>
    </row>
    <row r="25" spans="1:17" ht="16.5" customHeight="1" x14ac:dyDescent="0.5">
      <c r="B25" s="183" t="s">
        <v>79</v>
      </c>
      <c r="C25" s="184">
        <v>35</v>
      </c>
      <c r="D25" s="223"/>
      <c r="E25" s="222">
        <v>25000</v>
      </c>
      <c r="F25" s="217"/>
      <c r="G25" s="222">
        <v>596000</v>
      </c>
      <c r="H25" s="217"/>
      <c r="I25" s="222">
        <v>25000</v>
      </c>
      <c r="J25" s="217"/>
      <c r="K25" s="222">
        <v>30596000</v>
      </c>
      <c r="M25" s="241"/>
      <c r="N25" s="193"/>
      <c r="O25" s="193"/>
      <c r="P25" s="193"/>
      <c r="Q25" s="241"/>
    </row>
    <row r="26" spans="1:17" ht="16.5" customHeight="1" x14ac:dyDescent="0.5">
      <c r="A26" s="224" t="s">
        <v>176</v>
      </c>
      <c r="C26" s="221"/>
      <c r="D26" s="221"/>
      <c r="E26" s="215">
        <v>0</v>
      </c>
      <c r="F26" s="217"/>
      <c r="G26" s="215">
        <v>-770000000</v>
      </c>
      <c r="H26" s="217"/>
      <c r="I26" s="215">
        <v>0</v>
      </c>
      <c r="J26" s="217"/>
      <c r="K26" s="215">
        <v>-770000000</v>
      </c>
      <c r="M26" s="241"/>
      <c r="N26" s="193"/>
      <c r="O26" s="193"/>
      <c r="P26" s="193"/>
      <c r="Q26" s="241"/>
    </row>
    <row r="27" spans="1:17" ht="16.5" customHeight="1" x14ac:dyDescent="0.5">
      <c r="A27" s="224" t="s">
        <v>152</v>
      </c>
      <c r="C27" s="221"/>
      <c r="D27" s="221"/>
      <c r="E27" s="183"/>
      <c r="F27" s="183"/>
      <c r="G27" s="183">
        <v>0</v>
      </c>
      <c r="H27" s="183"/>
      <c r="I27" s="183"/>
      <c r="J27" s="183"/>
      <c r="K27" s="183">
        <v>0</v>
      </c>
      <c r="M27" s="241"/>
      <c r="N27" s="193"/>
      <c r="O27" s="193"/>
      <c r="P27" s="193"/>
      <c r="Q27" s="241"/>
    </row>
    <row r="28" spans="1:17" ht="16.5" customHeight="1" x14ac:dyDescent="0.5">
      <c r="B28" s="224" t="s">
        <v>153</v>
      </c>
      <c r="C28" s="221"/>
      <c r="D28" s="221"/>
      <c r="E28" s="215">
        <v>0</v>
      </c>
      <c r="F28" s="217"/>
      <c r="G28" s="215">
        <v>771156232</v>
      </c>
      <c r="H28" s="217"/>
      <c r="I28" s="215">
        <v>0</v>
      </c>
      <c r="J28" s="217"/>
      <c r="K28" s="215">
        <v>771156232</v>
      </c>
      <c r="M28" s="241"/>
      <c r="N28" s="193"/>
      <c r="O28" s="193"/>
      <c r="P28" s="193"/>
      <c r="Q28" s="241"/>
    </row>
    <row r="29" spans="1:17" ht="16.5" customHeight="1" x14ac:dyDescent="0.5">
      <c r="A29" s="183" t="s">
        <v>235</v>
      </c>
      <c r="B29" s="220"/>
      <c r="D29" s="223"/>
      <c r="E29" s="215">
        <v>-40</v>
      </c>
      <c r="F29" s="217"/>
      <c r="G29" s="185">
        <v>0</v>
      </c>
      <c r="H29" s="217"/>
      <c r="I29" s="215">
        <v>-164990</v>
      </c>
      <c r="J29" s="217"/>
      <c r="K29" s="185">
        <v>0</v>
      </c>
      <c r="M29" s="241"/>
      <c r="N29" s="193"/>
      <c r="O29" s="193"/>
      <c r="P29" s="193"/>
      <c r="Q29" s="241"/>
    </row>
    <row r="30" spans="1:17" ht="16.5" customHeight="1" x14ac:dyDescent="0.5">
      <c r="A30" s="183" t="s">
        <v>213</v>
      </c>
      <c r="B30" s="220"/>
      <c r="D30" s="223"/>
      <c r="E30" s="215">
        <v>0</v>
      </c>
      <c r="F30" s="217"/>
      <c r="G30" s="185">
        <v>0</v>
      </c>
      <c r="H30" s="217"/>
      <c r="I30" s="215">
        <v>50379840</v>
      </c>
      <c r="J30" s="217"/>
      <c r="K30" s="185">
        <v>0</v>
      </c>
      <c r="M30" s="241"/>
      <c r="N30" s="193"/>
      <c r="O30" s="193"/>
      <c r="P30" s="193"/>
      <c r="Q30" s="241"/>
    </row>
    <row r="31" spans="1:17" ht="16.5" customHeight="1" x14ac:dyDescent="0.5">
      <c r="A31" s="183" t="s">
        <v>43</v>
      </c>
      <c r="B31" s="220"/>
      <c r="C31" s="184">
        <v>12</v>
      </c>
      <c r="E31" s="215">
        <v>-619016390</v>
      </c>
      <c r="F31" s="217"/>
      <c r="G31" s="215">
        <v>-311853882</v>
      </c>
      <c r="H31" s="217"/>
      <c r="I31" s="215">
        <v>-608516390</v>
      </c>
      <c r="J31" s="217"/>
      <c r="K31" s="215">
        <v>-311853882</v>
      </c>
      <c r="M31" s="241"/>
      <c r="N31" s="193"/>
      <c r="O31" s="193"/>
      <c r="P31" s="193"/>
      <c r="Q31" s="241"/>
    </row>
    <row r="32" spans="1:17" ht="16.5" customHeight="1" x14ac:dyDescent="0.5">
      <c r="A32" s="220" t="s">
        <v>124</v>
      </c>
      <c r="B32" s="220"/>
      <c r="C32" s="183"/>
      <c r="E32" s="183"/>
      <c r="F32" s="183"/>
      <c r="G32" s="183"/>
      <c r="H32" s="183"/>
      <c r="I32" s="183"/>
      <c r="J32" s="183"/>
      <c r="K32" s="183"/>
      <c r="M32" s="241"/>
      <c r="N32" s="193"/>
      <c r="O32" s="193"/>
      <c r="P32" s="193"/>
      <c r="Q32" s="241"/>
    </row>
    <row r="33" spans="1:17" ht="16.5" customHeight="1" x14ac:dyDescent="0.5">
      <c r="A33" s="220"/>
      <c r="B33" s="220" t="s">
        <v>125</v>
      </c>
      <c r="C33" s="223">
        <v>12</v>
      </c>
      <c r="D33" s="223"/>
      <c r="E33" s="215">
        <v>589578677</v>
      </c>
      <c r="F33" s="217"/>
      <c r="G33" s="215">
        <v>171630058</v>
      </c>
      <c r="H33" s="217"/>
      <c r="I33" s="215">
        <v>589578677</v>
      </c>
      <c r="J33" s="217"/>
      <c r="K33" s="215">
        <v>171630058</v>
      </c>
      <c r="M33" s="241"/>
      <c r="N33" s="193"/>
      <c r="O33" s="193"/>
      <c r="P33" s="193"/>
      <c r="Q33" s="241"/>
    </row>
    <row r="34" spans="1:17" ht="16.5" customHeight="1" x14ac:dyDescent="0.5">
      <c r="A34" s="220" t="s">
        <v>227</v>
      </c>
      <c r="B34" s="220"/>
      <c r="C34" s="223"/>
      <c r="D34" s="223"/>
      <c r="E34" s="215">
        <v>-43999980</v>
      </c>
      <c r="F34" s="217"/>
      <c r="G34" s="215" t="s">
        <v>190</v>
      </c>
      <c r="H34" s="217"/>
      <c r="I34" s="215" t="s">
        <v>190</v>
      </c>
      <c r="J34" s="217"/>
      <c r="K34" s="215" t="s">
        <v>190</v>
      </c>
      <c r="M34" s="241"/>
      <c r="N34" s="193"/>
      <c r="O34" s="193"/>
      <c r="P34" s="193"/>
      <c r="Q34" s="241"/>
    </row>
    <row r="35" spans="1:17" ht="16.5" customHeight="1" x14ac:dyDescent="0.5">
      <c r="A35" s="220" t="s">
        <v>228</v>
      </c>
      <c r="B35" s="220"/>
      <c r="C35" s="223"/>
      <c r="D35" s="223"/>
      <c r="E35" s="183"/>
      <c r="F35" s="217"/>
      <c r="G35" s="215"/>
      <c r="H35" s="217"/>
      <c r="I35" s="183"/>
      <c r="J35" s="217"/>
      <c r="K35" s="215"/>
      <c r="M35" s="241"/>
      <c r="N35" s="193"/>
      <c r="O35" s="193"/>
      <c r="P35" s="193"/>
      <c r="Q35" s="241"/>
    </row>
    <row r="36" spans="1:17" ht="16.5" customHeight="1" x14ac:dyDescent="0.5">
      <c r="B36" s="220" t="s">
        <v>191</v>
      </c>
      <c r="C36" s="184">
        <v>12</v>
      </c>
      <c r="E36" s="215" t="s">
        <v>190</v>
      </c>
      <c r="F36" s="217"/>
      <c r="G36" s="215">
        <v>201796504</v>
      </c>
      <c r="H36" s="217"/>
      <c r="I36" s="215">
        <v>0</v>
      </c>
      <c r="J36" s="217"/>
      <c r="K36" s="215">
        <v>201796504</v>
      </c>
      <c r="M36" s="241"/>
      <c r="N36" s="193"/>
      <c r="O36" s="193"/>
      <c r="P36" s="193"/>
      <c r="Q36" s="241"/>
    </row>
    <row r="37" spans="1:17" ht="16.5" customHeight="1" x14ac:dyDescent="0.5">
      <c r="A37" s="183" t="s">
        <v>144</v>
      </c>
      <c r="B37" s="220"/>
      <c r="E37" s="183"/>
      <c r="F37" s="217"/>
      <c r="G37" s="183"/>
      <c r="H37" s="217"/>
      <c r="I37" s="183"/>
      <c r="J37" s="217"/>
      <c r="K37" s="183"/>
      <c r="M37" s="241"/>
      <c r="N37" s="193"/>
      <c r="O37" s="193"/>
      <c r="P37" s="193"/>
      <c r="Q37" s="241"/>
    </row>
    <row r="38" spans="1:17" ht="16.5" customHeight="1" x14ac:dyDescent="0.5">
      <c r="B38" s="220" t="s">
        <v>117</v>
      </c>
      <c r="E38" s="215">
        <v>123281327</v>
      </c>
      <c r="F38" s="217"/>
      <c r="G38" s="215">
        <v>466858478</v>
      </c>
      <c r="H38" s="217"/>
      <c r="I38" s="215">
        <v>123281327</v>
      </c>
      <c r="J38" s="217"/>
      <c r="K38" s="215">
        <v>466858478</v>
      </c>
      <c r="M38" s="241"/>
      <c r="N38" s="193"/>
      <c r="O38" s="193"/>
      <c r="P38" s="193"/>
      <c r="Q38" s="241"/>
    </row>
    <row r="39" spans="1:17" ht="16.5" customHeight="1" x14ac:dyDescent="0.5">
      <c r="A39" s="183" t="s">
        <v>35</v>
      </c>
      <c r="C39" s="221"/>
      <c r="D39" s="221"/>
      <c r="E39" s="215">
        <v>-948402832</v>
      </c>
      <c r="F39" s="217"/>
      <c r="G39" s="215">
        <v>-850595947</v>
      </c>
      <c r="H39" s="217"/>
      <c r="I39" s="215">
        <v>-682193603</v>
      </c>
      <c r="J39" s="217"/>
      <c r="K39" s="215">
        <v>-542328397</v>
      </c>
      <c r="M39" s="241"/>
      <c r="N39" s="193"/>
      <c r="O39" s="193"/>
      <c r="P39" s="193"/>
      <c r="Q39" s="241"/>
    </row>
    <row r="40" spans="1:17" ht="16.5" customHeight="1" x14ac:dyDescent="0.5">
      <c r="A40" s="183" t="s">
        <v>44</v>
      </c>
      <c r="C40" s="221"/>
      <c r="D40" s="221"/>
      <c r="E40" s="183"/>
      <c r="F40" s="217"/>
      <c r="G40" s="183"/>
      <c r="H40" s="217"/>
      <c r="I40" s="183"/>
      <c r="J40" s="217"/>
      <c r="K40" s="183"/>
      <c r="M40" s="241"/>
      <c r="N40" s="193"/>
      <c r="O40" s="193"/>
      <c r="P40" s="193"/>
      <c r="Q40" s="241"/>
    </row>
    <row r="41" spans="1:17" ht="16.5" customHeight="1" x14ac:dyDescent="0.5">
      <c r="B41" s="183" t="s">
        <v>127</v>
      </c>
      <c r="C41" s="221"/>
      <c r="D41" s="221"/>
      <c r="E41" s="215">
        <v>1409227</v>
      </c>
      <c r="F41" s="217"/>
      <c r="G41" s="215">
        <v>14668604</v>
      </c>
      <c r="H41" s="217"/>
      <c r="I41" s="215">
        <v>292803</v>
      </c>
      <c r="J41" s="217"/>
      <c r="K41" s="215">
        <v>1718172</v>
      </c>
      <c r="M41" s="241"/>
      <c r="N41" s="193"/>
      <c r="O41" s="193"/>
      <c r="P41" s="193"/>
      <c r="Q41" s="241"/>
    </row>
    <row r="42" spans="1:17" ht="16.5" customHeight="1" x14ac:dyDescent="0.5">
      <c r="A42" s="183" t="s">
        <v>198</v>
      </c>
      <c r="C42" s="221"/>
      <c r="D42" s="221"/>
      <c r="E42" s="215">
        <v>-149912979</v>
      </c>
      <c r="F42" s="217"/>
      <c r="G42" s="215">
        <v>-211344695</v>
      </c>
      <c r="H42" s="217"/>
      <c r="I42" s="215">
        <v>-30727251</v>
      </c>
      <c r="J42" s="217"/>
      <c r="K42" s="215">
        <v>-12659227</v>
      </c>
      <c r="M42" s="241"/>
      <c r="N42" s="193"/>
      <c r="O42" s="193"/>
      <c r="P42" s="193"/>
      <c r="Q42" s="241"/>
    </row>
    <row r="43" spans="1:17" ht="16.5" customHeight="1" x14ac:dyDescent="0.5">
      <c r="A43" s="183" t="s">
        <v>146</v>
      </c>
      <c r="C43" s="221"/>
      <c r="D43" s="221"/>
      <c r="E43" s="183"/>
      <c r="F43" s="217"/>
      <c r="G43" s="183"/>
      <c r="H43" s="217"/>
      <c r="I43" s="183"/>
      <c r="J43" s="217"/>
      <c r="K43" s="183"/>
      <c r="M43" s="241"/>
      <c r="N43" s="193"/>
      <c r="O43" s="193"/>
      <c r="P43" s="193"/>
      <c r="Q43" s="241"/>
    </row>
    <row r="44" spans="1:17" ht="16.5" customHeight="1" x14ac:dyDescent="0.5">
      <c r="B44" s="183" t="s">
        <v>77</v>
      </c>
      <c r="C44" s="221"/>
      <c r="D44" s="221"/>
      <c r="E44" s="215">
        <v>224448632</v>
      </c>
      <c r="F44" s="217"/>
      <c r="G44" s="215">
        <v>219035815</v>
      </c>
      <c r="H44" s="217"/>
      <c r="I44" s="215">
        <v>652115092</v>
      </c>
      <c r="J44" s="217"/>
      <c r="K44" s="215">
        <v>334451825</v>
      </c>
      <c r="M44" s="241"/>
      <c r="N44" s="193"/>
      <c r="O44" s="193"/>
      <c r="P44" s="193"/>
      <c r="Q44" s="241"/>
    </row>
    <row r="45" spans="1:17" ht="16.5" customHeight="1" x14ac:dyDescent="0.5">
      <c r="A45" s="183" t="s">
        <v>154</v>
      </c>
      <c r="C45" s="221"/>
      <c r="D45" s="221"/>
      <c r="E45" s="183"/>
      <c r="F45" s="183"/>
      <c r="G45" s="183"/>
      <c r="H45" s="183"/>
      <c r="I45" s="183"/>
      <c r="J45" s="183"/>
      <c r="K45" s="183"/>
      <c r="M45" s="241"/>
      <c r="N45" s="193"/>
      <c r="O45" s="193"/>
      <c r="P45" s="193"/>
      <c r="Q45" s="241"/>
    </row>
    <row r="46" spans="1:17" ht="16.5" customHeight="1" x14ac:dyDescent="0.5">
      <c r="B46" s="183" t="s">
        <v>153</v>
      </c>
      <c r="C46" s="221"/>
      <c r="D46" s="221"/>
      <c r="E46" s="215">
        <v>0</v>
      </c>
      <c r="F46" s="217"/>
      <c r="G46" s="215">
        <v>484904</v>
      </c>
      <c r="H46" s="217"/>
      <c r="I46" s="215">
        <v>0</v>
      </c>
      <c r="J46" s="217"/>
      <c r="K46" s="215">
        <v>484904</v>
      </c>
      <c r="M46" s="241"/>
      <c r="N46" s="193"/>
      <c r="O46" s="193"/>
      <c r="P46" s="193"/>
      <c r="Q46" s="241"/>
    </row>
    <row r="47" spans="1:17" ht="16.5" customHeight="1" x14ac:dyDescent="0.5">
      <c r="A47" s="183" t="s">
        <v>80</v>
      </c>
      <c r="C47" s="221"/>
      <c r="D47" s="221"/>
      <c r="E47" s="219">
        <v>5422015</v>
      </c>
      <c r="F47" s="217"/>
      <c r="G47" s="219">
        <v>5180969</v>
      </c>
      <c r="H47" s="217"/>
      <c r="I47" s="219">
        <v>27991923</v>
      </c>
      <c r="J47" s="217"/>
      <c r="K47" s="219">
        <v>21413357</v>
      </c>
      <c r="M47" s="241"/>
      <c r="N47" s="193"/>
      <c r="O47" s="193"/>
      <c r="P47" s="193"/>
      <c r="Q47" s="241"/>
    </row>
    <row r="48" spans="1:17" s="225" customFormat="1" ht="16.5" customHeight="1" x14ac:dyDescent="0.5">
      <c r="C48" s="223"/>
      <c r="D48" s="223"/>
      <c r="E48" s="215"/>
      <c r="F48" s="216"/>
      <c r="G48" s="215"/>
      <c r="H48" s="216"/>
      <c r="I48" s="215"/>
      <c r="J48" s="226"/>
      <c r="K48" s="215"/>
      <c r="M48" s="241"/>
      <c r="N48" s="193"/>
      <c r="O48" s="193"/>
      <c r="P48" s="193"/>
      <c r="Q48" s="241"/>
    </row>
    <row r="49" spans="1:17" ht="16.5" customHeight="1" x14ac:dyDescent="0.5">
      <c r="A49" s="220" t="s">
        <v>182</v>
      </c>
      <c r="B49" s="220"/>
      <c r="C49" s="221"/>
      <c r="D49" s="221"/>
      <c r="E49" s="219">
        <f>SUM(E19:E47)</f>
        <v>-813471343</v>
      </c>
      <c r="F49" s="216"/>
      <c r="G49" s="219">
        <f>SUM(G19:G47)</f>
        <v>-285300193</v>
      </c>
      <c r="H49" s="216"/>
      <c r="I49" s="219">
        <f>SUM(I19:I47)</f>
        <v>227386771</v>
      </c>
      <c r="J49" s="227"/>
      <c r="K49" s="219">
        <f>SUM(K19:K47)</f>
        <v>443062737</v>
      </c>
      <c r="M49" s="241"/>
      <c r="N49" s="193"/>
      <c r="O49" s="193"/>
      <c r="P49" s="193"/>
      <c r="Q49" s="241"/>
    </row>
    <row r="50" spans="1:17" ht="16.5" customHeight="1" x14ac:dyDescent="0.5">
      <c r="A50" s="220"/>
      <c r="B50" s="220"/>
      <c r="C50" s="221"/>
      <c r="D50" s="221"/>
      <c r="E50" s="215"/>
      <c r="F50" s="216"/>
      <c r="G50" s="215"/>
      <c r="H50" s="227"/>
      <c r="I50" s="215"/>
      <c r="J50" s="227"/>
      <c r="K50" s="215"/>
      <c r="M50" s="241"/>
      <c r="N50" s="193"/>
      <c r="O50" s="193"/>
      <c r="P50" s="193"/>
      <c r="Q50" s="241"/>
    </row>
    <row r="51" spans="1:17" ht="18.75" customHeight="1" x14ac:dyDescent="0.5">
      <c r="A51" s="220"/>
      <c r="B51" s="220"/>
      <c r="C51" s="221"/>
      <c r="D51" s="221"/>
      <c r="E51" s="215"/>
      <c r="F51" s="216"/>
      <c r="G51" s="215"/>
      <c r="H51" s="227"/>
      <c r="I51" s="215"/>
      <c r="J51" s="227"/>
      <c r="K51" s="215"/>
      <c r="M51" s="241"/>
      <c r="N51" s="193"/>
      <c r="O51" s="193"/>
      <c r="P51" s="193"/>
      <c r="Q51" s="241"/>
    </row>
    <row r="52" spans="1:17" ht="16.5" customHeight="1" x14ac:dyDescent="0.5">
      <c r="A52" s="220"/>
      <c r="B52" s="220"/>
      <c r="C52" s="221"/>
      <c r="D52" s="221"/>
      <c r="E52" s="215"/>
      <c r="F52" s="216"/>
      <c r="G52" s="215"/>
      <c r="H52" s="227"/>
      <c r="I52" s="215"/>
      <c r="J52" s="227"/>
      <c r="K52" s="215"/>
      <c r="M52" s="241"/>
      <c r="N52" s="193"/>
      <c r="O52" s="193"/>
      <c r="P52" s="193"/>
      <c r="Q52" s="241"/>
    </row>
    <row r="53" spans="1:17" ht="21.95" customHeight="1" x14ac:dyDescent="0.5">
      <c r="A53" s="257" t="str">
        <f>+'10'!A38</f>
        <v>The accompanying notes are an integral part of these consolidated and separate financial statements.</v>
      </c>
      <c r="B53" s="257"/>
      <c r="C53" s="257"/>
      <c r="D53" s="257"/>
      <c r="E53" s="257"/>
      <c r="F53" s="257"/>
      <c r="G53" s="257"/>
      <c r="H53" s="257"/>
      <c r="I53" s="257"/>
      <c r="J53" s="257"/>
      <c r="K53" s="257"/>
      <c r="M53" s="241"/>
      <c r="N53" s="193"/>
      <c r="O53" s="193"/>
      <c r="P53" s="193"/>
      <c r="Q53" s="241"/>
    </row>
    <row r="54" spans="1:17" ht="16.5" customHeight="1" x14ac:dyDescent="0.5">
      <c r="A54" s="199" t="s">
        <v>21</v>
      </c>
      <c r="B54" s="199"/>
      <c r="C54" s="200"/>
      <c r="D54" s="201"/>
      <c r="E54" s="189"/>
      <c r="F54" s="190"/>
      <c r="G54" s="189"/>
      <c r="H54" s="190"/>
      <c r="I54" s="228"/>
      <c r="J54" s="190"/>
      <c r="K54" s="228"/>
      <c r="M54" s="241"/>
      <c r="N54" s="193"/>
      <c r="O54" s="193"/>
      <c r="P54" s="193"/>
      <c r="Q54" s="241"/>
    </row>
    <row r="55" spans="1:17" ht="16.5" customHeight="1" x14ac:dyDescent="0.5">
      <c r="A55" s="199" t="s">
        <v>170</v>
      </c>
      <c r="B55" s="199"/>
      <c r="C55" s="200"/>
      <c r="D55" s="201"/>
      <c r="E55" s="189"/>
      <c r="F55" s="190"/>
      <c r="G55" s="189"/>
      <c r="H55" s="190"/>
      <c r="I55" s="228"/>
      <c r="J55" s="190"/>
      <c r="K55" s="228"/>
      <c r="M55" s="241"/>
      <c r="N55" s="193"/>
      <c r="O55" s="193"/>
      <c r="P55" s="193"/>
      <c r="Q55" s="241"/>
    </row>
    <row r="56" spans="1:17" ht="16.5" customHeight="1" x14ac:dyDescent="0.5">
      <c r="A56" s="194" t="s">
        <v>204</v>
      </c>
      <c r="B56" s="194"/>
      <c r="C56" s="195"/>
      <c r="D56" s="196"/>
      <c r="E56" s="197"/>
      <c r="F56" s="198"/>
      <c r="G56" s="197"/>
      <c r="H56" s="198"/>
      <c r="I56" s="229"/>
      <c r="J56" s="198"/>
      <c r="K56" s="229"/>
      <c r="M56" s="241"/>
      <c r="N56" s="193"/>
      <c r="O56" s="193"/>
      <c r="P56" s="193"/>
      <c r="Q56" s="241"/>
    </row>
    <row r="57" spans="1:17" ht="16.5" customHeight="1" x14ac:dyDescent="0.5">
      <c r="A57" s="199"/>
      <c r="B57" s="199"/>
      <c r="C57" s="200"/>
      <c r="D57" s="201"/>
      <c r="E57" s="189"/>
      <c r="F57" s="190"/>
      <c r="G57" s="189"/>
      <c r="H57" s="190"/>
      <c r="I57" s="228"/>
      <c r="J57" s="190"/>
      <c r="K57" s="228"/>
      <c r="M57" s="241"/>
      <c r="N57" s="193"/>
      <c r="O57" s="193"/>
      <c r="P57" s="193"/>
      <c r="Q57" s="241"/>
    </row>
    <row r="58" spans="1:17" ht="16.5" customHeight="1" x14ac:dyDescent="0.5">
      <c r="A58" s="199"/>
      <c r="B58" s="199"/>
      <c r="C58" s="200"/>
      <c r="D58" s="201"/>
      <c r="E58" s="189"/>
      <c r="F58" s="190"/>
      <c r="G58" s="189"/>
      <c r="H58" s="190"/>
      <c r="I58" s="189"/>
      <c r="J58" s="190"/>
      <c r="K58" s="189"/>
      <c r="M58" s="241"/>
      <c r="N58" s="193"/>
      <c r="O58" s="193"/>
      <c r="P58" s="193"/>
      <c r="Q58" s="241"/>
    </row>
    <row r="59" spans="1:17" ht="16.5" customHeight="1" x14ac:dyDescent="0.5">
      <c r="A59" s="199"/>
      <c r="B59" s="199"/>
      <c r="C59" s="200"/>
      <c r="D59" s="201"/>
      <c r="E59" s="256" t="s">
        <v>28</v>
      </c>
      <c r="F59" s="256"/>
      <c r="G59" s="256"/>
      <c r="H59" s="256"/>
      <c r="I59" s="256"/>
      <c r="J59" s="256"/>
      <c r="K59" s="256"/>
      <c r="M59" s="241"/>
      <c r="N59" s="193"/>
      <c r="O59" s="193"/>
      <c r="P59" s="193"/>
      <c r="Q59" s="241"/>
    </row>
    <row r="60" spans="1:17" s="193" customFormat="1" ht="16.5" customHeight="1" x14ac:dyDescent="0.5">
      <c r="A60" s="199"/>
      <c r="B60" s="199"/>
      <c r="C60" s="200"/>
      <c r="D60" s="201"/>
      <c r="E60" s="254" t="s">
        <v>187</v>
      </c>
      <c r="F60" s="254"/>
      <c r="G60" s="254"/>
      <c r="H60" s="204"/>
      <c r="I60" s="254" t="s">
        <v>188</v>
      </c>
      <c r="J60" s="254"/>
      <c r="K60" s="254"/>
      <c r="M60" s="241"/>
      <c r="Q60" s="241"/>
    </row>
    <row r="61" spans="1:17" s="193" customFormat="1" ht="16.5" customHeight="1" x14ac:dyDescent="0.5">
      <c r="A61" s="205"/>
      <c r="B61" s="205"/>
      <c r="C61" s="206"/>
      <c r="D61" s="206"/>
      <c r="E61" s="255" t="s">
        <v>186</v>
      </c>
      <c r="F61" s="255"/>
      <c r="G61" s="255"/>
      <c r="H61" s="207"/>
      <c r="I61" s="255" t="s">
        <v>186</v>
      </c>
      <c r="J61" s="255"/>
      <c r="K61" s="255"/>
      <c r="M61" s="241"/>
      <c r="Q61" s="241"/>
    </row>
    <row r="62" spans="1:17" ht="16.5" customHeight="1" x14ac:dyDescent="0.5">
      <c r="C62" s="208" t="s">
        <v>56</v>
      </c>
      <c r="D62" s="209"/>
      <c r="E62" s="210" t="s">
        <v>208</v>
      </c>
      <c r="F62" s="211"/>
      <c r="G62" s="210" t="s">
        <v>183</v>
      </c>
      <c r="H62" s="212"/>
      <c r="I62" s="210" t="s">
        <v>208</v>
      </c>
      <c r="J62" s="211"/>
      <c r="K62" s="210" t="s">
        <v>183</v>
      </c>
      <c r="M62" s="241"/>
      <c r="N62" s="193"/>
      <c r="O62" s="193"/>
      <c r="P62" s="193"/>
      <c r="Q62" s="241"/>
    </row>
    <row r="63" spans="1:17" ht="16.5" customHeight="1" x14ac:dyDescent="0.5">
      <c r="C63" s="213"/>
      <c r="D63" s="209"/>
      <c r="E63" s="214"/>
      <c r="F63" s="212"/>
      <c r="G63" s="214"/>
      <c r="H63" s="212"/>
      <c r="I63" s="214"/>
      <c r="J63" s="214"/>
      <c r="K63" s="214"/>
      <c r="M63" s="241"/>
      <c r="N63" s="193"/>
      <c r="O63" s="193"/>
      <c r="P63" s="193"/>
      <c r="Q63" s="241"/>
    </row>
    <row r="64" spans="1:17" ht="16.5" customHeight="1" x14ac:dyDescent="0.5">
      <c r="A64" s="193" t="s">
        <v>7</v>
      </c>
      <c r="B64" s="193"/>
      <c r="D64" s="184"/>
      <c r="F64" s="216"/>
      <c r="H64" s="227"/>
      <c r="J64" s="185"/>
      <c r="M64" s="241"/>
      <c r="N64" s="193"/>
      <c r="O64" s="193"/>
      <c r="P64" s="193"/>
      <c r="Q64" s="241"/>
    </row>
    <row r="65" spans="1:17" ht="16.5" customHeight="1" x14ac:dyDescent="0.5">
      <c r="A65" s="183" t="s">
        <v>128</v>
      </c>
      <c r="B65" s="220"/>
      <c r="C65" s="183"/>
      <c r="E65" s="183"/>
      <c r="F65" s="183"/>
      <c r="G65" s="183"/>
      <c r="H65" s="183"/>
      <c r="I65" s="183"/>
      <c r="J65" s="183"/>
      <c r="K65" s="183"/>
      <c r="M65" s="241"/>
      <c r="N65" s="193"/>
      <c r="O65" s="193"/>
      <c r="P65" s="193"/>
      <c r="Q65" s="241"/>
    </row>
    <row r="66" spans="1:17" ht="16.5" customHeight="1" x14ac:dyDescent="0.5">
      <c r="B66" s="220" t="s">
        <v>68</v>
      </c>
      <c r="C66" s="221">
        <v>35</v>
      </c>
      <c r="D66" s="184"/>
      <c r="E66" s="215">
        <v>0</v>
      </c>
      <c r="F66" s="217"/>
      <c r="G66" s="215">
        <v>0</v>
      </c>
      <c r="H66" s="217"/>
      <c r="I66" s="215">
        <v>2932453184</v>
      </c>
      <c r="J66" s="215">
        <v>0</v>
      </c>
      <c r="K66" s="215">
        <v>2509355308</v>
      </c>
      <c r="M66" s="241"/>
      <c r="N66" s="193"/>
      <c r="O66" s="193"/>
      <c r="P66" s="193"/>
      <c r="Q66" s="241"/>
    </row>
    <row r="67" spans="1:17" ht="16.5" customHeight="1" x14ac:dyDescent="0.5">
      <c r="A67" s="183" t="s">
        <v>165</v>
      </c>
      <c r="B67" s="220"/>
      <c r="C67" s="221"/>
      <c r="D67" s="184"/>
      <c r="E67" s="183"/>
      <c r="F67" s="217"/>
      <c r="H67" s="217"/>
      <c r="I67" s="183"/>
      <c r="J67" s="185"/>
      <c r="M67" s="241"/>
      <c r="N67" s="193"/>
      <c r="O67" s="193"/>
      <c r="P67" s="193"/>
      <c r="Q67" s="241"/>
    </row>
    <row r="68" spans="1:17" ht="16.5" customHeight="1" x14ac:dyDescent="0.5">
      <c r="B68" s="220" t="s">
        <v>81</v>
      </c>
      <c r="C68" s="221">
        <v>35</v>
      </c>
      <c r="D68" s="184"/>
      <c r="E68" s="215">
        <v>-1400000</v>
      </c>
      <c r="F68" s="217"/>
      <c r="G68" s="215">
        <v>-2250000</v>
      </c>
      <c r="H68" s="217"/>
      <c r="I68" s="215">
        <v>-2784202497</v>
      </c>
      <c r="J68" s="215">
        <v>-2250000</v>
      </c>
      <c r="K68" s="215">
        <v>-2240026657</v>
      </c>
      <c r="M68" s="241"/>
      <c r="N68" s="193"/>
      <c r="O68" s="193"/>
      <c r="P68" s="193"/>
      <c r="Q68" s="241"/>
    </row>
    <row r="69" spans="1:17" ht="16.5" customHeight="1" x14ac:dyDescent="0.5">
      <c r="A69" s="183" t="s">
        <v>199</v>
      </c>
      <c r="B69" s="220"/>
      <c r="C69" s="221"/>
      <c r="D69" s="184"/>
      <c r="E69" s="215">
        <v>4992753</v>
      </c>
      <c r="F69" s="217"/>
      <c r="G69" s="215">
        <v>-1929941</v>
      </c>
      <c r="H69" s="217"/>
      <c r="I69" s="215">
        <v>0</v>
      </c>
      <c r="J69" s="215">
        <v>-1929941</v>
      </c>
      <c r="K69" s="215">
        <v>0</v>
      </c>
      <c r="M69" s="241"/>
      <c r="N69" s="193"/>
      <c r="O69" s="193"/>
      <c r="P69" s="193"/>
      <c r="Q69" s="241"/>
    </row>
    <row r="70" spans="1:17" ht="16.5" customHeight="1" x14ac:dyDescent="0.5">
      <c r="A70" s="220" t="s">
        <v>131</v>
      </c>
      <c r="C70" s="221"/>
      <c r="D70" s="184"/>
      <c r="E70" s="183"/>
      <c r="F70" s="217"/>
      <c r="H70" s="217"/>
      <c r="I70" s="183"/>
      <c r="J70" s="185"/>
      <c r="M70" s="241"/>
      <c r="N70" s="193"/>
      <c r="O70" s="193"/>
      <c r="P70" s="193"/>
      <c r="Q70" s="241"/>
    </row>
    <row r="71" spans="1:17" ht="16.5" customHeight="1" x14ac:dyDescent="0.5">
      <c r="A71" s="220"/>
      <c r="B71" s="183" t="s">
        <v>132</v>
      </c>
      <c r="C71" s="221">
        <v>20</v>
      </c>
      <c r="D71" s="184"/>
      <c r="E71" s="215">
        <v>4005000000</v>
      </c>
      <c r="F71" s="217"/>
      <c r="G71" s="215">
        <v>5493000000</v>
      </c>
      <c r="H71" s="217"/>
      <c r="I71" s="215">
        <v>3730000000</v>
      </c>
      <c r="J71" s="215">
        <v>5493000000</v>
      </c>
      <c r="K71" s="215">
        <v>5390000000</v>
      </c>
      <c r="M71" s="241"/>
      <c r="N71" s="193"/>
      <c r="O71" s="193"/>
      <c r="P71" s="193"/>
      <c r="Q71" s="241"/>
    </row>
    <row r="72" spans="1:17" ht="16.5" customHeight="1" x14ac:dyDescent="0.5">
      <c r="A72" s="220" t="s">
        <v>166</v>
      </c>
      <c r="C72" s="221"/>
      <c r="D72" s="184"/>
      <c r="E72" s="183"/>
      <c r="F72" s="217"/>
      <c r="H72" s="217"/>
      <c r="I72" s="183"/>
      <c r="J72" s="185"/>
      <c r="M72" s="241"/>
      <c r="N72" s="193"/>
      <c r="O72" s="193"/>
      <c r="P72" s="193"/>
      <c r="Q72" s="241"/>
    </row>
    <row r="73" spans="1:17" ht="16.5" customHeight="1" x14ac:dyDescent="0.5">
      <c r="A73" s="220"/>
      <c r="B73" s="183" t="s">
        <v>132</v>
      </c>
      <c r="C73" s="221">
        <v>20</v>
      </c>
      <c r="D73" s="184"/>
      <c r="E73" s="215">
        <v>-4050000000</v>
      </c>
      <c r="F73" s="217"/>
      <c r="G73" s="215">
        <v>-7178000000</v>
      </c>
      <c r="H73" s="217"/>
      <c r="I73" s="215">
        <v>-3730000000</v>
      </c>
      <c r="J73" s="215">
        <v>-7178000000</v>
      </c>
      <c r="K73" s="215">
        <v>-7030000000</v>
      </c>
      <c r="M73" s="241"/>
      <c r="N73" s="193"/>
      <c r="O73" s="193"/>
      <c r="P73" s="193"/>
      <c r="Q73" s="241"/>
    </row>
    <row r="74" spans="1:17" ht="16.5" customHeight="1" x14ac:dyDescent="0.5">
      <c r="A74" s="220" t="s">
        <v>167</v>
      </c>
      <c r="B74" s="220"/>
      <c r="C74" s="221">
        <v>20</v>
      </c>
      <c r="D74" s="184"/>
      <c r="E74" s="215">
        <v>-182311012</v>
      </c>
      <c r="F74" s="217"/>
      <c r="G74" s="215">
        <v>-85375922</v>
      </c>
      <c r="H74" s="217"/>
      <c r="I74" s="215">
        <v>-6012</v>
      </c>
      <c r="J74" s="215">
        <v>-95785749</v>
      </c>
      <c r="K74" s="215">
        <v>-1632360</v>
      </c>
      <c r="M74" s="241"/>
      <c r="N74" s="193"/>
      <c r="O74" s="193"/>
      <c r="P74" s="193"/>
      <c r="Q74" s="241"/>
    </row>
    <row r="75" spans="1:17" ht="16.5" customHeight="1" x14ac:dyDescent="0.5">
      <c r="A75" s="220" t="s">
        <v>36</v>
      </c>
      <c r="B75" s="220"/>
      <c r="C75" s="221">
        <v>20</v>
      </c>
      <c r="D75" s="184"/>
      <c r="E75" s="215">
        <v>0</v>
      </c>
      <c r="F75" s="217"/>
      <c r="G75" s="215">
        <v>1000000000</v>
      </c>
      <c r="H75" s="217"/>
      <c r="I75" s="215">
        <v>0</v>
      </c>
      <c r="J75" s="215">
        <v>1000000000</v>
      </c>
      <c r="K75" s="215">
        <v>1000000000</v>
      </c>
      <c r="M75" s="241"/>
      <c r="N75" s="193"/>
      <c r="O75" s="193"/>
      <c r="P75" s="193"/>
      <c r="Q75" s="241"/>
    </row>
    <row r="76" spans="1:17" ht="16.5" customHeight="1" x14ac:dyDescent="0.5">
      <c r="A76" s="220" t="s">
        <v>179</v>
      </c>
      <c r="B76" s="220"/>
      <c r="C76" s="221">
        <v>20</v>
      </c>
      <c r="D76" s="184"/>
      <c r="E76" s="215">
        <v>-588000000</v>
      </c>
      <c r="F76" s="217"/>
      <c r="G76" s="215">
        <v>-252000000</v>
      </c>
      <c r="H76" s="217"/>
      <c r="I76" s="215">
        <v>-588000000</v>
      </c>
      <c r="J76" s="215">
        <v>-252000000</v>
      </c>
      <c r="K76" s="215">
        <v>-252000000</v>
      </c>
      <c r="M76" s="241"/>
      <c r="N76" s="193"/>
      <c r="O76" s="193"/>
      <c r="P76" s="193"/>
      <c r="Q76" s="241"/>
    </row>
    <row r="77" spans="1:17" ht="16.5" customHeight="1" x14ac:dyDescent="0.5">
      <c r="A77" s="220" t="s">
        <v>189</v>
      </c>
      <c r="B77" s="220"/>
      <c r="C77" s="221"/>
      <c r="D77" s="184"/>
      <c r="E77" s="215">
        <v>0</v>
      </c>
      <c r="F77" s="217"/>
      <c r="G77" s="215">
        <v>1500000000</v>
      </c>
      <c r="H77" s="217"/>
      <c r="I77" s="215">
        <v>0</v>
      </c>
      <c r="J77" s="215">
        <v>1500000000</v>
      </c>
      <c r="K77" s="215">
        <v>1500000000</v>
      </c>
      <c r="M77" s="241"/>
      <c r="N77" s="193"/>
      <c r="O77" s="193"/>
      <c r="P77" s="193"/>
      <c r="Q77" s="241"/>
    </row>
    <row r="78" spans="1:17" ht="16.5" customHeight="1" x14ac:dyDescent="0.5">
      <c r="A78" s="220" t="s">
        <v>177</v>
      </c>
      <c r="B78" s="220"/>
      <c r="C78" s="221"/>
      <c r="D78" s="184"/>
      <c r="E78" s="215">
        <v>0</v>
      </c>
      <c r="F78" s="217"/>
      <c r="G78" s="215">
        <v>-1000000000</v>
      </c>
      <c r="H78" s="217"/>
      <c r="I78" s="215">
        <v>0</v>
      </c>
      <c r="J78" s="215">
        <v>-1000000000</v>
      </c>
      <c r="K78" s="215">
        <v>-1000000000</v>
      </c>
      <c r="M78" s="241"/>
      <c r="N78" s="193"/>
      <c r="O78" s="193"/>
      <c r="P78" s="193"/>
      <c r="Q78" s="241"/>
    </row>
    <row r="79" spans="1:17" ht="16.5" customHeight="1" x14ac:dyDescent="0.5">
      <c r="A79" s="183" t="s">
        <v>226</v>
      </c>
      <c r="B79" s="220"/>
      <c r="C79" s="221">
        <v>27</v>
      </c>
      <c r="D79" s="184"/>
      <c r="E79" s="215">
        <v>134900</v>
      </c>
      <c r="F79" s="217"/>
      <c r="G79" s="215" t="s">
        <v>190</v>
      </c>
      <c r="H79" s="217"/>
      <c r="I79" s="215">
        <v>0</v>
      </c>
      <c r="J79" s="215">
        <v>0</v>
      </c>
      <c r="K79" s="215">
        <v>0</v>
      </c>
      <c r="M79" s="241"/>
      <c r="N79" s="193"/>
      <c r="O79" s="193"/>
      <c r="P79" s="193"/>
      <c r="Q79" s="241"/>
    </row>
    <row r="80" spans="1:17" ht="16.5" customHeight="1" x14ac:dyDescent="0.5">
      <c r="A80" s="220" t="s">
        <v>229</v>
      </c>
      <c r="B80" s="220"/>
      <c r="C80" s="221">
        <v>25</v>
      </c>
      <c r="D80" s="184"/>
      <c r="E80" s="215">
        <v>0</v>
      </c>
      <c r="F80" s="217"/>
      <c r="G80" s="215">
        <v>1929388</v>
      </c>
      <c r="H80" s="217"/>
      <c r="I80" s="215">
        <v>0</v>
      </c>
      <c r="J80" s="215">
        <v>1929388</v>
      </c>
      <c r="K80" s="215">
        <v>1929388</v>
      </c>
      <c r="M80" s="241"/>
      <c r="N80" s="193"/>
      <c r="O80" s="193"/>
      <c r="P80" s="193"/>
      <c r="Q80" s="241"/>
    </row>
    <row r="81" spans="1:17" ht="16.5" customHeight="1" x14ac:dyDescent="0.5">
      <c r="A81" s="220" t="s">
        <v>60</v>
      </c>
      <c r="B81" s="220"/>
      <c r="C81" s="221">
        <v>33</v>
      </c>
      <c r="D81" s="206"/>
      <c r="E81" s="219">
        <v>-1118330878</v>
      </c>
      <c r="F81" s="217"/>
      <c r="G81" s="219">
        <v>-1129149733</v>
      </c>
      <c r="H81" s="217"/>
      <c r="I81" s="219">
        <v>-1118330878</v>
      </c>
      <c r="J81" s="215">
        <v>-1129149733</v>
      </c>
      <c r="K81" s="219">
        <v>-1118316523</v>
      </c>
      <c r="M81" s="241"/>
      <c r="N81" s="193"/>
      <c r="O81" s="193"/>
      <c r="P81" s="193"/>
      <c r="Q81" s="241"/>
    </row>
    <row r="82" spans="1:17" s="225" customFormat="1" ht="16.5" customHeight="1" x14ac:dyDescent="0.5">
      <c r="B82" s="230"/>
      <c r="C82" s="223" t="s">
        <v>59</v>
      </c>
      <c r="D82" s="206"/>
      <c r="E82" s="215"/>
      <c r="F82" s="216"/>
      <c r="G82" s="215"/>
      <c r="H82" s="216"/>
      <c r="I82" s="215"/>
      <c r="J82" s="215"/>
      <c r="K82" s="215"/>
      <c r="M82" s="241"/>
      <c r="N82" s="193"/>
      <c r="O82" s="193"/>
      <c r="P82" s="193"/>
      <c r="Q82" s="241"/>
    </row>
    <row r="83" spans="1:17" ht="16.5" customHeight="1" x14ac:dyDescent="0.5">
      <c r="A83" s="220" t="s">
        <v>173</v>
      </c>
      <c r="B83" s="220"/>
      <c r="D83" s="184"/>
      <c r="E83" s="219">
        <f>SUM(E66:E81)</f>
        <v>-1929914237</v>
      </c>
      <c r="F83" s="216"/>
      <c r="G83" s="219">
        <f>SUM(G66:G81)</f>
        <v>-1653776208</v>
      </c>
      <c r="H83" s="216"/>
      <c r="I83" s="219">
        <f>SUM(I66:I81)</f>
        <v>-1558086203</v>
      </c>
      <c r="J83" s="215">
        <v>-1664186035</v>
      </c>
      <c r="K83" s="219">
        <f>SUM(K66:K81)</f>
        <v>-1240690844</v>
      </c>
      <c r="M83" s="241"/>
      <c r="N83" s="193"/>
      <c r="O83" s="193"/>
      <c r="P83" s="193"/>
      <c r="Q83" s="241"/>
    </row>
    <row r="84" spans="1:17" ht="16.5" customHeight="1" x14ac:dyDescent="0.5">
      <c r="B84" s="220"/>
      <c r="D84" s="184"/>
      <c r="J84" s="215"/>
      <c r="M84" s="241"/>
      <c r="N84" s="193"/>
      <c r="O84" s="193"/>
      <c r="P84" s="193"/>
      <c r="Q84" s="241"/>
    </row>
    <row r="85" spans="1:17" ht="16.5" customHeight="1" x14ac:dyDescent="0.5">
      <c r="A85" s="182" t="s">
        <v>200</v>
      </c>
      <c r="B85" s="182"/>
      <c r="D85" s="184"/>
      <c r="E85" s="215">
        <f>E16+E49+E83</f>
        <v>23285448</v>
      </c>
      <c r="F85" s="216">
        <v>0</v>
      </c>
      <c r="G85" s="215">
        <v>42156508</v>
      </c>
      <c r="H85" s="216">
        <v>0</v>
      </c>
      <c r="I85" s="215">
        <f>I16+I49+I83</f>
        <v>118334332</v>
      </c>
      <c r="J85" s="215">
        <v>-1664186035</v>
      </c>
      <c r="K85" s="215">
        <v>98604162</v>
      </c>
      <c r="M85" s="241"/>
      <c r="N85" s="193"/>
      <c r="O85" s="193"/>
      <c r="P85" s="193"/>
      <c r="Q85" s="241"/>
    </row>
    <row r="86" spans="1:17" ht="16.5" customHeight="1" x14ac:dyDescent="0.5">
      <c r="A86" s="220" t="s">
        <v>69</v>
      </c>
      <c r="B86" s="220"/>
      <c r="D86" s="184"/>
      <c r="E86" s="218">
        <v>573029736</v>
      </c>
      <c r="F86" s="231"/>
      <c r="G86" s="218">
        <v>530873228</v>
      </c>
      <c r="H86" s="231"/>
      <c r="I86" s="218">
        <v>272256434</v>
      </c>
      <c r="J86" s="217">
        <v>530873228</v>
      </c>
      <c r="K86" s="218">
        <v>173652272</v>
      </c>
      <c r="M86" s="241"/>
      <c r="N86" s="193"/>
      <c r="O86" s="193"/>
      <c r="P86" s="193"/>
      <c r="Q86" s="241"/>
    </row>
    <row r="87" spans="1:17" ht="16.5" customHeight="1" x14ac:dyDescent="0.5">
      <c r="A87" s="230"/>
      <c r="B87" s="225"/>
      <c r="C87" s="206"/>
      <c r="D87" s="206"/>
      <c r="E87" s="215"/>
      <c r="F87" s="216"/>
      <c r="G87" s="215"/>
      <c r="H87" s="216"/>
      <c r="I87" s="215"/>
      <c r="J87" s="215"/>
      <c r="K87" s="215"/>
      <c r="M87" s="241"/>
      <c r="N87" s="193"/>
      <c r="O87" s="193"/>
      <c r="P87" s="193"/>
      <c r="Q87" s="241"/>
    </row>
    <row r="88" spans="1:17" s="225" customFormat="1" ht="16.5" customHeight="1" thickBot="1" x14ac:dyDescent="0.55000000000000004">
      <c r="A88" s="182" t="s">
        <v>70</v>
      </c>
      <c r="B88" s="220"/>
      <c r="C88" s="184">
        <v>7</v>
      </c>
      <c r="D88" s="184"/>
      <c r="E88" s="232">
        <f>SUM(E85:E86)</f>
        <v>596315184</v>
      </c>
      <c r="F88" s="216">
        <v>0</v>
      </c>
      <c r="G88" s="232">
        <f>SUM(G85:G86)</f>
        <v>573029736</v>
      </c>
      <c r="H88" s="216">
        <v>0</v>
      </c>
      <c r="I88" s="232">
        <f>SUM(I85:I86)</f>
        <v>390590766</v>
      </c>
      <c r="J88" s="215">
        <v>-1133312807</v>
      </c>
      <c r="K88" s="232">
        <f>SUM(K85:K86)</f>
        <v>272256434</v>
      </c>
      <c r="M88" s="241"/>
      <c r="N88" s="193"/>
      <c r="O88" s="193"/>
      <c r="P88" s="193"/>
      <c r="Q88" s="241"/>
    </row>
    <row r="89" spans="1:17" ht="16.5" customHeight="1" thickTop="1" x14ac:dyDescent="0.5">
      <c r="J89" s="215"/>
      <c r="M89" s="241"/>
      <c r="N89" s="193"/>
      <c r="O89" s="193"/>
      <c r="P89" s="193"/>
      <c r="Q89" s="241"/>
    </row>
    <row r="90" spans="1:17" ht="16.5" customHeight="1" x14ac:dyDescent="0.5">
      <c r="A90" s="220"/>
      <c r="B90" s="220"/>
      <c r="D90" s="184"/>
      <c r="E90" s="215"/>
      <c r="F90" s="216"/>
      <c r="G90" s="215"/>
      <c r="H90" s="216"/>
      <c r="I90" s="215"/>
      <c r="J90" s="215"/>
      <c r="K90" s="215"/>
      <c r="M90" s="241"/>
      <c r="N90" s="193"/>
      <c r="O90" s="193"/>
      <c r="P90" s="193"/>
      <c r="Q90" s="241"/>
    </row>
    <row r="91" spans="1:17" ht="16.5" customHeight="1" x14ac:dyDescent="0.5">
      <c r="A91" s="182" t="s">
        <v>48</v>
      </c>
      <c r="B91" s="220"/>
      <c r="D91" s="184"/>
      <c r="E91" s="215"/>
      <c r="F91" s="216"/>
      <c r="G91" s="215"/>
      <c r="H91" s="216"/>
      <c r="I91" s="215"/>
      <c r="J91" s="215"/>
      <c r="K91" s="215"/>
      <c r="M91" s="241"/>
      <c r="N91" s="193"/>
      <c r="O91" s="193"/>
      <c r="P91" s="193"/>
      <c r="Q91" s="241"/>
    </row>
    <row r="92" spans="1:17" ht="16.5" customHeight="1" x14ac:dyDescent="0.5">
      <c r="A92" s="220"/>
      <c r="B92" s="220"/>
      <c r="D92" s="184"/>
      <c r="E92" s="217"/>
      <c r="F92" s="217"/>
      <c r="G92" s="217"/>
      <c r="H92" s="217"/>
      <c r="I92" s="217"/>
      <c r="J92" s="217"/>
      <c r="K92" s="217"/>
      <c r="M92" s="241"/>
      <c r="N92" s="193"/>
      <c r="O92" s="193"/>
      <c r="P92" s="193"/>
      <c r="Q92" s="241"/>
    </row>
    <row r="93" spans="1:17" ht="16.5" customHeight="1" x14ac:dyDescent="0.5">
      <c r="A93" s="220" t="s">
        <v>55</v>
      </c>
      <c r="B93" s="220"/>
      <c r="D93" s="184"/>
      <c r="E93" s="217"/>
      <c r="F93" s="217"/>
      <c r="G93" s="217"/>
      <c r="H93" s="217"/>
      <c r="I93" s="217"/>
      <c r="J93" s="217"/>
      <c r="K93" s="217"/>
      <c r="M93" s="241"/>
      <c r="N93" s="193"/>
      <c r="O93" s="193"/>
      <c r="P93" s="193"/>
      <c r="Q93" s="241"/>
    </row>
    <row r="94" spans="1:17" ht="16.5" customHeight="1" x14ac:dyDescent="0.5">
      <c r="A94" s="220"/>
      <c r="B94" s="220"/>
      <c r="D94" s="184"/>
      <c r="E94" s="217"/>
      <c r="F94" s="217"/>
      <c r="G94" s="217"/>
      <c r="H94" s="217"/>
      <c r="I94" s="217"/>
      <c r="J94" s="217"/>
      <c r="K94" s="217"/>
      <c r="M94" s="241"/>
      <c r="N94" s="193"/>
      <c r="O94" s="193"/>
      <c r="P94" s="193"/>
      <c r="Q94" s="241"/>
    </row>
    <row r="95" spans="1:17" ht="16.5" customHeight="1" x14ac:dyDescent="0.5">
      <c r="A95" s="220" t="s">
        <v>214</v>
      </c>
      <c r="B95" s="220"/>
      <c r="D95" s="184"/>
      <c r="E95" s="217">
        <v>233153480</v>
      </c>
      <c r="F95" s="217"/>
      <c r="G95" s="215">
        <v>0</v>
      </c>
      <c r="H95" s="217"/>
      <c r="I95" s="217">
        <v>245023541</v>
      </c>
      <c r="J95" s="217"/>
      <c r="K95" s="215">
        <v>0</v>
      </c>
      <c r="M95" s="241"/>
      <c r="N95" s="193"/>
      <c r="O95" s="193"/>
      <c r="P95" s="193"/>
      <c r="Q95" s="241"/>
    </row>
    <row r="96" spans="1:17" ht="16.5" customHeight="1" x14ac:dyDescent="0.5">
      <c r="A96" s="220" t="s">
        <v>230</v>
      </c>
      <c r="E96" s="217">
        <v>68223540</v>
      </c>
      <c r="G96" s="215">
        <v>0</v>
      </c>
      <c r="I96" s="217">
        <v>0</v>
      </c>
      <c r="K96" s="215">
        <v>0</v>
      </c>
    </row>
    <row r="97" spans="1:17" ht="16.5" customHeight="1" x14ac:dyDescent="0.5">
      <c r="A97" s="220" t="s">
        <v>232</v>
      </c>
      <c r="E97" s="217"/>
      <c r="G97" s="215"/>
      <c r="I97" s="217"/>
      <c r="K97" s="215"/>
    </row>
    <row r="98" spans="1:17" ht="16.5" customHeight="1" x14ac:dyDescent="0.5">
      <c r="B98" s="183" t="s">
        <v>127</v>
      </c>
      <c r="E98" s="217">
        <v>270813</v>
      </c>
      <c r="G98" s="215">
        <v>0</v>
      </c>
      <c r="I98" s="217">
        <v>26501646</v>
      </c>
      <c r="K98" s="215">
        <v>0</v>
      </c>
    </row>
    <row r="99" spans="1:17" s="225" customFormat="1" ht="16.5" customHeight="1" x14ac:dyDescent="0.5">
      <c r="A99" s="230" t="s">
        <v>180</v>
      </c>
      <c r="B99" s="224"/>
      <c r="C99" s="184"/>
      <c r="D99" s="201"/>
      <c r="E99" s="217">
        <v>0</v>
      </c>
      <c r="F99" s="217"/>
      <c r="G99" s="215">
        <v>0</v>
      </c>
      <c r="H99" s="217"/>
      <c r="I99" s="217">
        <v>399720000</v>
      </c>
      <c r="J99" s="215">
        <v>68257005</v>
      </c>
      <c r="K99" s="215">
        <v>0</v>
      </c>
      <c r="M99" s="241"/>
      <c r="N99" s="193"/>
      <c r="O99" s="193"/>
      <c r="P99" s="193"/>
      <c r="Q99" s="241"/>
    </row>
    <row r="100" spans="1:17" s="225" customFormat="1" ht="16.5" customHeight="1" x14ac:dyDescent="0.5">
      <c r="A100" s="230" t="s">
        <v>215</v>
      </c>
      <c r="B100" s="230"/>
      <c r="C100" s="184"/>
      <c r="D100" s="201"/>
      <c r="E100" s="217">
        <v>0</v>
      </c>
      <c r="F100" s="190"/>
      <c r="G100" s="215">
        <v>68257005</v>
      </c>
      <c r="H100" s="190"/>
      <c r="I100" s="217">
        <v>0</v>
      </c>
      <c r="J100" s="215">
        <v>46691467</v>
      </c>
      <c r="K100" s="215">
        <v>68257005</v>
      </c>
      <c r="M100" s="241"/>
      <c r="N100" s="193"/>
      <c r="O100" s="193"/>
      <c r="P100" s="193"/>
      <c r="Q100" s="241"/>
    </row>
    <row r="101" spans="1:17" s="225" customFormat="1" ht="16.5" customHeight="1" x14ac:dyDescent="0.5">
      <c r="A101" s="230" t="s">
        <v>234</v>
      </c>
      <c r="B101" s="230"/>
      <c r="C101" s="184"/>
      <c r="D101" s="201"/>
      <c r="E101" s="217">
        <v>0</v>
      </c>
      <c r="F101" s="190"/>
      <c r="G101" s="215">
        <v>46691467</v>
      </c>
      <c r="H101" s="190"/>
      <c r="I101" s="217">
        <v>0</v>
      </c>
      <c r="J101" s="215">
        <v>0</v>
      </c>
      <c r="K101" s="215">
        <v>46691467</v>
      </c>
      <c r="M101" s="241"/>
      <c r="N101" s="193"/>
      <c r="O101" s="193"/>
      <c r="P101" s="193"/>
      <c r="Q101" s="241"/>
    </row>
    <row r="102" spans="1:17" s="225" customFormat="1" ht="16.5" customHeight="1" x14ac:dyDescent="0.5">
      <c r="A102" s="233" t="s">
        <v>231</v>
      </c>
      <c r="C102" s="184"/>
      <c r="D102" s="201"/>
      <c r="E102" s="217">
        <v>8100000</v>
      </c>
      <c r="G102" s="215">
        <v>0</v>
      </c>
      <c r="I102" s="217">
        <v>8100000</v>
      </c>
      <c r="K102" s="215">
        <v>0</v>
      </c>
      <c r="M102" s="241"/>
      <c r="N102" s="193"/>
      <c r="O102" s="193"/>
      <c r="P102" s="193"/>
      <c r="Q102" s="241"/>
    </row>
    <row r="103" spans="1:17" ht="16.5" customHeight="1" x14ac:dyDescent="0.5">
      <c r="B103" s="233"/>
      <c r="E103" s="215"/>
      <c r="F103" s="190"/>
      <c r="G103" s="215"/>
      <c r="H103" s="190"/>
      <c r="I103" s="215"/>
      <c r="J103" s="215"/>
      <c r="K103" s="215"/>
      <c r="M103" s="241"/>
      <c r="N103" s="193"/>
      <c r="O103" s="193"/>
      <c r="P103" s="193"/>
      <c r="Q103" s="241"/>
    </row>
    <row r="104" spans="1:17" ht="19.5" customHeight="1" x14ac:dyDescent="0.5">
      <c r="B104" s="233"/>
      <c r="E104" s="215"/>
      <c r="F104" s="190"/>
      <c r="G104" s="215"/>
      <c r="H104" s="190"/>
      <c r="I104" s="215"/>
      <c r="J104" s="215"/>
      <c r="K104" s="215"/>
      <c r="M104" s="241"/>
      <c r="N104" s="193"/>
      <c r="O104" s="193"/>
      <c r="P104" s="193"/>
      <c r="Q104" s="241"/>
    </row>
    <row r="105" spans="1:17" ht="16.5" customHeight="1" x14ac:dyDescent="0.5">
      <c r="A105" s="220"/>
      <c r="B105" s="220"/>
      <c r="D105" s="184"/>
      <c r="E105" s="215"/>
      <c r="F105" s="216"/>
      <c r="G105" s="215"/>
      <c r="H105" s="216"/>
      <c r="I105" s="215"/>
      <c r="J105" s="216"/>
      <c r="K105" s="215"/>
    </row>
    <row r="106" spans="1:17" ht="21.95" customHeight="1" x14ac:dyDescent="0.5">
      <c r="A106" s="234" t="str">
        <f>+'10'!A38</f>
        <v>The accompanying notes are an integral part of these consolidated and separate financial statements.</v>
      </c>
      <c r="B106" s="235"/>
      <c r="C106" s="235"/>
      <c r="D106" s="235"/>
      <c r="E106" s="219"/>
      <c r="F106" s="219"/>
      <c r="G106" s="219"/>
      <c r="H106" s="219"/>
      <c r="I106" s="219"/>
      <c r="J106" s="219"/>
      <c r="K106" s="219"/>
    </row>
    <row r="107" spans="1:17" ht="16.5" customHeight="1" x14ac:dyDescent="0.5">
      <c r="A107" s="236"/>
      <c r="B107" s="236"/>
      <c r="C107" s="237"/>
      <c r="D107" s="236"/>
      <c r="E107" s="238"/>
      <c r="F107" s="239"/>
      <c r="G107" s="238"/>
      <c r="H107" s="239"/>
      <c r="I107" s="238"/>
      <c r="J107" s="239"/>
      <c r="K107" s="238"/>
    </row>
  </sheetData>
  <mergeCells count="11">
    <mergeCell ref="E60:G60"/>
    <mergeCell ref="I60:K60"/>
    <mergeCell ref="E61:G61"/>
    <mergeCell ref="I61:K61"/>
    <mergeCell ref="E6:K6"/>
    <mergeCell ref="E8:G8"/>
    <mergeCell ref="I8:K8"/>
    <mergeCell ref="A53:K53"/>
    <mergeCell ref="E59:K59"/>
    <mergeCell ref="E7:G7"/>
    <mergeCell ref="I7:K7"/>
  </mergeCells>
  <phoneticPr fontId="0" type="noConversion"/>
  <pageMargins left="0.8" right="0.5" top="0.5" bottom="0.6" header="0.49" footer="0.4"/>
  <pageSetup paperSize="9" scale="92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5-6</vt:lpstr>
      <vt:lpstr>7</vt:lpstr>
      <vt:lpstr>8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Rujira Yaruang</cp:lastModifiedBy>
  <cp:lastPrinted>2019-02-15T04:50:06Z</cp:lastPrinted>
  <dcterms:created xsi:type="dcterms:W3CDTF">2001-04-26T00:45:21Z</dcterms:created>
  <dcterms:modified xsi:type="dcterms:W3CDTF">2019-02-15T04:50:08Z</dcterms:modified>
</cp:coreProperties>
</file>