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TA_USER\Desktop\FS ZCG - reissue\Reissued FS YE 17\"/>
    </mc:Choice>
  </mc:AlternateContent>
  <bookViews>
    <workbookView xWindow="0" yWindow="0" windowWidth="20486" windowHeight="7458" tabRatio="690" activeTab="2"/>
  </bookViews>
  <sheets>
    <sheet name="BS_YE_T" sheetId="1" r:id="rId1"/>
    <sheet name="PL_YE_T" sheetId="2" r:id="rId2"/>
    <sheet name="EQ-Conso_YE_T" sheetId="3" r:id="rId3"/>
    <sheet name="EQ_YE_T" sheetId="4" r:id="rId4"/>
    <sheet name="CF_YE_T 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DAT4" localSheetId="4">[1]TB!#REF!</definedName>
    <definedName name="_____DAT4" localSheetId="3">[1]TB!#REF!</definedName>
    <definedName name="_____DAT4" localSheetId="2">[1]TB!#REF!</definedName>
    <definedName name="_____DAT4" localSheetId="1">[1]TB!#REF!</definedName>
    <definedName name="_____DAT4">[1]TB!#REF!</definedName>
    <definedName name="_____DAT5" localSheetId="4">[1]TB!#REF!</definedName>
    <definedName name="_____DAT5" localSheetId="3">[1]TB!#REF!</definedName>
    <definedName name="_____DAT5" localSheetId="2">[1]TB!#REF!</definedName>
    <definedName name="_____DAT5" localSheetId="1">[1]TB!#REF!</definedName>
    <definedName name="_____DAT5">[1]TB!#REF!</definedName>
    <definedName name="_____DAT6" localSheetId="4">[1]TB!#REF!</definedName>
    <definedName name="_____DAT6" localSheetId="3">[1]TB!#REF!</definedName>
    <definedName name="_____DAT6" localSheetId="2">[1]TB!#REF!</definedName>
    <definedName name="_____DAT6" localSheetId="1">[1]TB!#REF!</definedName>
    <definedName name="_____DAT6">[1]TB!#REF!</definedName>
    <definedName name="____DAT4" localSheetId="4">[1]TB!#REF!</definedName>
    <definedName name="____DAT4" localSheetId="3">[1]TB!#REF!</definedName>
    <definedName name="____DAT4" localSheetId="2">[1]TB!#REF!</definedName>
    <definedName name="____DAT4" localSheetId="1">[1]TB!#REF!</definedName>
    <definedName name="____DAT4">[1]TB!#REF!</definedName>
    <definedName name="____DAT5" localSheetId="4">[1]TB!#REF!</definedName>
    <definedName name="____DAT5" localSheetId="3">[1]TB!#REF!</definedName>
    <definedName name="____DAT5" localSheetId="2">[1]TB!#REF!</definedName>
    <definedName name="____DAT5" localSheetId="1">[1]TB!#REF!</definedName>
    <definedName name="____DAT5">[1]TB!#REF!</definedName>
    <definedName name="____DAT6" localSheetId="4">[1]TB!#REF!</definedName>
    <definedName name="____DAT6" localSheetId="3">[1]TB!#REF!</definedName>
    <definedName name="____DAT6" localSheetId="2">[1]TB!#REF!</definedName>
    <definedName name="____DAT6" localSheetId="1">[1]TB!#REF!</definedName>
    <definedName name="____DAT6">[1]TB!#REF!</definedName>
    <definedName name="___DAT4" localSheetId="4">[1]TB!#REF!</definedName>
    <definedName name="___DAT4" localSheetId="3">[1]TB!#REF!</definedName>
    <definedName name="___DAT4" localSheetId="2">[1]TB!#REF!</definedName>
    <definedName name="___DAT4" localSheetId="1">[1]TB!#REF!</definedName>
    <definedName name="___DAT4">[1]TB!#REF!</definedName>
    <definedName name="___DAT5" localSheetId="4">[1]TB!#REF!</definedName>
    <definedName name="___DAT5" localSheetId="3">[1]TB!#REF!</definedName>
    <definedName name="___DAT5" localSheetId="2">[1]TB!#REF!</definedName>
    <definedName name="___DAT5" localSheetId="1">[1]TB!#REF!</definedName>
    <definedName name="___DAT5">[1]TB!#REF!</definedName>
    <definedName name="___DAT6" localSheetId="4">[1]TB!#REF!</definedName>
    <definedName name="___DAT6" localSheetId="3">[1]TB!#REF!</definedName>
    <definedName name="___DAT6" localSheetId="2">[1]TB!#REF!</definedName>
    <definedName name="___DAT6" localSheetId="1">[1]TB!#REF!</definedName>
    <definedName name="___DAT6">[1]TB!#REF!</definedName>
    <definedName name="___pa2">___pa2</definedName>
    <definedName name="__DAT4" localSheetId="4">[1]TB!#REF!</definedName>
    <definedName name="__DAT4" localSheetId="3">[1]TB!#REF!</definedName>
    <definedName name="__DAT4" localSheetId="2">[1]TB!#REF!</definedName>
    <definedName name="__DAT4" localSheetId="1">[1]TB!#REF!</definedName>
    <definedName name="__DAT4">[1]TB!#REF!</definedName>
    <definedName name="__DAT5" localSheetId="4">[1]TB!#REF!</definedName>
    <definedName name="__DAT5" localSheetId="3">[1]TB!#REF!</definedName>
    <definedName name="__DAT5" localSheetId="2">[1]TB!#REF!</definedName>
    <definedName name="__DAT5" localSheetId="1">[1]TB!#REF!</definedName>
    <definedName name="__DAT5">[1]TB!#REF!</definedName>
    <definedName name="__DAT6" localSheetId="4">[1]TB!#REF!</definedName>
    <definedName name="__DAT6" localSheetId="3">[1]TB!#REF!</definedName>
    <definedName name="__DAT6" localSheetId="2">[1]TB!#REF!</definedName>
    <definedName name="__DAT6" localSheetId="1">[1]TB!#REF!</definedName>
    <definedName name="__DAT6">[1]TB!#REF!</definedName>
    <definedName name="__IntlFixup">TRUE</definedName>
    <definedName name="__mga1" localSheetId="4">#REF!</definedName>
    <definedName name="__mga1" localSheetId="3">#REF!</definedName>
    <definedName name="__mga1" localSheetId="2">#REF!</definedName>
    <definedName name="__mga1" localSheetId="1">#REF!</definedName>
    <definedName name="__mga1">#REF!</definedName>
    <definedName name="__mga2" localSheetId="4">#REF!</definedName>
    <definedName name="__mga2" localSheetId="3">#REF!</definedName>
    <definedName name="__mga2" localSheetId="2">#REF!</definedName>
    <definedName name="__mga2" localSheetId="1">#REF!</definedName>
    <definedName name="__mga2">#REF!</definedName>
    <definedName name="__pa2">__pa2</definedName>
    <definedName name="__tv1" localSheetId="4">#REF!</definedName>
    <definedName name="__tv1" localSheetId="3">#REF!</definedName>
    <definedName name="__tv1" localSheetId="2">#REF!</definedName>
    <definedName name="__tv1" localSheetId="1">#REF!</definedName>
    <definedName name="__tv1">#REF!</definedName>
    <definedName name="__tv2" localSheetId="4">#REF!</definedName>
    <definedName name="__tv2" localSheetId="3">#REF!</definedName>
    <definedName name="__tv2" localSheetId="2">#REF!</definedName>
    <definedName name="__tv2" localSheetId="1">#REF!</definedName>
    <definedName name="__tv2">#REF!</definedName>
    <definedName name="_DAT4" localSheetId="4">[1]TB!#REF!</definedName>
    <definedName name="_DAT4" localSheetId="3">[1]TB!#REF!</definedName>
    <definedName name="_DAT4" localSheetId="2">[1]TB!#REF!</definedName>
    <definedName name="_DAT4" localSheetId="1">[1]TB!#REF!</definedName>
    <definedName name="_DAT4">[1]TB!#REF!</definedName>
    <definedName name="_DAT5" localSheetId="4">[1]TB!#REF!</definedName>
    <definedName name="_DAT5" localSheetId="3">[1]TB!#REF!</definedName>
    <definedName name="_DAT5" localSheetId="2">[1]TB!#REF!</definedName>
    <definedName name="_DAT5" localSheetId="1">[1]TB!#REF!</definedName>
    <definedName name="_DAT5">[1]TB!#REF!</definedName>
    <definedName name="_DAT6" localSheetId="4">[1]TB!#REF!</definedName>
    <definedName name="_DAT6" localSheetId="3">[1]TB!#REF!</definedName>
    <definedName name="_DAT6" localSheetId="2">[1]TB!#REF!</definedName>
    <definedName name="_DAT6" localSheetId="1">[1]TB!#REF!</definedName>
    <definedName name="_DAT6">[1]TB!#REF!</definedName>
    <definedName name="_xlnm._FilterDatabase" localSheetId="2" hidden="1">'EQ-Conso_YE_T'!$A$1:$WWB$29</definedName>
    <definedName name="_Key1" localSheetId="4" hidden="1">'[2]Detail-Sep'!#REF!</definedName>
    <definedName name="_Key1" localSheetId="3" hidden="1">'[2]Detail-Sep'!#REF!</definedName>
    <definedName name="_Key1" localSheetId="2" hidden="1">'[2]Detail-Sep'!#REF!</definedName>
    <definedName name="_Key1" localSheetId="1" hidden="1">'[2]Detail-Sep'!#REF!</definedName>
    <definedName name="_Key1" hidden="1">'[2]Detail-Sep'!#REF!</definedName>
    <definedName name="_Key2" localSheetId="4" hidden="1">'[2]Detail-Sep'!#REF!</definedName>
    <definedName name="_Key2" localSheetId="3" hidden="1">'[2]Detail-Sep'!#REF!</definedName>
    <definedName name="_Key2" localSheetId="2" hidden="1">'[2]Detail-Sep'!#REF!</definedName>
    <definedName name="_Key2" localSheetId="1" hidden="1">'[2]Detail-Sep'!#REF!</definedName>
    <definedName name="_Key2" hidden="1">'[2]Detail-Sep'!#REF!</definedName>
    <definedName name="_mga1" localSheetId="4">#REF!</definedName>
    <definedName name="_mga1" localSheetId="3">#REF!</definedName>
    <definedName name="_mga1" localSheetId="2">#REF!</definedName>
    <definedName name="_mga1" localSheetId="1">#REF!</definedName>
    <definedName name="_mga1">#REF!</definedName>
    <definedName name="_mga2" localSheetId="4">#REF!</definedName>
    <definedName name="_mga2" localSheetId="3">#REF!</definedName>
    <definedName name="_mga2" localSheetId="2">#REF!</definedName>
    <definedName name="_mga2" localSheetId="1">#REF!</definedName>
    <definedName name="_mga2">#REF!</definedName>
    <definedName name="_Order1" hidden="1">255</definedName>
    <definedName name="_Order2" hidden="1">255</definedName>
    <definedName name="_Sort" localSheetId="4" hidden="1">'[2]Detail-Sep'!#REF!</definedName>
    <definedName name="_Sort" localSheetId="3" hidden="1">'[2]Detail-Sep'!#REF!</definedName>
    <definedName name="_Sort" localSheetId="2" hidden="1">'[2]Detail-Sep'!#REF!</definedName>
    <definedName name="_Sort" localSheetId="1" hidden="1">'[2]Detail-Sep'!#REF!</definedName>
    <definedName name="_Sort" hidden="1">'[2]Detail-Sep'!#REF!</definedName>
    <definedName name="_tv1" localSheetId="4">#REF!</definedName>
    <definedName name="_tv1" localSheetId="3">#REF!</definedName>
    <definedName name="_tv1" localSheetId="2">#REF!</definedName>
    <definedName name="_tv1" localSheetId="1">#REF!</definedName>
    <definedName name="_tv1">#REF!</definedName>
    <definedName name="_tv2" localSheetId="4">#REF!</definedName>
    <definedName name="_tv2" localSheetId="3">#REF!</definedName>
    <definedName name="_tv2" localSheetId="2">#REF!</definedName>
    <definedName name="_tv2" localSheetId="1">#REF!</definedName>
    <definedName name="_tv2">#REF!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>#REF!</definedName>
    <definedName name="aa" localSheetId="4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a" localSheetId="4">#REF!</definedName>
    <definedName name="aaaa" localSheetId="3">#REF!</definedName>
    <definedName name="aaaa" localSheetId="2">#REF!</definedName>
    <definedName name="aaaa" localSheetId="1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4">#REF!</definedName>
    <definedName name="artistmgnt" localSheetId="3">#REF!</definedName>
    <definedName name="artistmgnt" localSheetId="2">#REF!</definedName>
    <definedName name="artistmgnt" localSheetId="1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4">#REF!</definedName>
    <definedName name="bliss" localSheetId="3">#REF!</definedName>
    <definedName name="bliss" localSheetId="2">#REF!</definedName>
    <definedName name="bliss" localSheetId="1">#REF!</definedName>
    <definedName name="bliss">#REF!</definedName>
    <definedName name="commercial" localSheetId="4">#REF!</definedName>
    <definedName name="commercial" localSheetId="3">#REF!</definedName>
    <definedName name="commercial" localSheetId="2">#REF!</definedName>
    <definedName name="commercial" localSheetId="1">#REF!</definedName>
    <definedName name="commercial">#REF!</definedName>
    <definedName name="current_ya">2001</definedName>
    <definedName name="cv">cv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rilling" localSheetId="4">Scheduled_Payment+Extra_Payment</definedName>
    <definedName name="Drilling">Scheduled_Payment+Extra_Payment</definedName>
    <definedName name="dtalk" localSheetId="4">#REF!</definedName>
    <definedName name="dtalk" localSheetId="3">#REF!</definedName>
    <definedName name="dtalk" localSheetId="2">#REF!</definedName>
    <definedName name="dtalk" localSheetId="1">#REF!</definedName>
    <definedName name="dtalk">#REF!</definedName>
    <definedName name="ebiz" localSheetId="4">#REF!</definedName>
    <definedName name="ebiz" localSheetId="3">#REF!</definedName>
    <definedName name="ebiz" localSheetId="2">#REF!</definedName>
    <definedName name="ebiz" localSheetId="1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4">#REF!</definedName>
    <definedName name="films" localSheetId="3">#REF!</definedName>
    <definedName name="films" localSheetId="2">#REF!</definedName>
    <definedName name="films" localSheetId="1">#REF!</definedName>
    <definedName name="films">#REF!</definedName>
    <definedName name="gmm" localSheetId="4">#REF!</definedName>
    <definedName name="gmm" localSheetId="3">#REF!</definedName>
    <definedName name="gmm" localSheetId="2">#REF!</definedName>
    <definedName name="gmm" localSheetId="1">#REF!</definedName>
    <definedName name="gmm">#REF!</definedName>
    <definedName name="gmmpictures" localSheetId="4">#REF!</definedName>
    <definedName name="gmmpictures" localSheetId="3">#REF!</definedName>
    <definedName name="gmmpictures" localSheetId="2">#REF!</definedName>
    <definedName name="gmmpictures" localSheetId="1">#REF!</definedName>
    <definedName name="gmmpictures">#REF!</definedName>
    <definedName name="gmmpub" localSheetId="4">#REF!</definedName>
    <definedName name="gmmpub" localSheetId="3">#REF!</definedName>
    <definedName name="gmmpub" localSheetId="2">#REF!</definedName>
    <definedName name="gmmpub" localSheetId="1">#REF!</definedName>
    <definedName name="gmmpub">#REF!</definedName>
    <definedName name="gmmtele1" localSheetId="4">#REF!</definedName>
    <definedName name="gmmtele1" localSheetId="3">#REF!</definedName>
    <definedName name="gmmtele1" localSheetId="2">#REF!</definedName>
    <definedName name="gmmtele1" localSheetId="1">#REF!</definedName>
    <definedName name="gmmtele1">#REF!</definedName>
    <definedName name="gmmtele2" localSheetId="4">#REF!</definedName>
    <definedName name="gmmtele2" localSheetId="3">#REF!</definedName>
    <definedName name="gmmtele2" localSheetId="2">#REF!</definedName>
    <definedName name="gmmtele2" localSheetId="1">#REF!</definedName>
    <definedName name="gmmtele2">#REF!</definedName>
    <definedName name="gmmthai" localSheetId="4">#REF!</definedName>
    <definedName name="gmmthai" localSheetId="3">#REF!</definedName>
    <definedName name="gmmthai" localSheetId="2">#REF!</definedName>
    <definedName name="gmmthai" localSheetId="1">#REF!</definedName>
    <definedName name="gmmthai">#REF!</definedName>
    <definedName name="gmmtimes" localSheetId="4">#REF!</definedName>
    <definedName name="gmmtimes" localSheetId="3">#REF!</definedName>
    <definedName name="gmmtimes" localSheetId="2">#REF!</definedName>
    <definedName name="gmmtimes" localSheetId="1">#REF!</definedName>
    <definedName name="gmmtimes">#REF!</definedName>
    <definedName name="gth" localSheetId="4">#REF!</definedName>
    <definedName name="gth" localSheetId="3">#REF!</definedName>
    <definedName name="gth" localSheetId="2">#REF!</definedName>
    <definedName name="gth" localSheetId="1">#REF!</definedName>
    <definedName name="gth">#REF!</definedName>
    <definedName name="hitech" localSheetId="4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TML" localSheetId="4">{"'Eng (page2)'!$A$1:$D$52"}</definedName>
    <definedName name="HTML">{"'Eng (page2)'!$A$1:$D$52"}</definedName>
    <definedName name="HTML_CodePage">874</definedName>
    <definedName name="HTML_Control" localSheetId="4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4">{"'Eng (page2)'!$A$1:$D$52"}</definedName>
    <definedName name="html1">{"'Eng (page2)'!$A$1:$D$52"}</definedName>
    <definedName name="image" localSheetId="4">#REF!</definedName>
    <definedName name="image" localSheetId="3">#REF!</definedName>
    <definedName name="image" localSheetId="2">#REF!</definedName>
    <definedName name="image" localSheetId="1">#REF!</definedName>
    <definedName name="image">#REF!</definedName>
    <definedName name="LEASE" localSheetId="4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magazine1" localSheetId="4">#REF!</definedName>
    <definedName name="magazine1" localSheetId="3">#REF!</definedName>
    <definedName name="magazine1" localSheetId="2">#REF!</definedName>
    <definedName name="magazine1" localSheetId="1">#REF!</definedName>
    <definedName name="magazine1">#REF!</definedName>
    <definedName name="magazine2" localSheetId="4">#REF!</definedName>
    <definedName name="magazine2" localSheetId="3">#REF!</definedName>
    <definedName name="magazine2" localSheetId="2">#REF!</definedName>
    <definedName name="magazine2" localSheetId="1">#REF!</definedName>
    <definedName name="magazine2">#REF!</definedName>
    <definedName name="mass" localSheetId="4">#REF!</definedName>
    <definedName name="mass" localSheetId="3">#REF!</definedName>
    <definedName name="mass" localSheetId="2">#REF!</definedName>
    <definedName name="mass" localSheetId="1">#REF!</definedName>
    <definedName name="mass">#REF!</definedName>
    <definedName name="Materiallities">2000000</definedName>
    <definedName name="media1" localSheetId="4">#REF!</definedName>
    <definedName name="media1" localSheetId="3">#REF!</definedName>
    <definedName name="media1" localSheetId="2">#REF!</definedName>
    <definedName name="media1" localSheetId="1">#REF!</definedName>
    <definedName name="media1">#REF!</definedName>
    <definedName name="media2" localSheetId="4">#REF!</definedName>
    <definedName name="media2" localSheetId="3">#REF!</definedName>
    <definedName name="media2" localSheetId="2">#REF!</definedName>
    <definedName name="media2" localSheetId="1">#REF!</definedName>
    <definedName name="media2">#REF!</definedName>
    <definedName name="mifa" localSheetId="4">#REF!</definedName>
    <definedName name="mifa" localSheetId="3">#REF!</definedName>
    <definedName name="mifa" localSheetId="2">#REF!</definedName>
    <definedName name="mifa" localSheetId="1">#REF!</definedName>
    <definedName name="mifa">#REF!</definedName>
    <definedName name="movies" localSheetId="4">#REF!</definedName>
    <definedName name="movies" localSheetId="3">#REF!</definedName>
    <definedName name="movies" localSheetId="2">#REF!</definedName>
    <definedName name="movies" localSheetId="1">#REF!</definedName>
    <definedName name="movies">#REF!</definedName>
    <definedName name="NEOMAT_CO._LTD.">"NEOMAT CO.,LTD."</definedName>
    <definedName name="Number_of_Payments" localSheetId="4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4">'[4]PL-Q_ธุรกิจ'!#REF!</definedName>
    <definedName name="PLQ_MB" localSheetId="3">'[4]PL-Q_ธุรกิจ'!#REF!</definedName>
    <definedName name="PLQ_MB" localSheetId="2">'[4]PL-Q_ธุรกิจ'!#REF!</definedName>
    <definedName name="PLQ_MB" localSheetId="1">'[4]PL-Q_ธุรกิจ'!#REF!</definedName>
    <definedName name="PLQ_MB">'[4]PL-Q_ธุรกิจ'!#REF!</definedName>
    <definedName name="_xlnm.Print_Area" localSheetId="0">BS_YE_T!$A$1:$J$79</definedName>
    <definedName name="_xlnm.Print_Area" localSheetId="4">'CF_YE_T '!$A$1:$J$109</definedName>
    <definedName name="_xlnm.Print_Area" localSheetId="3">EQ_YE_T!$A$1:$L$37</definedName>
    <definedName name="_xlnm.Print_Area" localSheetId="2">'EQ-Conso_YE_T'!$A$1:$R$28</definedName>
    <definedName name="_xlnm.Print_Area" localSheetId="1">PL_YE_T!$A$1:$J$48</definedName>
    <definedName name="_xlnm.Print_Area">#REF!</definedName>
    <definedName name="PRINT_AREA_MI" localSheetId="4">'[2]Detail-Sep'!#REF!</definedName>
    <definedName name="PRINT_AREA_MI" localSheetId="3">'[2]Detail-Sep'!#REF!</definedName>
    <definedName name="PRINT_AREA_MI" localSheetId="2">'[2]Detail-Sep'!#REF!</definedName>
    <definedName name="PRINT_AREA_MI" localSheetId="1">'[2]Detail-Sep'!#REF!</definedName>
    <definedName name="PRINT_AREA_MI">'[2]Detail-Sep'!#REF!</definedName>
    <definedName name="Print_Area_Reset" localSheetId="4">OFFSET(Full_Print,0,0,Last_Row)</definedName>
    <definedName name="Print_Area_Reset">OFFSET(Full_Print,0,0,Last_Row)</definedName>
    <definedName name="_xlnm.Print_Titles">'[2]Detail-Sep'!#REF!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ublishing1" localSheetId="4">#REF!</definedName>
    <definedName name="publishing1" localSheetId="3">#REF!</definedName>
    <definedName name="publishing1" localSheetId="2">#REF!</definedName>
    <definedName name="publishing1" localSheetId="1">#REF!</definedName>
    <definedName name="publishing1">#REF!</definedName>
    <definedName name="publishing2" localSheetId="4">#REF!</definedName>
    <definedName name="publishing2" localSheetId="3">#REF!</definedName>
    <definedName name="publishing2" localSheetId="2">#REF!</definedName>
    <definedName name="publishing2" localSheetId="1">#REF!</definedName>
    <definedName name="publishing2">#REF!</definedName>
    <definedName name="radio" localSheetId="4">#REF!</definedName>
    <definedName name="radio" localSheetId="3">#REF!</definedName>
    <definedName name="radio" localSheetId="2">#REF!</definedName>
    <definedName name="radio" localSheetId="1">#REF!</definedName>
    <definedName name="radio">#REF!</definedName>
    <definedName name="ray" localSheetId="4">#REF!</definedName>
    <definedName name="ray" localSheetId="3">#REF!</definedName>
    <definedName name="ray" localSheetId="2">#REF!</definedName>
    <definedName name="ray" localSheetId="1">#REF!</definedName>
    <definedName name="ray">#REF!</definedName>
    <definedName name="record" localSheetId="4">#REF!</definedName>
    <definedName name="record" localSheetId="3">#REF!</definedName>
    <definedName name="record" localSheetId="2">#REF!</definedName>
    <definedName name="record" localSheetId="1">#REF!</definedName>
    <definedName name="record">#REF!</definedName>
    <definedName name="S.PACK___PRINT_PUBLIC_COMPANY_LIMITED">"S.PACK PRINT PUBLIC COMPANY LIMITED"</definedName>
    <definedName name="sfdawgsrgedrhdthtfdjh" localSheetId="4">{"'Eng (page2)'!$A$1:$D$52"}</definedName>
    <definedName name="sfdawgsrgedrhdthtfdjh">{"'Eng (page2)'!$A$1:$D$52"}</definedName>
    <definedName name="showbiz" localSheetId="4">#REF!</definedName>
    <definedName name="showbiz" localSheetId="3">#REF!</definedName>
    <definedName name="showbiz" localSheetId="2">#REF!</definedName>
    <definedName name="showbiz" localSheetId="1">#REF!</definedName>
    <definedName name="showbiz">#REF!</definedName>
    <definedName name="ss" localSheetId="4">'[5]Detail-Sep'!#REF!</definedName>
    <definedName name="ss" localSheetId="3">'[5]Detail-Sep'!#REF!</definedName>
    <definedName name="ss" localSheetId="2">'[5]Detail-Sep'!#REF!</definedName>
    <definedName name="ss" localSheetId="1">'[5]Detail-Sep'!#REF!</definedName>
    <definedName name="ss">'[5]Detail-Sep'!#REF!</definedName>
    <definedName name="sss" localSheetId="4">{"'Eng (page2)'!$A$1:$D$52"}</definedName>
    <definedName name="sss">{"'Eng (page2)'!$A$1:$D$52"}</definedName>
    <definedName name="t" localSheetId="4">#REF!</definedName>
    <definedName name="t" localSheetId="3">#REF!</definedName>
    <definedName name="t" localSheetId="2">#REF!</definedName>
    <definedName name="t" localSheetId="1">#REF!</definedName>
    <definedName name="t">#REF!</definedName>
    <definedName name="taiwan" localSheetId="4">#REF!</definedName>
    <definedName name="taiwan" localSheetId="3">#REF!</definedName>
    <definedName name="taiwan" localSheetId="2">#REF!</definedName>
    <definedName name="taiwan" localSheetId="1">#REF!</definedName>
    <definedName name="taiwan">#REF!</definedName>
    <definedName name="telemus" localSheetId="4">#REF!</definedName>
    <definedName name="telemus" localSheetId="3">#REF!</definedName>
    <definedName name="telemus" localSheetId="2">#REF!</definedName>
    <definedName name="telemus" localSheetId="1">#REF!</definedName>
    <definedName name="telemus">#REF!</definedName>
    <definedName name="telenon" localSheetId="4">#REF!</definedName>
    <definedName name="telenon" localSheetId="3">#REF!</definedName>
    <definedName name="telenon" localSheetId="2">#REF!</definedName>
    <definedName name="telenon" localSheetId="1">#REF!</definedName>
    <definedName name="telenon">#REF!</definedName>
    <definedName name="TextRefCopyRangeCount">3</definedName>
    <definedName name="tifa" localSheetId="4">#REF!</definedName>
    <definedName name="tifa" localSheetId="3">#REF!</definedName>
    <definedName name="tifa" localSheetId="2">#REF!</definedName>
    <definedName name="tifa" localSheetId="1">#REF!</definedName>
    <definedName name="tifa">#REF!</definedName>
    <definedName name="TM1REBUILDOPTION">1</definedName>
    <definedName name="tom" localSheetId="4">{"'Eng (page2)'!$A$1:$D$52"}</definedName>
    <definedName name="tom">{"'Eng (page2)'!$A$1:$D$52"}</definedName>
    <definedName name="Total_Payment" localSheetId="4">Scheduled_Payment+Extra_Payment</definedName>
    <definedName name="Total_Payment">Scheduled_Payment+Extra_Payment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เงินเดือน" localSheetId="4">{"'Eng (page2)'!$A$1:$D$52"}</definedName>
    <definedName name="เงินเดือน">{"'Eng (page2)'!$A$1:$D$52"}</definedName>
    <definedName name="ออ" localSheetId="4">{"'Eng (page2)'!$A$1:$D$52"}</definedName>
    <definedName name="ออ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2" l="1"/>
  <c r="F39" i="2"/>
  <c r="L21" i="4" l="1"/>
  <c r="N17" i="3"/>
  <c r="R17" i="3" s="1"/>
  <c r="F33" i="4" l="1"/>
  <c r="F17" i="4"/>
  <c r="F27" i="4" s="1"/>
  <c r="F37" i="4" s="1"/>
  <c r="F24" i="3"/>
  <c r="F13" i="3"/>
  <c r="F21" i="3" s="1"/>
  <c r="F28" i="3" s="1"/>
  <c r="J48" i="2" l="1"/>
  <c r="F48" i="2"/>
  <c r="D21" i="2" l="1"/>
  <c r="J28" i="1"/>
  <c r="H28" i="1"/>
  <c r="J17" i="1"/>
  <c r="H17" i="1"/>
  <c r="F17" i="1"/>
  <c r="D17" i="1"/>
  <c r="J30" i="1" l="1"/>
  <c r="H30" i="1"/>
  <c r="F61" i="1"/>
  <c r="D35" i="5" l="1"/>
  <c r="D58" i="1"/>
  <c r="D49" i="1" l="1"/>
  <c r="D25" i="2" l="1"/>
  <c r="D13" i="2"/>
  <c r="D14" i="2" s="1"/>
  <c r="D44" i="1"/>
  <c r="D25" i="1"/>
  <c r="F20" i="5" l="1"/>
  <c r="D20" i="5"/>
  <c r="D104" i="5" l="1"/>
  <c r="D28" i="1" l="1"/>
  <c r="D30" i="1" s="1"/>
  <c r="F28" i="1" l="1"/>
  <c r="F30" i="1" s="1"/>
  <c r="J70" i="5" l="1"/>
  <c r="F70" i="5"/>
  <c r="H66" i="5"/>
  <c r="D66" i="5"/>
  <c r="J29" i="4" l="1"/>
  <c r="L29" i="4" s="1"/>
  <c r="H33" i="4"/>
  <c r="D33" i="4"/>
  <c r="H17" i="4"/>
  <c r="H27" i="4" s="1"/>
  <c r="H37" i="4" s="1"/>
  <c r="D17" i="4"/>
  <c r="D27" i="4" s="1"/>
  <c r="D37" i="4" s="1"/>
  <c r="J13" i="4"/>
  <c r="J24" i="3"/>
  <c r="H24" i="3"/>
  <c r="D24" i="3"/>
  <c r="P22" i="3"/>
  <c r="P24" i="3" s="1"/>
  <c r="P11" i="3"/>
  <c r="P13" i="3" s="1"/>
  <c r="P21" i="3" s="1"/>
  <c r="J13" i="3"/>
  <c r="J21" i="3" s="1"/>
  <c r="J28" i="3" s="1"/>
  <c r="H13" i="3"/>
  <c r="H21" i="3" s="1"/>
  <c r="H28" i="3" s="1"/>
  <c r="D13" i="3"/>
  <c r="D21" i="3" s="1"/>
  <c r="D28" i="3" l="1"/>
  <c r="P28" i="3"/>
  <c r="L13" i="4"/>
  <c r="L11" i="3"/>
  <c r="N11" i="3" l="1"/>
  <c r="R11" i="3" s="1"/>
  <c r="F38" i="5"/>
  <c r="F35" i="5" s="1"/>
  <c r="F34" i="5"/>
  <c r="F32" i="5"/>
  <c r="D37" i="5"/>
  <c r="D34" i="5"/>
  <c r="D32" i="5"/>
  <c r="F19" i="2"/>
  <c r="F13" i="2"/>
  <c r="F10" i="2"/>
  <c r="F49" i="1" l="1"/>
  <c r="F46" i="1"/>
  <c r="F41" i="1"/>
  <c r="J62" i="1"/>
  <c r="H62" i="1"/>
  <c r="F62" i="1"/>
  <c r="F57" i="5" l="1"/>
  <c r="D60" i="1" l="1"/>
  <c r="D62" i="1" s="1"/>
  <c r="J21" i="5" l="1"/>
  <c r="H21" i="5"/>
  <c r="F21" i="5"/>
  <c r="D21" i="5"/>
  <c r="F98" i="5" l="1"/>
  <c r="J24" i="5"/>
  <c r="H24" i="5"/>
  <c r="F24" i="5"/>
  <c r="D24" i="5"/>
  <c r="H19" i="2"/>
  <c r="F17" i="2"/>
  <c r="J104" i="5" l="1"/>
  <c r="H104" i="5"/>
  <c r="H107" i="5" s="1"/>
  <c r="F104" i="5"/>
  <c r="F107" i="5" s="1"/>
  <c r="D107" i="5"/>
  <c r="J107" i="5"/>
  <c r="H13" i="2" l="1"/>
  <c r="F101" i="5" l="1"/>
  <c r="J98" i="5"/>
  <c r="J101" i="5" s="1"/>
  <c r="H98" i="5"/>
  <c r="H101" i="5" s="1"/>
  <c r="D98" i="5"/>
  <c r="D101" i="5" s="1"/>
  <c r="J95" i="5"/>
  <c r="H95" i="5"/>
  <c r="F95" i="5"/>
  <c r="D95" i="5"/>
  <c r="J76" i="5"/>
  <c r="H76" i="5"/>
  <c r="F76" i="5"/>
  <c r="D76" i="5"/>
  <c r="J63" i="5"/>
  <c r="H63" i="5"/>
  <c r="F63" i="5"/>
  <c r="D63" i="5"/>
  <c r="L35" i="4"/>
  <c r="L25" i="4"/>
  <c r="L23" i="4"/>
  <c r="L19" i="4"/>
  <c r="L11" i="4"/>
  <c r="N27" i="3"/>
  <c r="R27" i="3" s="1"/>
  <c r="N26" i="3"/>
  <c r="R26" i="3" s="1"/>
  <c r="F72" i="1"/>
  <c r="N20" i="3"/>
  <c r="R20" i="3" s="1"/>
  <c r="N19" i="3"/>
  <c r="R19" i="3" s="1"/>
  <c r="N18" i="3"/>
  <c r="R18" i="3" s="1"/>
  <c r="N16" i="3"/>
  <c r="R16" i="3" s="1"/>
  <c r="N15" i="3"/>
  <c r="R15" i="3" s="1"/>
  <c r="N10" i="3"/>
  <c r="R10" i="3" s="1"/>
  <c r="H48" i="2"/>
  <c r="J46" i="2"/>
  <c r="H46" i="2"/>
  <c r="F46" i="2"/>
  <c r="J41" i="2"/>
  <c r="J8" i="5" s="1"/>
  <c r="J42" i="5" s="1"/>
  <c r="H41" i="2"/>
  <c r="H8" i="5" s="1"/>
  <c r="F41" i="2"/>
  <c r="F8" i="5" s="1"/>
  <c r="F42" i="5" s="1"/>
  <c r="J34" i="2"/>
  <c r="J15" i="4" s="1"/>
  <c r="H34" i="2"/>
  <c r="J31" i="4" s="1"/>
  <c r="F34" i="2"/>
  <c r="L12" i="3" s="1"/>
  <c r="D34" i="2"/>
  <c r="L23" i="3" s="1"/>
  <c r="N23" i="3" s="1"/>
  <c r="R23" i="3" s="1"/>
  <c r="J21" i="2"/>
  <c r="H21" i="2"/>
  <c r="F21" i="2"/>
  <c r="J14" i="2"/>
  <c r="H14" i="2"/>
  <c r="F14" i="2"/>
  <c r="I82" i="1"/>
  <c r="G82" i="1"/>
  <c r="J50" i="1"/>
  <c r="J63" i="1" s="1"/>
  <c r="H50" i="1"/>
  <c r="H63" i="1" s="1"/>
  <c r="F50" i="1"/>
  <c r="D50" i="1"/>
  <c r="H42" i="5" l="1"/>
  <c r="H78" i="5" s="1"/>
  <c r="H82" i="5" s="1"/>
  <c r="J78" i="5"/>
  <c r="J82" i="5" s="1"/>
  <c r="N82" i="5" s="1"/>
  <c r="N12" i="3"/>
  <c r="L13" i="3"/>
  <c r="L21" i="3" s="1"/>
  <c r="F75" i="1" s="1"/>
  <c r="L31" i="4"/>
  <c r="L33" i="4" s="1"/>
  <c r="J33" i="4"/>
  <c r="J37" i="4" s="1"/>
  <c r="H75" i="1" s="1"/>
  <c r="H23" i="2"/>
  <c r="L15" i="4"/>
  <c r="L17" i="4" s="1"/>
  <c r="L27" i="4" s="1"/>
  <c r="J17" i="4"/>
  <c r="J27" i="4" s="1"/>
  <c r="J23" i="2"/>
  <c r="J27" i="2" s="1"/>
  <c r="J50" i="2" s="1"/>
  <c r="F23" i="2"/>
  <c r="F27" i="2" s="1"/>
  <c r="F36" i="2" s="1"/>
  <c r="F51" i="2" s="1"/>
  <c r="F78" i="5"/>
  <c r="F82" i="5" s="1"/>
  <c r="L82" i="5" s="1"/>
  <c r="D23" i="2"/>
  <c r="D27" i="2" s="1"/>
  <c r="F63" i="1"/>
  <c r="D63" i="1"/>
  <c r="H74" i="1"/>
  <c r="J74" i="1"/>
  <c r="J75" i="1"/>
  <c r="H70" i="1"/>
  <c r="J70" i="1"/>
  <c r="D70" i="1"/>
  <c r="F70" i="1"/>
  <c r="D72" i="1"/>
  <c r="D74" i="1"/>
  <c r="F74" i="1"/>
  <c r="D77" i="1"/>
  <c r="F77" i="1"/>
  <c r="H27" i="2"/>
  <c r="H50" i="2" s="1"/>
  <c r="L37" i="4" l="1"/>
  <c r="M82" i="5"/>
  <c r="H115" i="5"/>
  <c r="J115" i="5"/>
  <c r="H76" i="1"/>
  <c r="J76" i="1"/>
  <c r="J78" i="1" s="1"/>
  <c r="M27" i="4" s="1"/>
  <c r="R12" i="3"/>
  <c r="N13" i="3"/>
  <c r="F76" i="1"/>
  <c r="F78" i="1" s="1"/>
  <c r="F115" i="5"/>
  <c r="D36" i="2"/>
  <c r="D39" i="2"/>
  <c r="L22" i="3" s="1"/>
  <c r="H78" i="1"/>
  <c r="J36" i="2"/>
  <c r="J51" i="2" s="1"/>
  <c r="H36" i="2"/>
  <c r="H51" i="2" s="1"/>
  <c r="F50" i="2"/>
  <c r="M37" i="4" l="1"/>
  <c r="R13" i="3"/>
  <c r="R21" i="3" s="1"/>
  <c r="S21" i="3" s="1"/>
  <c r="N21" i="3"/>
  <c r="L24" i="3"/>
  <c r="L28" i="3" s="1"/>
  <c r="N22" i="3"/>
  <c r="R22" i="3" s="1"/>
  <c r="R24" i="3" s="1"/>
  <c r="H79" i="1"/>
  <c r="H82" i="1" s="1"/>
  <c r="D48" i="2"/>
  <c r="D41" i="2"/>
  <c r="D44" i="2"/>
  <c r="F79" i="1"/>
  <c r="F82" i="1" s="1"/>
  <c r="J79" i="1"/>
  <c r="J82" i="1" s="1"/>
  <c r="R28" i="3" l="1"/>
  <c r="N24" i="3"/>
  <c r="N28" i="3" s="1"/>
  <c r="D46" i="2"/>
  <c r="D51" i="2" s="1"/>
  <c r="D8" i="5"/>
  <c r="D50" i="2"/>
  <c r="D42" i="5" l="1"/>
  <c r="D78" i="5" s="1"/>
  <c r="D82" i="5" s="1"/>
  <c r="D75" i="1"/>
  <c r="D76" i="1" s="1"/>
  <c r="D78" i="1" s="1"/>
  <c r="S28" i="3" s="1"/>
  <c r="K82" i="5" l="1"/>
  <c r="D115" i="5"/>
  <c r="D79" i="1"/>
  <c r="D82" i="1" s="1"/>
</calcChain>
</file>

<file path=xl/sharedStrings.xml><?xml version="1.0" encoding="utf-8"?>
<sst xmlns="http://schemas.openxmlformats.org/spreadsheetml/2006/main" count="347" uniqueCount="224">
  <si>
    <t>บริษัท เซ็น คอร์ปอเรชั่น กรุ๊ป จำกัด และบริษัทย่อย</t>
  </si>
  <si>
    <t>ณ วันที่ 31 ธันวาคม 2560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</si>
  <si>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</si>
  <si>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</si>
  <si>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</si>
  <si>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</si>
  <si>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</si>
  <si>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2560</t>
  </si>
  <si>
    <t>2559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</si>
  <si>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</si>
  <si>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</si>
  <si>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</si>
  <si>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</si>
  <si>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เงินให้กู้ยืมระยะสั้นแก่บริษัทย่อย</t>
  </si>
  <si>
    <t>สินค้าคงเหลือ - สุทธิ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</si>
  <si>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</si>
  <si>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</si>
  <si>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</si>
  <si>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</si>
  <si>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</si>
  <si>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ที่ดิน อาคารและอุปกรณ์ - สุทธิ</t>
  </si>
  <si>
    <t>สิทธิการเช่า - สุทธิ</t>
  </si>
  <si>
    <t>สินทรัพย์ภาษีเงินได้รอการตัดบัญชี - สุทธิ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</si>
  <si>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</si>
  <si>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</si>
  <si>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</si>
  <si>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</si>
  <si>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</si>
  <si>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</si>
  <si>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</si>
  <si>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4, 14</t>
  </si>
  <si>
    <t>เงินกู้ยืมระยะสั้นจากบริษัทย่อย</t>
  </si>
  <si>
    <t>ภาษีเงินได้ค้างจ่าย</t>
  </si>
  <si>
    <t>เงินปันผลค้างจ่าย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</si>
  <si>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</si>
  <si>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</si>
  <si>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</si>
  <si>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</si>
  <si>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</si>
  <si>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หนี้สินตามสัญญาเช่าการเงิน - สุทธิ</t>
  </si>
  <si>
    <t>ประมาณการหนี้สินไม่หมุนเวียนการรื้อถอน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</si>
  <si>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</si>
  <si>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</si>
  <si>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</si>
  <si>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- ทุนจดทะเบียน</t>
  </si>
  <si>
    <t>- ทุนที่ออกและชำระแล้ว</t>
  </si>
  <si>
    <t>ส่วนเกินทุนจากการรวมธุรกิจภายใต้การควบคุมเดียวกัน</t>
  </si>
  <si>
    <t>กำไร (ขาดทุน) สะสม</t>
  </si>
  <si>
    <t>- จัดสรรเป็นทุนสำรองตามกฎหมาย</t>
  </si>
  <si>
    <t>- ยังไม่ได้จัดสรร (ขาดทุนสะสม)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</si>
  <si>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</si>
  <si>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</si>
  <si>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</si>
  <si>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</si>
  <si>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"ยังไม่ได้ตรวจสอบ"</t>
  </si>
  <si>
    <t>"สอบทานแล้ว"</t>
  </si>
  <si>
    <t>สำหรับปีสิ้นสุดวันที่ 31 ธันวาคม 2560</t>
  </si>
  <si>
    <t>รายได้</t>
  </si>
  <si>
    <t>รายได้จากการขายและบริการ</t>
  </si>
  <si>
    <t>รายได้จากการให้สิทธิแฟรนไชส์</t>
  </si>
  <si>
    <t>รายได้ค่าบริหารจัดการ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</si>
  <si>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</si>
  <si>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</si>
  <si>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</si>
  <si>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</si>
  <si>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</si>
  <si>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</si>
  <si>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</si>
  <si>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</si>
  <si>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</si>
  <si>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</si>
  <si>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</si>
  <si>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</si>
  <si>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 (ขาดทุน) เบ็ดเสร็จอื่น :</t>
  </si>
  <si>
    <t>รายการที่จะไม่จัดประเภทรายการใหม่ไปยังกำไรหรือขาดทุนในภายหลัง :</t>
  </si>
  <si>
    <t xml:space="preserve">    ตามหลักคณิตศาสตร์ประกันภัย</t>
  </si>
  <si>
    <t>ภาษีเงินได้ของรายการกำไร (ขาดทุน) เบ็ดเสร็จอื่น</t>
  </si>
  <si>
    <t>กำไร (ขาดทุน) เบ็ดเสร็จอื่นสำหรับปี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</si>
  <si>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</si>
  <si>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</si>
  <si>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งบการเงินรวม (บาท)</t>
  </si>
  <si>
    <t>ส่วนเกินทุน</t>
  </si>
  <si>
    <t>ทุนเรือนหุ้น</t>
  </si>
  <si>
    <t>จากการรวม</t>
  </si>
  <si>
    <t>ส่วนได้เสีย</t>
  </si>
  <si>
    <t>ที่ออกและ</t>
  </si>
  <si>
    <t>ธุรกิจภายใต้การ</t>
  </si>
  <si>
    <t>จัดสรรเป็นทุน</t>
  </si>
  <si>
    <t>รวมส่วนของ</t>
  </si>
  <si>
    <t>ที่ไม่มีอำนาจ</t>
  </si>
  <si>
    <t>ชำระแล้ว</t>
  </si>
  <si>
    <t>ควบคุมเดียวกัน</t>
  </si>
  <si>
    <t>สำรองตามกฎหมาย</t>
  </si>
  <si>
    <t>บริษัทใหญ่</t>
  </si>
  <si>
    <t>ควบคุม</t>
  </si>
  <si>
    <t>ผู้ถือหุ้น</t>
  </si>
  <si>
    <t>ยอดคงเหลือ ณ วันที่ 1 มกราคม 2559</t>
  </si>
  <si>
    <t xml:space="preserve"> </t>
  </si>
  <si>
    <t>ตัดจำหน่ายส่วนต่ำกว่าทุนจากการซื้อสินทรัพย์ถาวร</t>
  </si>
  <si>
    <t>เพิ่มทุนเรือนหุ้น</t>
  </si>
  <si>
    <t>ส่วนได้เสียที่ไม่มีอำนาจควบคุมเพิ่มขึ้น</t>
  </si>
  <si>
    <t>จ่ายเงินปันผล</t>
  </si>
  <si>
    <t>กำไรเบ็ดเสร็จรวมสำหรับปี</t>
  </si>
  <si>
    <t>ยอดคงเหลือ ณ วันที่ 31 ธันวาคม 2559</t>
  </si>
  <si>
    <t>ยอดคงเหลือ ณ วันที่ 31 ธันวาคม 2560</t>
  </si>
  <si>
    <t>งบการเงินเฉพาะกิจการ (บาท)</t>
  </si>
  <si>
    <t>กำไร</t>
  </si>
  <si>
    <t>(ขาดทุน) สะสม</t>
  </si>
  <si>
    <t>กระแสเงินสดจากกิจกรรมดำเนินงาน</t>
  </si>
  <si>
    <t>ได้มาจาก (ใช้ไปใน) กิจกรรมดำเนินงาน</t>
  </si>
  <si>
    <t>ค่าเสื่อมราคาและค่าตัดจำหน่าย</t>
  </si>
  <si>
    <t>ตัดจำหน่ายสินทรัพย์ถาวร</t>
  </si>
  <si>
    <t>ตัดจำหน่ายสินทรัพย์ไม่มีตัวตน</t>
  </si>
  <si>
    <t>(กำไร) ขาดทุนจากการขายสินทรัพย์ถาวร</t>
  </si>
  <si>
    <t>ตัดจำหน่ายสินค้าคงเหลือ</t>
  </si>
  <si>
    <t>ค่าเผื่อ (กลับรายการ) สินค้าเสื่อมสภาพ</t>
  </si>
  <si>
    <t>ค่าเผื่อ (กลับรายการ) ผลขาดทุนจากการด้อยค่าของสินทรัพย์</t>
  </si>
  <si>
    <t>ประมาณการหนี้สินผลประโยชน์พนักงานเมื่อเกษียณอายุ</t>
  </si>
  <si>
    <t>ประมาณการหนี้สินจากโปรแกรมสิทธิพิเศษแก่ลูกค้า</t>
  </si>
  <si>
    <t>รายได้ดอกเบี้ย</t>
  </si>
  <si>
    <t>สินทรัพย์ดำเนินงานลดลง (เพิ่มขึ้น)</t>
  </si>
  <si>
    <t>ลูกหนี้การค้าและลูกหนี้อื่น</t>
  </si>
  <si>
    <t>สินค้าคงเหลือ</t>
  </si>
  <si>
    <t>หนี้สินดำเนินงานเพิ่มขึ้น (ลดลง)</t>
  </si>
  <si>
    <t>เจ้าหนี้การค้าและเจ้าหนี้อื่น</t>
  </si>
  <si>
    <t>จ่ายผลประโยชน์พนักงานเมื่อเกษียณอายุ</t>
  </si>
  <si>
    <t>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</si>
  <si>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</si>
  <si>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</si>
  <si>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เงินลงทุนในหุ้นทุนของบริษัทย่อยเพิ่มขึ้น</t>
  </si>
  <si>
    <t>จ่ายซื้อเงินลงทุนในหุ้นทุนในบริษัทย่อย</t>
  </si>
  <si>
    <t>เงินสดรับจากการจำหน่ายสินทรัพย์ถาวร</t>
  </si>
  <si>
    <t>เงินสดรับชำระจากเงินให้กู้ยืมแก่บริษัทย่อย</t>
  </si>
  <si>
    <t>จ่ายเงินให้กู้ยืมแก่บริษัทย่อย</t>
  </si>
  <si>
    <t>ซื้อสินทรัพย์ถาวร</t>
  </si>
  <si>
    <t>จ่ายเงินค่าสิทธิการเช่า</t>
  </si>
  <si>
    <t>รับเงินปันผล</t>
  </si>
  <si>
    <t>รับดอกเบี้ย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</si>
  <si>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</si>
  <si>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</si>
  <si>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</si>
  <si>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</si>
  <si>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</si>
  <si>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จ่ายชำระหนี้สินตามสัญญาเช่าการเงิน</t>
  </si>
  <si>
    <t>เงินสดรับจากผู้ถือหุ้นเพื่อทุนเรือนหุ้น</t>
  </si>
  <si>
    <t>จ่ายดอกเบี้ย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</si>
  <si>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</si>
  <si>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วันสิ้นปี</t>
  </si>
  <si>
    <t>ข้อมูลเพิ่มเติมประกอบกระแสเงินสด</t>
  </si>
  <si>
    <t>1)</t>
  </si>
  <si>
    <t>เงินสดและรายการเทียบเท่าเงินสดประกอบด้วย</t>
  </si>
  <si>
    <t>- เงินสดในมือ</t>
  </si>
  <si>
    <t>- เงินฝากธนาคาร - กระแสรายวัน</t>
  </si>
  <si>
    <t>- เงินฝากธนาคาร - ออมทรัพย์</t>
  </si>
  <si>
    <t>รวม</t>
  </si>
  <si>
    <t>2)</t>
  </si>
  <si>
    <t>สินทรัพย์ถาวรเพิ่มขึ้นโดย :</t>
  </si>
  <si>
    <t>- จ่ายเงินสด</t>
  </si>
  <si>
    <t>- ประมาณการหนี้สินการรื้อถอน (หมายเหตุ 9)</t>
  </si>
  <si>
    <t>- เจ้าหนี้หมุนเวียนอื่น</t>
  </si>
  <si>
    <t>การแบ่งปันกำไร (ขาดทุน) สำหรับปี</t>
  </si>
  <si>
    <t>4, 24</t>
  </si>
  <si>
    <t>4, 7, 24</t>
  </si>
  <si>
    <t>8, 9, 13, 27</t>
  </si>
  <si>
    <t>9, 15</t>
  </si>
  <si>
    <t>4, 22, 24</t>
  </si>
  <si>
    <t>จ่ายค่ารื้อถอน</t>
  </si>
  <si>
    <t>เงินสดและรายการเทียบเท่าเงินสด ณ วันต้นปี</t>
  </si>
  <si>
    <t>3)</t>
  </si>
  <si>
    <t xml:space="preserve">เงินสดสุทธิได้มาจาก (ใช้ไปใน) กิจกรรมจัดหาเงิน </t>
  </si>
  <si>
    <t>กำไร (ขาดทุน) เบ็ดเสร็จรวมสำหรับปี</t>
  </si>
  <si>
    <t>รับคืนเงินจากการซื้อธุรกิจ</t>
  </si>
  <si>
    <t>รายได้ค่าธรรมเนียมแรกเข้ารอตัดบัญชี -</t>
  </si>
  <si>
    <t xml:space="preserve">    สุทธิจากส่วนที่ถึงกำหนดรับรู้ภายในหนึ่งปี</t>
  </si>
  <si>
    <t>รายได้ค่าธรรมเนียมแรกเข้ารอตัดบัญชี</t>
  </si>
  <si>
    <t>9, 10, 13, 15, 27</t>
  </si>
  <si>
    <t>9, 24</t>
  </si>
  <si>
    <t>8, 9, 10</t>
  </si>
  <si>
    <t>เงินกู้ยืมระยะสั้นจากสถาบันการเงิน - สุทธิ</t>
  </si>
  <si>
    <t>กลับรายการประมาณการหนี้สินการรื้อถอน</t>
  </si>
  <si>
    <t>6, 27</t>
  </si>
  <si>
    <t>รายการปรับกระทบกำไรสำหรับปีเป็นเงินสดสุทธิ</t>
  </si>
  <si>
    <t>หนี้สินไม่หมุนเวียนอื่น</t>
  </si>
  <si>
    <t>กำไร (ขาดทุน) จากการประมาณการ</t>
  </si>
  <si>
    <t>การแบ่งปันกำไร (ขาดทุน) เบ็ดเสร็จรวมสำหรับปี</t>
  </si>
  <si>
    <t>จัดสรรเป็นทุนสำรองตามกฎหมาย</t>
  </si>
  <si>
    <t>ขาดทุนเบ็ดเสร็จอื่นสำหรับปี</t>
  </si>
  <si>
    <t>กำไรเบ็ดเสร็จอื่นสำหรับปี</t>
  </si>
  <si>
    <t>ซื้อสินทรัพย์ไม่มีตัวตนอื่น</t>
  </si>
  <si>
    <t>เงินสดรับจากเงินกู้ยืมจากบุคคลที่เกี่ยวข้องและบริษัทย่อย</t>
  </si>
  <si>
    <t>จ่ายชำระเงินกู้ยืมจากบุคคลที่เกี่ยวข้องและบริษัทย่อย</t>
  </si>
  <si>
    <t>จ่ายค่าธรรมเนียมการจัดหาเงินกู้</t>
  </si>
  <si>
    <t>สินทรัพย์ไม่มีตัวตนอื่นเพิ่มขึ้นโดย :</t>
  </si>
  <si>
    <t>ค่าความนิยม</t>
  </si>
  <si>
    <t>8, 10</t>
  </si>
  <si>
    <t>สินทรัพย์ไม่มีตัวตนอื่น - สุทธิ</t>
  </si>
  <si>
    <t>กำไรสะสม</t>
  </si>
  <si>
    <t>- จากการซื้อธุรกิจ (หมายเหตุ 8)</t>
  </si>
  <si>
    <t xml:space="preserve">รายได้ค่าธรรมเนียมสมาชิกรอตัดบัญชี - </t>
  </si>
  <si>
    <t xml:space="preserve">   สุทธิจากส่วนที่ถึงกำหนดรับรู้ภายในหนึ่งปี</t>
  </si>
  <si>
    <t>รายได้ค่าธรรมเนียมสมาชิกรอตัดบัญชี</t>
  </si>
  <si>
    <t>ประมาณการหนี้สินไม่หมุนเวียนจากโปรแกรมสิทธิพิเศษแก่ลูกค้า</t>
  </si>
  <si>
    <t>ส่วนของหนี้สินตามสัญญาเช่าการเงินที่ถึงกำหนดชำระภายในหนึ่งปี</t>
  </si>
  <si>
    <t>รายได้ค่าธรรมเนียมสมาชิกรอตัดบัญชี - ส่วนที่ถึงกำหนดรับรู้ภายในหนึ่งปี</t>
  </si>
  <si>
    <t>รายได้ค่าธรรมเนียมแรกเข้ารอตัดบัญชี - ส่วนที่ถึงกำหนดรับรู้ภายในหนึ่งปี</t>
  </si>
  <si>
    <t>ประมาณการหนี้สินไม่หมุนเวียนผลประโยชน์พนักงานเมื่อเกษียณอายุ</t>
  </si>
  <si>
    <r>
      <rPr>
        <sz val="13"/>
        <color theme="0"/>
        <rFont val="Angsana New"/>
        <family val="1"/>
      </rPr>
      <t>-</t>
    </r>
    <r>
      <rPr>
        <sz val="13"/>
        <rFont val="Angsana New"/>
        <family val="1"/>
      </rPr>
      <t xml:space="preserve"> หุ้นสามัญ 14,062,500 หุ้น มูลค่าหุ้นละ 10 บาท</t>
    </r>
  </si>
  <si>
    <r>
      <rPr>
        <sz val="13"/>
        <color theme="0"/>
        <rFont val="Angsana New"/>
        <family val="1"/>
      </rPr>
      <t>-</t>
    </r>
    <r>
      <rPr>
        <sz val="13"/>
        <rFont val="Angsana New"/>
        <family val="1"/>
      </rPr>
      <t xml:space="preserve"> หุ้นสามัญ 14,062,500 หุ้น หุ้นละ 10 บาท</t>
    </r>
  </si>
  <si>
    <t>ส่วนเกินมูลค่าหุ้นสามัญ</t>
  </si>
  <si>
    <t>งบแสดงฐานะการเงิน (ออกใหม่)</t>
  </si>
  <si>
    <t>งบกำไรขาดทุนเบ็ดเสร็จ (ออกใหม่)</t>
  </si>
  <si>
    <t>งบแสดงการเปลี่ยนแปลงส่วนของผู้ถือหุ้น (ออกใหม่)</t>
  </si>
  <si>
    <t>งบแสดงการเปลี่ยนแปลงส่วนของผู้ถือหุ้น (ออกใหม่) (ต่อ)</t>
  </si>
  <si>
    <t>งบกระแสเงินสด (ออกใหม่) (ต่อ)</t>
  </si>
  <si>
    <t>งบกระแสเงินสด (ออกใหม่)</t>
  </si>
  <si>
    <t>กำไรต่อหุ้นขั้นพื้นฐานส่วนที่เป็นของบริษัทใหญ่</t>
  </si>
  <si>
    <t>ส่วนเกินมูลค่า</t>
  </si>
  <si>
    <t>หุ้นสามัญ</t>
  </si>
  <si>
    <t xml:space="preserve">   จากบริษัทที่อยู่ภายใต้การควบคุมเดียวกัน</t>
  </si>
  <si>
    <t>4)</t>
  </si>
  <si>
    <t>8, 18</t>
  </si>
  <si>
    <t>8, 10, 13, 18</t>
  </si>
  <si>
    <t>ส่วนเกินมูลค่าหุ้นสามัญเพิ่มขึ้น</t>
  </si>
  <si>
    <t>ส่วนเกินมูลค่าหุ้นสามัญเพิ่มขึ้น (หมายเหตุ 8 และ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</si>
</sst>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[$€-2]\ * #,##0.00_-;\-[$€-2]\ * #,##0.00_-;_-[$€-2]\ * &quot;-&quot;??_-"/>
    <numFmt numFmtId="167" formatCode="#,##0\ ;\(#,##0\)"/>
    <numFmt numFmtId="168" formatCode="#,##0;\(#,##0\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i/>
      <sz val="13"/>
      <name val="Angsana New"/>
      <family val="1"/>
    </font>
    <font>
      <i/>
      <sz val="13"/>
      <name val="Angsana New"/>
      <family val="1"/>
    </font>
    <font>
      <sz val="13"/>
      <color theme="0"/>
      <name val="Angsana New"/>
      <family val="1"/>
    </font>
    <font>
      <sz val="14"/>
      <name val="AngsanaUPC"/>
      <family val="1"/>
      <charset val="222"/>
    </font>
    <font>
      <sz val="12"/>
      <name val="Helv"/>
      <charset val="222"/>
    </font>
    <font>
      <sz val="14"/>
      <name val="FreesiaUPC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166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0" fillId="0" borderId="0"/>
    <xf numFmtId="39" fontId="11" fillId="0" borderId="0"/>
    <xf numFmtId="0" fontId="12" fillId="0" borderId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147">
    <xf numFmtId="166" fontId="0" fillId="0" borderId="0" xfId="0"/>
    <xf numFmtId="49" fontId="3" fillId="0" borderId="0" xfId="3" applyNumberFormat="1" applyFont="1" applyFill="1" applyAlignment="1">
      <alignment horizontal="left"/>
    </xf>
    <xf numFmtId="0" fontId="4" fillId="0" borderId="0" xfId="3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4" fillId="0" borderId="0" xfId="3" applyFont="1" applyFill="1" applyBorder="1" applyAlignment="1"/>
    <xf numFmtId="43" fontId="4" fillId="0" borderId="0" xfId="1" applyFont="1" applyFill="1" applyAlignment="1"/>
    <xf numFmtId="0" fontId="3" fillId="0" borderId="0" xfId="3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0" fontId="4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43" fontId="3" fillId="0" borderId="0" xfId="4" applyFont="1" applyFill="1" applyAlignment="1"/>
    <xf numFmtId="0" fontId="4" fillId="0" borderId="1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164" fontId="4" fillId="0" borderId="2" xfId="1" quotePrefix="1" applyNumberFormat="1" applyFont="1" applyFill="1" applyBorder="1" applyAlignment="1">
      <alignment horizontal="center" wrapText="1"/>
    </xf>
    <xf numFmtId="164" fontId="4" fillId="0" borderId="0" xfId="1" applyNumberFormat="1" applyFont="1" applyFill="1" applyAlignment="1">
      <alignment horizontal="center"/>
    </xf>
    <xf numFmtId="0" fontId="7" fillId="0" borderId="0" xfId="3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65" fontId="4" fillId="0" borderId="0" xfId="3" applyNumberFormat="1" applyFont="1" applyFill="1" applyAlignment="1">
      <alignment horizontal="center"/>
    </xf>
    <xf numFmtId="0" fontId="8" fillId="0" borderId="0" xfId="3" applyFont="1" applyFill="1" applyAlignment="1">
      <alignment horizontal="center"/>
    </xf>
    <xf numFmtId="49" fontId="4" fillId="0" borderId="0" xfId="3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37" fontId="4" fillId="0" borderId="0" xfId="3" applyNumberFormat="1" applyFont="1" applyFill="1" applyBorder="1" applyAlignment="1"/>
    <xf numFmtId="164" fontId="4" fillId="0" borderId="0" xfId="4" applyNumberFormat="1" applyFont="1" applyFill="1" applyBorder="1" applyAlignment="1"/>
    <xf numFmtId="10" fontId="4" fillId="0" borderId="0" xfId="2" applyNumberFormat="1" applyFont="1" applyFill="1" applyAlignment="1"/>
    <xf numFmtId="164" fontId="4" fillId="0" borderId="2" xfId="1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/>
    <xf numFmtId="43" fontId="4" fillId="0" borderId="0" xfId="4" applyFont="1" applyFill="1" applyBorder="1" applyAlignment="1"/>
    <xf numFmtId="164" fontId="4" fillId="0" borderId="3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4" fillId="0" borderId="4" xfId="1" applyNumberFormat="1" applyFont="1" applyFill="1" applyBorder="1" applyAlignment="1"/>
    <xf numFmtId="43" fontId="4" fillId="0" borderId="0" xfId="4" applyFont="1" applyFill="1" applyBorder="1" applyAlignment="1">
      <alignment horizontal="right"/>
    </xf>
    <xf numFmtId="0" fontId="3" fillId="0" borderId="0" xfId="3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4" fontId="3" fillId="0" borderId="0" xfId="3" applyNumberFormat="1" applyFont="1" applyFill="1" applyAlignment="1">
      <alignment horizontal="left"/>
    </xf>
    <xf numFmtId="40" fontId="3" fillId="0" borderId="0" xfId="6" applyNumberFormat="1" applyFont="1" applyFill="1" applyAlignment="1">
      <alignment horizontal="left"/>
    </xf>
    <xf numFmtId="38" fontId="3" fillId="0" borderId="0" xfId="6" applyNumberFormat="1" applyFont="1" applyFill="1" applyAlignment="1">
      <alignment horizontal="left"/>
    </xf>
    <xf numFmtId="38" fontId="4" fillId="0" borderId="1" xfId="6" applyNumberFormat="1" applyFont="1" applyFill="1" applyBorder="1" applyAlignment="1" applyProtection="1">
      <alignment horizontal="center"/>
    </xf>
    <xf numFmtId="164" fontId="4" fillId="0" borderId="1" xfId="1" quotePrefix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164" fontId="4" fillId="0" borderId="5" xfId="1" applyNumberFormat="1" applyFont="1" applyFill="1" applyBorder="1" applyAlignment="1"/>
    <xf numFmtId="49" fontId="3" fillId="0" borderId="0" xfId="7" applyNumberFormat="1" applyFont="1" applyFill="1" applyAlignment="1">
      <alignment horizontal="left"/>
    </xf>
    <xf numFmtId="0" fontId="8" fillId="0" borderId="0" xfId="7" applyFont="1" applyFill="1" applyAlignment="1"/>
    <xf numFmtId="0" fontId="4" fillId="0" borderId="0" xfId="7" applyFont="1" applyFill="1" applyBorder="1" applyAlignment="1"/>
    <xf numFmtId="43" fontId="4" fillId="0" borderId="0" xfId="4" applyFont="1" applyFill="1" applyAlignment="1">
      <alignment horizontal="right"/>
    </xf>
    <xf numFmtId="37" fontId="4" fillId="0" borderId="0" xfId="7" applyNumberFormat="1" applyFont="1" applyFill="1" applyBorder="1" applyAlignment="1">
      <alignment horizontal="right"/>
    </xf>
    <xf numFmtId="0" fontId="4" fillId="0" borderId="0" xfId="7" applyFont="1" applyFill="1" applyAlignment="1"/>
    <xf numFmtId="0" fontId="3" fillId="0" borderId="0" xfId="7" applyNumberFormat="1" applyFont="1" applyFill="1" applyAlignment="1">
      <alignment horizontal="left"/>
    </xf>
    <xf numFmtId="0" fontId="4" fillId="0" borderId="0" xfId="7" applyFont="1" applyFill="1" applyAlignment="1">
      <alignment horizontal="left"/>
    </xf>
    <xf numFmtId="0" fontId="8" fillId="0" borderId="0" xfId="7" applyFont="1" applyFill="1" applyBorder="1" applyAlignment="1"/>
    <xf numFmtId="0" fontId="4" fillId="0" borderId="0" xfId="7" applyFont="1" applyFill="1" applyBorder="1" applyAlignment="1">
      <alignment horizontal="center"/>
    </xf>
    <xf numFmtId="0" fontId="8" fillId="0" borderId="0" xfId="7" applyFont="1" applyFill="1" applyBorder="1" applyAlignment="1">
      <alignment horizontal="center"/>
    </xf>
    <xf numFmtId="0" fontId="4" fillId="0" borderId="0" xfId="7" applyFont="1" applyFill="1" applyAlignment="1">
      <alignment horizontal="center"/>
    </xf>
    <xf numFmtId="0" fontId="3" fillId="0" borderId="0" xfId="7" applyFont="1" applyFill="1" applyAlignment="1">
      <alignment horizontal="left"/>
    </xf>
    <xf numFmtId="0" fontId="3" fillId="0" borderId="0" xfId="7" applyFont="1" applyFill="1" applyBorder="1" applyAlignment="1">
      <alignment horizontal="center"/>
    </xf>
    <xf numFmtId="0" fontId="3" fillId="0" borderId="0" xfId="7" applyFont="1" applyFill="1" applyAlignment="1"/>
    <xf numFmtId="43" fontId="3" fillId="0" borderId="0" xfId="1" applyFont="1" applyFill="1" applyAlignment="1"/>
    <xf numFmtId="164" fontId="4" fillId="0" borderId="0" xfId="8" applyNumberFormat="1" applyFont="1" applyFill="1" applyBorder="1" applyAlignment="1">
      <alignment horizontal="right"/>
    </xf>
    <xf numFmtId="167" fontId="4" fillId="0" borderId="0" xfId="7" applyNumberFormat="1" applyFont="1" applyFill="1" applyAlignment="1"/>
    <xf numFmtId="0" fontId="7" fillId="0" borderId="0" xfId="7" applyFont="1" applyFill="1" applyAlignment="1">
      <alignment horizontal="center"/>
    </xf>
    <xf numFmtId="0" fontId="3" fillId="0" borderId="0" xfId="7" applyFont="1" applyFill="1" applyBorder="1" applyAlignment="1">
      <alignment horizontal="left"/>
    </xf>
    <xf numFmtId="0" fontId="7" fillId="0" borderId="0" xfId="7" applyFont="1" applyFill="1" applyBorder="1" applyAlignment="1">
      <alignment horizontal="center"/>
    </xf>
    <xf numFmtId="164" fontId="3" fillId="0" borderId="0" xfId="7" applyNumberFormat="1" applyFont="1" applyFill="1" applyBorder="1" applyAlignment="1"/>
    <xf numFmtId="43" fontId="3" fillId="0" borderId="0" xfId="1" applyFont="1" applyFill="1" applyBorder="1" applyAlignment="1"/>
    <xf numFmtId="0" fontId="3" fillId="0" borderId="0" xfId="7" applyFont="1" applyFill="1" applyBorder="1" applyAlignment="1"/>
    <xf numFmtId="40" fontId="4" fillId="0" borderId="0" xfId="7" applyNumberFormat="1" applyFont="1" applyFill="1" applyAlignment="1"/>
    <xf numFmtId="164" fontId="4" fillId="0" borderId="1" xfId="8" applyNumberFormat="1" applyFont="1" applyFill="1" applyBorder="1" applyAlignment="1">
      <alignment horizontal="right"/>
    </xf>
    <xf numFmtId="164" fontId="4" fillId="0" borderId="4" xfId="8" applyNumberFormat="1" applyFont="1" applyFill="1" applyBorder="1" applyAlignment="1">
      <alignment horizontal="right"/>
    </xf>
    <xf numFmtId="0" fontId="5" fillId="0" borderId="0" xfId="3" applyFont="1" applyFill="1" applyAlignment="1">
      <alignment horizontal="center"/>
    </xf>
    <xf numFmtId="0" fontId="5" fillId="0" borderId="1" xfId="3" applyFont="1" applyFill="1" applyBorder="1" applyAlignment="1">
      <alignment horizontal="center"/>
    </xf>
    <xf numFmtId="168" fontId="4" fillId="0" borderId="0" xfId="7" applyNumberFormat="1" applyFont="1" applyFill="1" applyBorder="1" applyAlignment="1">
      <alignment horizontal="right"/>
    </xf>
    <xf numFmtId="168" fontId="4" fillId="0" borderId="0" xfId="4" applyNumberFormat="1" applyFont="1" applyFill="1" applyBorder="1" applyAlignment="1">
      <alignment horizontal="right"/>
    </xf>
    <xf numFmtId="0" fontId="4" fillId="0" borderId="0" xfId="9" applyFont="1" applyFill="1" applyBorder="1" applyAlignment="1"/>
    <xf numFmtId="40" fontId="5" fillId="0" borderId="0" xfId="10" applyNumberFormat="1" applyFont="1" applyFill="1" applyAlignment="1"/>
    <xf numFmtId="164" fontId="5" fillId="0" borderId="0" xfId="10" applyNumberFormat="1" applyFont="1" applyFill="1" applyAlignment="1"/>
    <xf numFmtId="164" fontId="5" fillId="0" borderId="0" xfId="11" applyNumberFormat="1" applyFont="1" applyFill="1" applyAlignment="1"/>
    <xf numFmtId="40" fontId="3" fillId="0" borderId="0" xfId="10" applyNumberFormat="1" applyFont="1" applyFill="1" applyAlignment="1"/>
    <xf numFmtId="164" fontId="3" fillId="0" borderId="0" xfId="10" applyNumberFormat="1" applyFont="1" applyFill="1" applyAlignment="1"/>
    <xf numFmtId="164" fontId="3" fillId="0" borderId="0" xfId="11" applyNumberFormat="1" applyFont="1" applyFill="1" applyAlignment="1"/>
    <xf numFmtId="0" fontId="3" fillId="0" borderId="0" xfId="12" applyNumberFormat="1" applyFont="1" applyFill="1" applyAlignment="1">
      <alignment horizontal="left"/>
    </xf>
    <xf numFmtId="164" fontId="3" fillId="0" borderId="0" xfId="6" applyNumberFormat="1" applyFont="1" applyFill="1" applyAlignment="1">
      <alignment horizontal="left"/>
    </xf>
    <xf numFmtId="0" fontId="3" fillId="0" borderId="0" xfId="10" applyFont="1" applyFill="1" applyAlignment="1">
      <alignment horizontal="left"/>
    </xf>
    <xf numFmtId="40" fontId="3" fillId="0" borderId="0" xfId="6" applyNumberFormat="1" applyFont="1" applyFill="1" applyAlignment="1" applyProtection="1">
      <alignment horizontal="left"/>
    </xf>
    <xf numFmtId="164" fontId="4" fillId="0" borderId="0" xfId="11" applyNumberFormat="1" applyFont="1" applyFill="1" applyBorder="1" applyAlignment="1">
      <alignment horizontal="center"/>
    </xf>
    <xf numFmtId="164" fontId="4" fillId="0" borderId="1" xfId="11" quotePrefix="1" applyNumberFormat="1" applyFont="1" applyFill="1" applyBorder="1" applyAlignment="1">
      <alignment horizontal="center"/>
    </xf>
    <xf numFmtId="40" fontId="5" fillId="0" borderId="0" xfId="6" applyNumberFormat="1" applyFont="1" applyFill="1" applyAlignment="1"/>
    <xf numFmtId="40" fontId="5" fillId="0" borderId="0" xfId="6" applyNumberFormat="1" applyFont="1" applyFill="1" applyAlignment="1" applyProtection="1"/>
    <xf numFmtId="164" fontId="5" fillId="0" borderId="0" xfId="11" applyNumberFormat="1" applyFont="1" applyFill="1" applyAlignment="1" applyProtection="1"/>
    <xf numFmtId="40" fontId="5" fillId="0" borderId="0" xfId="6" applyNumberFormat="1" applyFont="1" applyFill="1" applyAlignment="1" applyProtection="1">
      <alignment horizontal="left"/>
    </xf>
    <xf numFmtId="164" fontId="5" fillId="0" borderId="0" xfId="11" applyNumberFormat="1" applyFont="1" applyFill="1" applyBorder="1" applyAlignment="1" applyProtection="1"/>
    <xf numFmtId="49" fontId="4" fillId="0" borderId="0" xfId="12" applyNumberFormat="1" applyFont="1" applyFill="1" applyAlignment="1"/>
    <xf numFmtId="0" fontId="5" fillId="0" borderId="0" xfId="10" applyFont="1" applyFill="1" applyAlignment="1"/>
    <xf numFmtId="40" fontId="5" fillId="0" borderId="0" xfId="6" applyNumberFormat="1" applyFont="1" applyFill="1" applyBorder="1" applyAlignment="1" applyProtection="1"/>
    <xf numFmtId="164" fontId="5" fillId="0" borderId="2" xfId="11" applyNumberFormat="1" applyFont="1" applyFill="1" applyBorder="1" applyAlignment="1" applyProtection="1"/>
    <xf numFmtId="164" fontId="5" fillId="0" borderId="0" xfId="6" applyNumberFormat="1" applyFont="1" applyFill="1" applyAlignment="1" applyProtection="1"/>
    <xf numFmtId="40" fontId="4" fillId="0" borderId="0" xfId="10" applyNumberFormat="1" applyFont="1" applyFill="1" applyAlignment="1"/>
    <xf numFmtId="40" fontId="5" fillId="0" borderId="0" xfId="6" applyNumberFormat="1" applyFont="1" applyFill="1" applyBorder="1" applyAlignment="1"/>
    <xf numFmtId="38" fontId="5" fillId="0" borderId="0" xfId="14" applyNumberFormat="1" applyFont="1" applyFill="1" applyBorder="1" applyAlignment="1"/>
    <xf numFmtId="164" fontId="5" fillId="0" borderId="0" xfId="11" applyNumberFormat="1" applyFont="1" applyFill="1" applyBorder="1" applyAlignment="1"/>
    <xf numFmtId="164" fontId="5" fillId="0" borderId="1" xfId="11" applyNumberFormat="1" applyFont="1" applyFill="1" applyBorder="1" applyAlignment="1" applyProtection="1"/>
    <xf numFmtId="164" fontId="5" fillId="0" borderId="4" xfId="11" applyNumberFormat="1" applyFont="1" applyFill="1" applyBorder="1" applyAlignment="1" applyProtection="1"/>
    <xf numFmtId="49" fontId="5" fillId="0" borderId="0" xfId="6" quotePrefix="1" applyNumberFormat="1" applyFont="1" applyFill="1" applyAlignment="1" applyProtection="1"/>
    <xf numFmtId="49" fontId="5" fillId="0" borderId="0" xfId="6" applyNumberFormat="1" applyFont="1" applyFill="1" applyAlignment="1" applyProtection="1"/>
    <xf numFmtId="43" fontId="5" fillId="0" borderId="0" xfId="1" applyFont="1" applyFill="1" applyAlignment="1"/>
    <xf numFmtId="164" fontId="9" fillId="0" borderId="0" xfId="11" applyNumberFormat="1" applyFont="1" applyFill="1" applyAlignment="1"/>
    <xf numFmtId="40" fontId="9" fillId="0" borderId="0" xfId="6" applyNumberFormat="1" applyFont="1" applyFill="1" applyAlignment="1" applyProtection="1"/>
    <xf numFmtId="43" fontId="9" fillId="0" borderId="0" xfId="11" applyNumberFormat="1" applyFont="1" applyFill="1" applyAlignment="1"/>
    <xf numFmtId="164" fontId="5" fillId="0" borderId="1" xfId="11" applyNumberFormat="1" applyFont="1" applyFill="1" applyBorder="1" applyAlignment="1"/>
    <xf numFmtId="164" fontId="5" fillId="0" borderId="4" xfId="11" applyNumberFormat="1" applyFont="1" applyFill="1" applyBorder="1" applyAlignment="1"/>
    <xf numFmtId="43" fontId="4" fillId="0" borderId="0" xfId="1" applyNumberFormat="1" applyFont="1" applyFill="1" applyAlignment="1"/>
    <xf numFmtId="164" fontId="5" fillId="0" borderId="5" xfId="11" applyNumberFormat="1" applyFont="1" applyFill="1" applyBorder="1" applyAlignment="1"/>
    <xf numFmtId="43" fontId="4" fillId="0" borderId="0" xfId="0" applyNumberFormat="1" applyFont="1" applyFill="1" applyAlignment="1">
      <alignment shrinkToFit="1"/>
    </xf>
    <xf numFmtId="164" fontId="4" fillId="0" borderId="1" xfId="1" applyNumberFormat="1" applyFont="1" applyFill="1" applyBorder="1" applyAlignment="1">
      <alignment horizontal="right"/>
    </xf>
    <xf numFmtId="168" fontId="4" fillId="0" borderId="1" xfId="4" applyNumberFormat="1" applyFont="1" applyFill="1" applyBorder="1" applyAlignment="1">
      <alignment horizontal="right"/>
    </xf>
    <xf numFmtId="37" fontId="4" fillId="0" borderId="0" xfId="0" applyNumberFormat="1" applyFont="1" applyFill="1" applyAlignment="1"/>
    <xf numFmtId="0" fontId="4" fillId="0" borderId="0" xfId="3" quotePrefix="1" applyFont="1" applyFill="1" applyAlignment="1">
      <alignment horizontal="left"/>
    </xf>
    <xf numFmtId="40" fontId="4" fillId="0" borderId="0" xfId="3" quotePrefix="1" applyNumberFormat="1" applyFont="1" applyFill="1" applyAlignment="1"/>
    <xf numFmtId="164" fontId="4" fillId="0" borderId="3" xfId="1" applyNumberFormat="1" applyFont="1" applyFill="1" applyBorder="1" applyAlignment="1"/>
    <xf numFmtId="0" fontId="9" fillId="0" borderId="0" xfId="5" applyFont="1" applyFill="1" applyAlignment="1">
      <alignment horizontal="right"/>
    </xf>
    <xf numFmtId="49" fontId="3" fillId="0" borderId="0" xfId="10" applyNumberFormat="1" applyFont="1" applyFill="1" applyAlignment="1"/>
    <xf numFmtId="40" fontId="5" fillId="0" borderId="0" xfId="10" applyNumberFormat="1" applyFont="1" applyFill="1" applyAlignment="1">
      <alignment horizontal="left"/>
    </xf>
    <xf numFmtId="0" fontId="5" fillId="0" borderId="0" xfId="12" applyFont="1" applyFill="1" applyAlignment="1"/>
    <xf numFmtId="164" fontId="5" fillId="0" borderId="0" xfId="13" applyNumberFormat="1" applyFont="1" applyFill="1" applyAlignment="1"/>
    <xf numFmtId="167" fontId="4" fillId="0" borderId="0" xfId="7" applyNumberFormat="1" applyFont="1" applyFill="1" applyAlignment="1">
      <alignment horizontal="left"/>
    </xf>
    <xf numFmtId="0" fontId="4" fillId="0" borderId="0" xfId="5" applyFont="1" applyFill="1" applyAlignment="1">
      <alignment horizontal="right"/>
    </xf>
    <xf numFmtId="166" fontId="5" fillId="0" borderId="0" xfId="0" applyFont="1" applyFill="1" applyAlignment="1"/>
    <xf numFmtId="49" fontId="3" fillId="0" borderId="0" xfId="3" applyNumberFormat="1" applyFont="1" applyFill="1" applyAlignment="1"/>
    <xf numFmtId="49" fontId="4" fillId="0" borderId="0" xfId="3" applyNumberFormat="1" applyFont="1" applyFill="1" applyAlignment="1">
      <alignment wrapText="1"/>
    </xf>
    <xf numFmtId="49" fontId="3" fillId="0" borderId="0" xfId="3" applyNumberFormat="1" applyFont="1" applyFill="1" applyAlignment="1">
      <alignment wrapText="1"/>
    </xf>
    <xf numFmtId="166" fontId="4" fillId="0" borderId="0" xfId="0" applyFont="1" applyFill="1" applyAlignment="1"/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0" fontId="4" fillId="0" borderId="1" xfId="7" applyFont="1" applyFill="1" applyBorder="1" applyAlignment="1">
      <alignment horizontal="center"/>
    </xf>
    <xf numFmtId="43" fontId="4" fillId="0" borderId="4" xfId="1" applyNumberFormat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 applyProtection="1">
      <alignment horizontal="center"/>
    </xf>
    <xf numFmtId="0" fontId="4" fillId="0" borderId="1" xfId="7" applyFont="1" applyFill="1" applyBorder="1" applyAlignment="1">
      <alignment horizontal="center"/>
    </xf>
    <xf numFmtId="164" fontId="4" fillId="0" borderId="1" xfId="11" applyNumberFormat="1" applyFont="1" applyFill="1" applyBorder="1" applyAlignment="1" applyProtection="1">
      <alignment horizontal="center"/>
    </xf>
    <xf numFmtId="164" fontId="4" fillId="0" borderId="2" xfId="11" applyNumberFormat="1" applyFont="1" applyFill="1" applyBorder="1" applyAlignment="1">
      <alignment horizontal="center"/>
    </xf>
  </cellXfs>
  <cellStyles count="15">
    <cellStyle name="Comma" xfId="1" builtinId="3"/>
    <cellStyle name="Comma 10 3" xfId="14"/>
    <cellStyle name="Comma 10 8" xfId="11"/>
    <cellStyle name="Comma 2 2 2" xfId="4"/>
    <cellStyle name="Comma 8 12" xfId="8"/>
    <cellStyle name="Comma 8 2 8" xfId="13"/>
    <cellStyle name="Normal" xfId="0" builtinId="0"/>
    <cellStyle name="Normal 3 2 5" xfId="7"/>
    <cellStyle name="Normal 381 2" xfId="12"/>
    <cellStyle name="Normal 381 3" xfId="3"/>
    <cellStyle name="Normal 9 2 4" xfId="10"/>
    <cellStyle name="Normal_T-59-Q1" xfId="9"/>
    <cellStyle name="Normal_T-87-Q3" xfId="5"/>
    <cellStyle name="Percent" xfId="2" builtinId="5"/>
    <cellStyle name="ปกติ_Sheet1" xfId="6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opLeftCell="A61" zoomScale="90" zoomScaleNormal="90" zoomScaleSheetLayoutView="150" zoomScalePageLayoutView="70" workbookViewId="0">
      <selection activeCell="B49" sqref="B49"/>
    </sheetView>
  </sheetViews>
  <sheetFormatPr defaultRowHeight="19.7" customHeight="1" x14ac:dyDescent="0.45"/>
  <cols>
    <col min="1" max="1" width="47.125" style="9" customWidth="1"/>
    <col min="2" max="2" width="11.25" style="2" customWidth="1"/>
    <col min="3" max="3" width="0.875" style="2" customWidth="1"/>
    <col min="4" max="4" width="12.125" style="3" customWidth="1"/>
    <col min="5" max="5" width="0.875" style="4" customWidth="1"/>
    <col min="6" max="6" width="12.125" style="3" customWidth="1"/>
    <col min="7" max="7" width="0.875" style="4" customWidth="1"/>
    <col min="8" max="8" width="12.125" style="3" customWidth="1"/>
    <col min="9" max="9" width="0.875" style="4" customWidth="1"/>
    <col min="10" max="10" width="12.125" style="3" customWidth="1"/>
    <col min="11" max="11" width="1.375" style="5" customWidth="1"/>
    <col min="12" max="13" width="14.125" style="6" customWidth="1"/>
    <col min="14" max="251" width="9.125" style="2"/>
    <col min="252" max="252" width="51.25" style="2" customWidth="1"/>
    <col min="253" max="253" width="16.125" style="2" customWidth="1"/>
    <col min="254" max="254" width="1.25" style="2" customWidth="1"/>
    <col min="255" max="255" width="15.25" style="2" customWidth="1"/>
    <col min="256" max="256" width="1.25" style="2" customWidth="1"/>
    <col min="257" max="257" width="15.375" style="2" customWidth="1"/>
    <col min="258" max="258" width="1.25" style="2" customWidth="1"/>
    <col min="259" max="259" width="15.625" style="2" customWidth="1"/>
    <col min="260" max="260" width="1.25" style="2" customWidth="1"/>
    <col min="261" max="261" width="15.625" style="2" customWidth="1"/>
    <col min="262" max="262" width="1.375" style="2" customWidth="1"/>
    <col min="263" max="263" width="20.125" style="2" customWidth="1"/>
    <col min="264" max="264" width="22" style="2" customWidth="1"/>
    <col min="265" max="265" width="15.25" style="2" customWidth="1"/>
    <col min="266" max="266" width="18" style="2" customWidth="1"/>
    <col min="267" max="267" width="15.25" style="2" customWidth="1"/>
    <col min="268" max="507" width="9.125" style="2"/>
    <col min="508" max="508" width="51.25" style="2" customWidth="1"/>
    <col min="509" max="509" width="16.125" style="2" customWidth="1"/>
    <col min="510" max="510" width="1.25" style="2" customWidth="1"/>
    <col min="511" max="511" width="15.25" style="2" customWidth="1"/>
    <col min="512" max="512" width="1.25" style="2" customWidth="1"/>
    <col min="513" max="513" width="15.375" style="2" customWidth="1"/>
    <col min="514" max="514" width="1.25" style="2" customWidth="1"/>
    <col min="515" max="515" width="15.625" style="2" customWidth="1"/>
    <col min="516" max="516" width="1.25" style="2" customWidth="1"/>
    <col min="517" max="517" width="15.625" style="2" customWidth="1"/>
    <col min="518" max="518" width="1.375" style="2" customWidth="1"/>
    <col min="519" max="519" width="20.125" style="2" customWidth="1"/>
    <col min="520" max="520" width="22" style="2" customWidth="1"/>
    <col min="521" max="521" width="15.25" style="2" customWidth="1"/>
    <col min="522" max="522" width="18" style="2" customWidth="1"/>
    <col min="523" max="523" width="15.25" style="2" customWidth="1"/>
    <col min="524" max="763" width="9.125" style="2"/>
    <col min="764" max="764" width="51.25" style="2" customWidth="1"/>
    <col min="765" max="765" width="16.125" style="2" customWidth="1"/>
    <col min="766" max="766" width="1.25" style="2" customWidth="1"/>
    <col min="767" max="767" width="15.25" style="2" customWidth="1"/>
    <col min="768" max="768" width="1.25" style="2" customWidth="1"/>
    <col min="769" max="769" width="15.375" style="2" customWidth="1"/>
    <col min="770" max="770" width="1.25" style="2" customWidth="1"/>
    <col min="771" max="771" width="15.625" style="2" customWidth="1"/>
    <col min="772" max="772" width="1.25" style="2" customWidth="1"/>
    <col min="773" max="773" width="15.625" style="2" customWidth="1"/>
    <col min="774" max="774" width="1.375" style="2" customWidth="1"/>
    <col min="775" max="775" width="20.125" style="2" customWidth="1"/>
    <col min="776" max="776" width="22" style="2" customWidth="1"/>
    <col min="777" max="777" width="15.25" style="2" customWidth="1"/>
    <col min="778" max="778" width="18" style="2" customWidth="1"/>
    <col min="779" max="779" width="15.25" style="2" customWidth="1"/>
    <col min="780" max="1019" width="9.125" style="2"/>
    <col min="1020" max="1020" width="51.25" style="2" customWidth="1"/>
    <col min="1021" max="1021" width="16.125" style="2" customWidth="1"/>
    <col min="1022" max="1022" width="1.25" style="2" customWidth="1"/>
    <col min="1023" max="1023" width="15.25" style="2" customWidth="1"/>
    <col min="1024" max="1024" width="1.25" style="2" customWidth="1"/>
    <col min="1025" max="1025" width="15.375" style="2" customWidth="1"/>
    <col min="1026" max="1026" width="1.25" style="2" customWidth="1"/>
    <col min="1027" max="1027" width="15.625" style="2" customWidth="1"/>
    <col min="1028" max="1028" width="1.25" style="2" customWidth="1"/>
    <col min="1029" max="1029" width="15.625" style="2" customWidth="1"/>
    <col min="1030" max="1030" width="1.375" style="2" customWidth="1"/>
    <col min="1031" max="1031" width="20.125" style="2" customWidth="1"/>
    <col min="1032" max="1032" width="22" style="2" customWidth="1"/>
    <col min="1033" max="1033" width="15.25" style="2" customWidth="1"/>
    <col min="1034" max="1034" width="18" style="2" customWidth="1"/>
    <col min="1035" max="1035" width="15.25" style="2" customWidth="1"/>
    <col min="1036" max="1275" width="9.125" style="2"/>
    <col min="1276" max="1276" width="51.25" style="2" customWidth="1"/>
    <col min="1277" max="1277" width="16.125" style="2" customWidth="1"/>
    <col min="1278" max="1278" width="1.25" style="2" customWidth="1"/>
    <col min="1279" max="1279" width="15.25" style="2" customWidth="1"/>
    <col min="1280" max="1280" width="1.25" style="2" customWidth="1"/>
    <col min="1281" max="1281" width="15.375" style="2" customWidth="1"/>
    <col min="1282" max="1282" width="1.25" style="2" customWidth="1"/>
    <col min="1283" max="1283" width="15.625" style="2" customWidth="1"/>
    <col min="1284" max="1284" width="1.25" style="2" customWidth="1"/>
    <col min="1285" max="1285" width="15.625" style="2" customWidth="1"/>
    <col min="1286" max="1286" width="1.375" style="2" customWidth="1"/>
    <col min="1287" max="1287" width="20.125" style="2" customWidth="1"/>
    <col min="1288" max="1288" width="22" style="2" customWidth="1"/>
    <col min="1289" max="1289" width="15.25" style="2" customWidth="1"/>
    <col min="1290" max="1290" width="18" style="2" customWidth="1"/>
    <col min="1291" max="1291" width="15.25" style="2" customWidth="1"/>
    <col min="1292" max="1531" width="9.125" style="2"/>
    <col min="1532" max="1532" width="51.25" style="2" customWidth="1"/>
    <col min="1533" max="1533" width="16.125" style="2" customWidth="1"/>
    <col min="1534" max="1534" width="1.25" style="2" customWidth="1"/>
    <col min="1535" max="1535" width="15.25" style="2" customWidth="1"/>
    <col min="1536" max="1536" width="1.25" style="2" customWidth="1"/>
    <col min="1537" max="1537" width="15.375" style="2" customWidth="1"/>
    <col min="1538" max="1538" width="1.25" style="2" customWidth="1"/>
    <col min="1539" max="1539" width="15.625" style="2" customWidth="1"/>
    <col min="1540" max="1540" width="1.25" style="2" customWidth="1"/>
    <col min="1541" max="1541" width="15.625" style="2" customWidth="1"/>
    <col min="1542" max="1542" width="1.375" style="2" customWidth="1"/>
    <col min="1543" max="1543" width="20.125" style="2" customWidth="1"/>
    <col min="1544" max="1544" width="22" style="2" customWidth="1"/>
    <col min="1545" max="1545" width="15.25" style="2" customWidth="1"/>
    <col min="1546" max="1546" width="18" style="2" customWidth="1"/>
    <col min="1547" max="1547" width="15.25" style="2" customWidth="1"/>
    <col min="1548" max="1787" width="9.125" style="2"/>
    <col min="1788" max="1788" width="51.25" style="2" customWidth="1"/>
    <col min="1789" max="1789" width="16.125" style="2" customWidth="1"/>
    <col min="1790" max="1790" width="1.25" style="2" customWidth="1"/>
    <col min="1791" max="1791" width="15.25" style="2" customWidth="1"/>
    <col min="1792" max="1792" width="1.25" style="2" customWidth="1"/>
    <col min="1793" max="1793" width="15.375" style="2" customWidth="1"/>
    <col min="1794" max="1794" width="1.25" style="2" customWidth="1"/>
    <col min="1795" max="1795" width="15.625" style="2" customWidth="1"/>
    <col min="1796" max="1796" width="1.25" style="2" customWidth="1"/>
    <col min="1797" max="1797" width="15.625" style="2" customWidth="1"/>
    <col min="1798" max="1798" width="1.375" style="2" customWidth="1"/>
    <col min="1799" max="1799" width="20.125" style="2" customWidth="1"/>
    <col min="1800" max="1800" width="22" style="2" customWidth="1"/>
    <col min="1801" max="1801" width="15.25" style="2" customWidth="1"/>
    <col min="1802" max="1802" width="18" style="2" customWidth="1"/>
    <col min="1803" max="1803" width="15.25" style="2" customWidth="1"/>
    <col min="1804" max="2043" width="9.125" style="2"/>
    <col min="2044" max="2044" width="51.25" style="2" customWidth="1"/>
    <col min="2045" max="2045" width="16.125" style="2" customWidth="1"/>
    <col min="2046" max="2046" width="1.25" style="2" customWidth="1"/>
    <col min="2047" max="2047" width="15.25" style="2" customWidth="1"/>
    <col min="2048" max="2048" width="1.25" style="2" customWidth="1"/>
    <col min="2049" max="2049" width="15.375" style="2" customWidth="1"/>
    <col min="2050" max="2050" width="1.25" style="2" customWidth="1"/>
    <col min="2051" max="2051" width="15.625" style="2" customWidth="1"/>
    <col min="2052" max="2052" width="1.25" style="2" customWidth="1"/>
    <col min="2053" max="2053" width="15.625" style="2" customWidth="1"/>
    <col min="2054" max="2054" width="1.375" style="2" customWidth="1"/>
    <col min="2055" max="2055" width="20.125" style="2" customWidth="1"/>
    <col min="2056" max="2056" width="22" style="2" customWidth="1"/>
    <col min="2057" max="2057" width="15.25" style="2" customWidth="1"/>
    <col min="2058" max="2058" width="18" style="2" customWidth="1"/>
    <col min="2059" max="2059" width="15.25" style="2" customWidth="1"/>
    <col min="2060" max="2299" width="9.125" style="2"/>
    <col min="2300" max="2300" width="51.25" style="2" customWidth="1"/>
    <col min="2301" max="2301" width="16.125" style="2" customWidth="1"/>
    <col min="2302" max="2302" width="1.25" style="2" customWidth="1"/>
    <col min="2303" max="2303" width="15.25" style="2" customWidth="1"/>
    <col min="2304" max="2304" width="1.25" style="2" customWidth="1"/>
    <col min="2305" max="2305" width="15.375" style="2" customWidth="1"/>
    <col min="2306" max="2306" width="1.25" style="2" customWidth="1"/>
    <col min="2307" max="2307" width="15.625" style="2" customWidth="1"/>
    <col min="2308" max="2308" width="1.25" style="2" customWidth="1"/>
    <col min="2309" max="2309" width="15.625" style="2" customWidth="1"/>
    <col min="2310" max="2310" width="1.375" style="2" customWidth="1"/>
    <col min="2311" max="2311" width="20.125" style="2" customWidth="1"/>
    <col min="2312" max="2312" width="22" style="2" customWidth="1"/>
    <col min="2313" max="2313" width="15.25" style="2" customWidth="1"/>
    <col min="2314" max="2314" width="18" style="2" customWidth="1"/>
    <col min="2315" max="2315" width="15.25" style="2" customWidth="1"/>
    <col min="2316" max="2555" width="9.125" style="2"/>
    <col min="2556" max="2556" width="51.25" style="2" customWidth="1"/>
    <col min="2557" max="2557" width="16.125" style="2" customWidth="1"/>
    <col min="2558" max="2558" width="1.25" style="2" customWidth="1"/>
    <col min="2559" max="2559" width="15.25" style="2" customWidth="1"/>
    <col min="2560" max="2560" width="1.25" style="2" customWidth="1"/>
    <col min="2561" max="2561" width="15.375" style="2" customWidth="1"/>
    <col min="2562" max="2562" width="1.25" style="2" customWidth="1"/>
    <col min="2563" max="2563" width="15.625" style="2" customWidth="1"/>
    <col min="2564" max="2564" width="1.25" style="2" customWidth="1"/>
    <col min="2565" max="2565" width="15.625" style="2" customWidth="1"/>
    <col min="2566" max="2566" width="1.375" style="2" customWidth="1"/>
    <col min="2567" max="2567" width="20.125" style="2" customWidth="1"/>
    <col min="2568" max="2568" width="22" style="2" customWidth="1"/>
    <col min="2569" max="2569" width="15.25" style="2" customWidth="1"/>
    <col min="2570" max="2570" width="18" style="2" customWidth="1"/>
    <col min="2571" max="2571" width="15.25" style="2" customWidth="1"/>
    <col min="2572" max="2811" width="9.125" style="2"/>
    <col min="2812" max="2812" width="51.25" style="2" customWidth="1"/>
    <col min="2813" max="2813" width="16.125" style="2" customWidth="1"/>
    <col min="2814" max="2814" width="1.25" style="2" customWidth="1"/>
    <col min="2815" max="2815" width="15.25" style="2" customWidth="1"/>
    <col min="2816" max="2816" width="1.25" style="2" customWidth="1"/>
    <col min="2817" max="2817" width="15.375" style="2" customWidth="1"/>
    <col min="2818" max="2818" width="1.25" style="2" customWidth="1"/>
    <col min="2819" max="2819" width="15.625" style="2" customWidth="1"/>
    <col min="2820" max="2820" width="1.25" style="2" customWidth="1"/>
    <col min="2821" max="2821" width="15.625" style="2" customWidth="1"/>
    <col min="2822" max="2822" width="1.375" style="2" customWidth="1"/>
    <col min="2823" max="2823" width="20.125" style="2" customWidth="1"/>
    <col min="2824" max="2824" width="22" style="2" customWidth="1"/>
    <col min="2825" max="2825" width="15.25" style="2" customWidth="1"/>
    <col min="2826" max="2826" width="18" style="2" customWidth="1"/>
    <col min="2827" max="2827" width="15.25" style="2" customWidth="1"/>
    <col min="2828" max="3067" width="9.125" style="2"/>
    <col min="3068" max="3068" width="51.25" style="2" customWidth="1"/>
    <col min="3069" max="3069" width="16.125" style="2" customWidth="1"/>
    <col min="3070" max="3070" width="1.25" style="2" customWidth="1"/>
    <col min="3071" max="3071" width="15.25" style="2" customWidth="1"/>
    <col min="3072" max="3072" width="1.25" style="2" customWidth="1"/>
    <col min="3073" max="3073" width="15.375" style="2" customWidth="1"/>
    <col min="3074" max="3074" width="1.25" style="2" customWidth="1"/>
    <col min="3075" max="3075" width="15.625" style="2" customWidth="1"/>
    <col min="3076" max="3076" width="1.25" style="2" customWidth="1"/>
    <col min="3077" max="3077" width="15.625" style="2" customWidth="1"/>
    <col min="3078" max="3078" width="1.375" style="2" customWidth="1"/>
    <col min="3079" max="3079" width="20.125" style="2" customWidth="1"/>
    <col min="3080" max="3080" width="22" style="2" customWidth="1"/>
    <col min="3081" max="3081" width="15.25" style="2" customWidth="1"/>
    <col min="3082" max="3082" width="18" style="2" customWidth="1"/>
    <col min="3083" max="3083" width="15.25" style="2" customWidth="1"/>
    <col min="3084" max="3323" width="9.125" style="2"/>
    <col min="3324" max="3324" width="51.25" style="2" customWidth="1"/>
    <col min="3325" max="3325" width="16.125" style="2" customWidth="1"/>
    <col min="3326" max="3326" width="1.25" style="2" customWidth="1"/>
    <col min="3327" max="3327" width="15.25" style="2" customWidth="1"/>
    <col min="3328" max="3328" width="1.25" style="2" customWidth="1"/>
    <col min="3329" max="3329" width="15.375" style="2" customWidth="1"/>
    <col min="3330" max="3330" width="1.25" style="2" customWidth="1"/>
    <col min="3331" max="3331" width="15.625" style="2" customWidth="1"/>
    <col min="3332" max="3332" width="1.25" style="2" customWidth="1"/>
    <col min="3333" max="3333" width="15.625" style="2" customWidth="1"/>
    <col min="3334" max="3334" width="1.375" style="2" customWidth="1"/>
    <col min="3335" max="3335" width="20.125" style="2" customWidth="1"/>
    <col min="3336" max="3336" width="22" style="2" customWidth="1"/>
    <col min="3337" max="3337" width="15.25" style="2" customWidth="1"/>
    <col min="3338" max="3338" width="18" style="2" customWidth="1"/>
    <col min="3339" max="3339" width="15.25" style="2" customWidth="1"/>
    <col min="3340" max="3579" width="9.125" style="2"/>
    <col min="3580" max="3580" width="51.25" style="2" customWidth="1"/>
    <col min="3581" max="3581" width="16.125" style="2" customWidth="1"/>
    <col min="3582" max="3582" width="1.25" style="2" customWidth="1"/>
    <col min="3583" max="3583" width="15.25" style="2" customWidth="1"/>
    <col min="3584" max="3584" width="1.25" style="2" customWidth="1"/>
    <col min="3585" max="3585" width="15.375" style="2" customWidth="1"/>
    <col min="3586" max="3586" width="1.25" style="2" customWidth="1"/>
    <col min="3587" max="3587" width="15.625" style="2" customWidth="1"/>
    <col min="3588" max="3588" width="1.25" style="2" customWidth="1"/>
    <col min="3589" max="3589" width="15.625" style="2" customWidth="1"/>
    <col min="3590" max="3590" width="1.375" style="2" customWidth="1"/>
    <col min="3591" max="3591" width="20.125" style="2" customWidth="1"/>
    <col min="3592" max="3592" width="22" style="2" customWidth="1"/>
    <col min="3593" max="3593" width="15.25" style="2" customWidth="1"/>
    <col min="3594" max="3594" width="18" style="2" customWidth="1"/>
    <col min="3595" max="3595" width="15.25" style="2" customWidth="1"/>
    <col min="3596" max="3835" width="9.125" style="2"/>
    <col min="3836" max="3836" width="51.25" style="2" customWidth="1"/>
    <col min="3837" max="3837" width="16.125" style="2" customWidth="1"/>
    <col min="3838" max="3838" width="1.25" style="2" customWidth="1"/>
    <col min="3839" max="3839" width="15.25" style="2" customWidth="1"/>
    <col min="3840" max="3840" width="1.25" style="2" customWidth="1"/>
    <col min="3841" max="3841" width="15.375" style="2" customWidth="1"/>
    <col min="3842" max="3842" width="1.25" style="2" customWidth="1"/>
    <col min="3843" max="3843" width="15.625" style="2" customWidth="1"/>
    <col min="3844" max="3844" width="1.25" style="2" customWidth="1"/>
    <col min="3845" max="3845" width="15.625" style="2" customWidth="1"/>
    <col min="3846" max="3846" width="1.375" style="2" customWidth="1"/>
    <col min="3847" max="3847" width="20.125" style="2" customWidth="1"/>
    <col min="3848" max="3848" width="22" style="2" customWidth="1"/>
    <col min="3849" max="3849" width="15.25" style="2" customWidth="1"/>
    <col min="3850" max="3850" width="18" style="2" customWidth="1"/>
    <col min="3851" max="3851" width="15.25" style="2" customWidth="1"/>
    <col min="3852" max="4091" width="9.125" style="2"/>
    <col min="4092" max="4092" width="51.25" style="2" customWidth="1"/>
    <col min="4093" max="4093" width="16.125" style="2" customWidth="1"/>
    <col min="4094" max="4094" width="1.25" style="2" customWidth="1"/>
    <col min="4095" max="4095" width="15.25" style="2" customWidth="1"/>
    <col min="4096" max="4096" width="1.25" style="2" customWidth="1"/>
    <col min="4097" max="4097" width="15.375" style="2" customWidth="1"/>
    <col min="4098" max="4098" width="1.25" style="2" customWidth="1"/>
    <col min="4099" max="4099" width="15.625" style="2" customWidth="1"/>
    <col min="4100" max="4100" width="1.25" style="2" customWidth="1"/>
    <col min="4101" max="4101" width="15.625" style="2" customWidth="1"/>
    <col min="4102" max="4102" width="1.375" style="2" customWidth="1"/>
    <col min="4103" max="4103" width="20.125" style="2" customWidth="1"/>
    <col min="4104" max="4104" width="22" style="2" customWidth="1"/>
    <col min="4105" max="4105" width="15.25" style="2" customWidth="1"/>
    <col min="4106" max="4106" width="18" style="2" customWidth="1"/>
    <col min="4107" max="4107" width="15.25" style="2" customWidth="1"/>
    <col min="4108" max="4347" width="9.125" style="2"/>
    <col min="4348" max="4348" width="51.25" style="2" customWidth="1"/>
    <col min="4349" max="4349" width="16.125" style="2" customWidth="1"/>
    <col min="4350" max="4350" width="1.25" style="2" customWidth="1"/>
    <col min="4351" max="4351" width="15.25" style="2" customWidth="1"/>
    <col min="4352" max="4352" width="1.25" style="2" customWidth="1"/>
    <col min="4353" max="4353" width="15.375" style="2" customWidth="1"/>
    <col min="4354" max="4354" width="1.25" style="2" customWidth="1"/>
    <col min="4355" max="4355" width="15.625" style="2" customWidth="1"/>
    <col min="4356" max="4356" width="1.25" style="2" customWidth="1"/>
    <col min="4357" max="4357" width="15.625" style="2" customWidth="1"/>
    <col min="4358" max="4358" width="1.375" style="2" customWidth="1"/>
    <col min="4359" max="4359" width="20.125" style="2" customWidth="1"/>
    <col min="4360" max="4360" width="22" style="2" customWidth="1"/>
    <col min="4361" max="4361" width="15.25" style="2" customWidth="1"/>
    <col min="4362" max="4362" width="18" style="2" customWidth="1"/>
    <col min="4363" max="4363" width="15.25" style="2" customWidth="1"/>
    <col min="4364" max="4603" width="9.125" style="2"/>
    <col min="4604" max="4604" width="51.25" style="2" customWidth="1"/>
    <col min="4605" max="4605" width="16.125" style="2" customWidth="1"/>
    <col min="4606" max="4606" width="1.25" style="2" customWidth="1"/>
    <col min="4607" max="4607" width="15.25" style="2" customWidth="1"/>
    <col min="4608" max="4608" width="1.25" style="2" customWidth="1"/>
    <col min="4609" max="4609" width="15.375" style="2" customWidth="1"/>
    <col min="4610" max="4610" width="1.25" style="2" customWidth="1"/>
    <col min="4611" max="4611" width="15.625" style="2" customWidth="1"/>
    <col min="4612" max="4612" width="1.25" style="2" customWidth="1"/>
    <col min="4613" max="4613" width="15.625" style="2" customWidth="1"/>
    <col min="4614" max="4614" width="1.375" style="2" customWidth="1"/>
    <col min="4615" max="4615" width="20.125" style="2" customWidth="1"/>
    <col min="4616" max="4616" width="22" style="2" customWidth="1"/>
    <col min="4617" max="4617" width="15.25" style="2" customWidth="1"/>
    <col min="4618" max="4618" width="18" style="2" customWidth="1"/>
    <col min="4619" max="4619" width="15.25" style="2" customWidth="1"/>
    <col min="4620" max="4859" width="9.125" style="2"/>
    <col min="4860" max="4860" width="51.25" style="2" customWidth="1"/>
    <col min="4861" max="4861" width="16.125" style="2" customWidth="1"/>
    <col min="4862" max="4862" width="1.25" style="2" customWidth="1"/>
    <col min="4863" max="4863" width="15.25" style="2" customWidth="1"/>
    <col min="4864" max="4864" width="1.25" style="2" customWidth="1"/>
    <col min="4865" max="4865" width="15.375" style="2" customWidth="1"/>
    <col min="4866" max="4866" width="1.25" style="2" customWidth="1"/>
    <col min="4867" max="4867" width="15.625" style="2" customWidth="1"/>
    <col min="4868" max="4868" width="1.25" style="2" customWidth="1"/>
    <col min="4869" max="4869" width="15.625" style="2" customWidth="1"/>
    <col min="4870" max="4870" width="1.375" style="2" customWidth="1"/>
    <col min="4871" max="4871" width="20.125" style="2" customWidth="1"/>
    <col min="4872" max="4872" width="22" style="2" customWidth="1"/>
    <col min="4873" max="4873" width="15.25" style="2" customWidth="1"/>
    <col min="4874" max="4874" width="18" style="2" customWidth="1"/>
    <col min="4875" max="4875" width="15.25" style="2" customWidth="1"/>
    <col min="4876" max="5115" width="9.125" style="2"/>
    <col min="5116" max="5116" width="51.25" style="2" customWidth="1"/>
    <col min="5117" max="5117" width="16.125" style="2" customWidth="1"/>
    <col min="5118" max="5118" width="1.25" style="2" customWidth="1"/>
    <col min="5119" max="5119" width="15.25" style="2" customWidth="1"/>
    <col min="5120" max="5120" width="1.25" style="2" customWidth="1"/>
    <col min="5121" max="5121" width="15.375" style="2" customWidth="1"/>
    <col min="5122" max="5122" width="1.25" style="2" customWidth="1"/>
    <col min="5123" max="5123" width="15.625" style="2" customWidth="1"/>
    <col min="5124" max="5124" width="1.25" style="2" customWidth="1"/>
    <col min="5125" max="5125" width="15.625" style="2" customWidth="1"/>
    <col min="5126" max="5126" width="1.375" style="2" customWidth="1"/>
    <col min="5127" max="5127" width="20.125" style="2" customWidth="1"/>
    <col min="5128" max="5128" width="22" style="2" customWidth="1"/>
    <col min="5129" max="5129" width="15.25" style="2" customWidth="1"/>
    <col min="5130" max="5130" width="18" style="2" customWidth="1"/>
    <col min="5131" max="5131" width="15.25" style="2" customWidth="1"/>
    <col min="5132" max="5371" width="9.125" style="2"/>
    <col min="5372" max="5372" width="51.25" style="2" customWidth="1"/>
    <col min="5373" max="5373" width="16.125" style="2" customWidth="1"/>
    <col min="5374" max="5374" width="1.25" style="2" customWidth="1"/>
    <col min="5375" max="5375" width="15.25" style="2" customWidth="1"/>
    <col min="5376" max="5376" width="1.25" style="2" customWidth="1"/>
    <col min="5377" max="5377" width="15.375" style="2" customWidth="1"/>
    <col min="5378" max="5378" width="1.25" style="2" customWidth="1"/>
    <col min="5379" max="5379" width="15.625" style="2" customWidth="1"/>
    <col min="5380" max="5380" width="1.25" style="2" customWidth="1"/>
    <col min="5381" max="5381" width="15.625" style="2" customWidth="1"/>
    <col min="5382" max="5382" width="1.375" style="2" customWidth="1"/>
    <col min="5383" max="5383" width="20.125" style="2" customWidth="1"/>
    <col min="5384" max="5384" width="22" style="2" customWidth="1"/>
    <col min="5385" max="5385" width="15.25" style="2" customWidth="1"/>
    <col min="5386" max="5386" width="18" style="2" customWidth="1"/>
    <col min="5387" max="5387" width="15.25" style="2" customWidth="1"/>
    <col min="5388" max="5627" width="9.125" style="2"/>
    <col min="5628" max="5628" width="51.25" style="2" customWidth="1"/>
    <col min="5629" max="5629" width="16.125" style="2" customWidth="1"/>
    <col min="5630" max="5630" width="1.25" style="2" customWidth="1"/>
    <col min="5631" max="5631" width="15.25" style="2" customWidth="1"/>
    <col min="5632" max="5632" width="1.25" style="2" customWidth="1"/>
    <col min="5633" max="5633" width="15.375" style="2" customWidth="1"/>
    <col min="5634" max="5634" width="1.25" style="2" customWidth="1"/>
    <col min="5635" max="5635" width="15.625" style="2" customWidth="1"/>
    <col min="5636" max="5636" width="1.25" style="2" customWidth="1"/>
    <col min="5637" max="5637" width="15.625" style="2" customWidth="1"/>
    <col min="5638" max="5638" width="1.375" style="2" customWidth="1"/>
    <col min="5639" max="5639" width="20.125" style="2" customWidth="1"/>
    <col min="5640" max="5640" width="22" style="2" customWidth="1"/>
    <col min="5641" max="5641" width="15.25" style="2" customWidth="1"/>
    <col min="5642" max="5642" width="18" style="2" customWidth="1"/>
    <col min="5643" max="5643" width="15.25" style="2" customWidth="1"/>
    <col min="5644" max="5883" width="9.125" style="2"/>
    <col min="5884" max="5884" width="51.25" style="2" customWidth="1"/>
    <col min="5885" max="5885" width="16.125" style="2" customWidth="1"/>
    <col min="5886" max="5886" width="1.25" style="2" customWidth="1"/>
    <col min="5887" max="5887" width="15.25" style="2" customWidth="1"/>
    <col min="5888" max="5888" width="1.25" style="2" customWidth="1"/>
    <col min="5889" max="5889" width="15.375" style="2" customWidth="1"/>
    <col min="5890" max="5890" width="1.25" style="2" customWidth="1"/>
    <col min="5891" max="5891" width="15.625" style="2" customWidth="1"/>
    <col min="5892" max="5892" width="1.25" style="2" customWidth="1"/>
    <col min="5893" max="5893" width="15.625" style="2" customWidth="1"/>
    <col min="5894" max="5894" width="1.375" style="2" customWidth="1"/>
    <col min="5895" max="5895" width="20.125" style="2" customWidth="1"/>
    <col min="5896" max="5896" width="22" style="2" customWidth="1"/>
    <col min="5897" max="5897" width="15.25" style="2" customWidth="1"/>
    <col min="5898" max="5898" width="18" style="2" customWidth="1"/>
    <col min="5899" max="5899" width="15.25" style="2" customWidth="1"/>
    <col min="5900" max="6139" width="9.125" style="2"/>
    <col min="6140" max="6140" width="51.25" style="2" customWidth="1"/>
    <col min="6141" max="6141" width="16.125" style="2" customWidth="1"/>
    <col min="6142" max="6142" width="1.25" style="2" customWidth="1"/>
    <col min="6143" max="6143" width="15.25" style="2" customWidth="1"/>
    <col min="6144" max="6144" width="1.25" style="2" customWidth="1"/>
    <col min="6145" max="6145" width="15.375" style="2" customWidth="1"/>
    <col min="6146" max="6146" width="1.25" style="2" customWidth="1"/>
    <col min="6147" max="6147" width="15.625" style="2" customWidth="1"/>
    <col min="6148" max="6148" width="1.25" style="2" customWidth="1"/>
    <col min="6149" max="6149" width="15.625" style="2" customWidth="1"/>
    <col min="6150" max="6150" width="1.375" style="2" customWidth="1"/>
    <col min="6151" max="6151" width="20.125" style="2" customWidth="1"/>
    <col min="6152" max="6152" width="22" style="2" customWidth="1"/>
    <col min="6153" max="6153" width="15.25" style="2" customWidth="1"/>
    <col min="6154" max="6154" width="18" style="2" customWidth="1"/>
    <col min="6155" max="6155" width="15.25" style="2" customWidth="1"/>
    <col min="6156" max="6395" width="9.125" style="2"/>
    <col min="6396" max="6396" width="51.25" style="2" customWidth="1"/>
    <col min="6397" max="6397" width="16.125" style="2" customWidth="1"/>
    <col min="6398" max="6398" width="1.25" style="2" customWidth="1"/>
    <col min="6399" max="6399" width="15.25" style="2" customWidth="1"/>
    <col min="6400" max="6400" width="1.25" style="2" customWidth="1"/>
    <col min="6401" max="6401" width="15.375" style="2" customWidth="1"/>
    <col min="6402" max="6402" width="1.25" style="2" customWidth="1"/>
    <col min="6403" max="6403" width="15.625" style="2" customWidth="1"/>
    <col min="6404" max="6404" width="1.25" style="2" customWidth="1"/>
    <col min="6405" max="6405" width="15.625" style="2" customWidth="1"/>
    <col min="6406" max="6406" width="1.375" style="2" customWidth="1"/>
    <col min="6407" max="6407" width="20.125" style="2" customWidth="1"/>
    <col min="6408" max="6408" width="22" style="2" customWidth="1"/>
    <col min="6409" max="6409" width="15.25" style="2" customWidth="1"/>
    <col min="6410" max="6410" width="18" style="2" customWidth="1"/>
    <col min="6411" max="6411" width="15.25" style="2" customWidth="1"/>
    <col min="6412" max="6651" width="9.125" style="2"/>
    <col min="6652" max="6652" width="51.25" style="2" customWidth="1"/>
    <col min="6653" max="6653" width="16.125" style="2" customWidth="1"/>
    <col min="6654" max="6654" width="1.25" style="2" customWidth="1"/>
    <col min="6655" max="6655" width="15.25" style="2" customWidth="1"/>
    <col min="6656" max="6656" width="1.25" style="2" customWidth="1"/>
    <col min="6657" max="6657" width="15.375" style="2" customWidth="1"/>
    <col min="6658" max="6658" width="1.25" style="2" customWidth="1"/>
    <col min="6659" max="6659" width="15.625" style="2" customWidth="1"/>
    <col min="6660" max="6660" width="1.25" style="2" customWidth="1"/>
    <col min="6661" max="6661" width="15.625" style="2" customWidth="1"/>
    <col min="6662" max="6662" width="1.375" style="2" customWidth="1"/>
    <col min="6663" max="6663" width="20.125" style="2" customWidth="1"/>
    <col min="6664" max="6664" width="22" style="2" customWidth="1"/>
    <col min="6665" max="6665" width="15.25" style="2" customWidth="1"/>
    <col min="6666" max="6666" width="18" style="2" customWidth="1"/>
    <col min="6667" max="6667" width="15.25" style="2" customWidth="1"/>
    <col min="6668" max="6907" width="9.125" style="2"/>
    <col min="6908" max="6908" width="51.25" style="2" customWidth="1"/>
    <col min="6909" max="6909" width="16.125" style="2" customWidth="1"/>
    <col min="6910" max="6910" width="1.25" style="2" customWidth="1"/>
    <col min="6911" max="6911" width="15.25" style="2" customWidth="1"/>
    <col min="6912" max="6912" width="1.25" style="2" customWidth="1"/>
    <col min="6913" max="6913" width="15.375" style="2" customWidth="1"/>
    <col min="6914" max="6914" width="1.25" style="2" customWidth="1"/>
    <col min="6915" max="6915" width="15.625" style="2" customWidth="1"/>
    <col min="6916" max="6916" width="1.25" style="2" customWidth="1"/>
    <col min="6917" max="6917" width="15.625" style="2" customWidth="1"/>
    <col min="6918" max="6918" width="1.375" style="2" customWidth="1"/>
    <col min="6919" max="6919" width="20.125" style="2" customWidth="1"/>
    <col min="6920" max="6920" width="22" style="2" customWidth="1"/>
    <col min="6921" max="6921" width="15.25" style="2" customWidth="1"/>
    <col min="6922" max="6922" width="18" style="2" customWidth="1"/>
    <col min="6923" max="6923" width="15.25" style="2" customWidth="1"/>
    <col min="6924" max="7163" width="9.125" style="2"/>
    <col min="7164" max="7164" width="51.25" style="2" customWidth="1"/>
    <col min="7165" max="7165" width="16.125" style="2" customWidth="1"/>
    <col min="7166" max="7166" width="1.25" style="2" customWidth="1"/>
    <col min="7167" max="7167" width="15.25" style="2" customWidth="1"/>
    <col min="7168" max="7168" width="1.25" style="2" customWidth="1"/>
    <col min="7169" max="7169" width="15.375" style="2" customWidth="1"/>
    <col min="7170" max="7170" width="1.25" style="2" customWidth="1"/>
    <col min="7171" max="7171" width="15.625" style="2" customWidth="1"/>
    <col min="7172" max="7172" width="1.25" style="2" customWidth="1"/>
    <col min="7173" max="7173" width="15.625" style="2" customWidth="1"/>
    <col min="7174" max="7174" width="1.375" style="2" customWidth="1"/>
    <col min="7175" max="7175" width="20.125" style="2" customWidth="1"/>
    <col min="7176" max="7176" width="22" style="2" customWidth="1"/>
    <col min="7177" max="7177" width="15.25" style="2" customWidth="1"/>
    <col min="7178" max="7178" width="18" style="2" customWidth="1"/>
    <col min="7179" max="7179" width="15.25" style="2" customWidth="1"/>
    <col min="7180" max="7419" width="9.125" style="2"/>
    <col min="7420" max="7420" width="51.25" style="2" customWidth="1"/>
    <col min="7421" max="7421" width="16.125" style="2" customWidth="1"/>
    <col min="7422" max="7422" width="1.25" style="2" customWidth="1"/>
    <col min="7423" max="7423" width="15.25" style="2" customWidth="1"/>
    <col min="7424" max="7424" width="1.25" style="2" customWidth="1"/>
    <col min="7425" max="7425" width="15.375" style="2" customWidth="1"/>
    <col min="7426" max="7426" width="1.25" style="2" customWidth="1"/>
    <col min="7427" max="7427" width="15.625" style="2" customWidth="1"/>
    <col min="7428" max="7428" width="1.25" style="2" customWidth="1"/>
    <col min="7429" max="7429" width="15.625" style="2" customWidth="1"/>
    <col min="7430" max="7430" width="1.375" style="2" customWidth="1"/>
    <col min="7431" max="7431" width="20.125" style="2" customWidth="1"/>
    <col min="7432" max="7432" width="22" style="2" customWidth="1"/>
    <col min="7433" max="7433" width="15.25" style="2" customWidth="1"/>
    <col min="7434" max="7434" width="18" style="2" customWidth="1"/>
    <col min="7435" max="7435" width="15.25" style="2" customWidth="1"/>
    <col min="7436" max="7675" width="9.125" style="2"/>
    <col min="7676" max="7676" width="51.25" style="2" customWidth="1"/>
    <col min="7677" max="7677" width="16.125" style="2" customWidth="1"/>
    <col min="7678" max="7678" width="1.25" style="2" customWidth="1"/>
    <col min="7679" max="7679" width="15.25" style="2" customWidth="1"/>
    <col min="7680" max="7680" width="1.25" style="2" customWidth="1"/>
    <col min="7681" max="7681" width="15.375" style="2" customWidth="1"/>
    <col min="7682" max="7682" width="1.25" style="2" customWidth="1"/>
    <col min="7683" max="7683" width="15.625" style="2" customWidth="1"/>
    <col min="7684" max="7684" width="1.25" style="2" customWidth="1"/>
    <col min="7685" max="7685" width="15.625" style="2" customWidth="1"/>
    <col min="7686" max="7686" width="1.375" style="2" customWidth="1"/>
    <col min="7687" max="7687" width="20.125" style="2" customWidth="1"/>
    <col min="7688" max="7688" width="22" style="2" customWidth="1"/>
    <col min="7689" max="7689" width="15.25" style="2" customWidth="1"/>
    <col min="7690" max="7690" width="18" style="2" customWidth="1"/>
    <col min="7691" max="7691" width="15.25" style="2" customWidth="1"/>
    <col min="7692" max="7931" width="9.125" style="2"/>
    <col min="7932" max="7932" width="51.25" style="2" customWidth="1"/>
    <col min="7933" max="7933" width="16.125" style="2" customWidth="1"/>
    <col min="7934" max="7934" width="1.25" style="2" customWidth="1"/>
    <col min="7935" max="7935" width="15.25" style="2" customWidth="1"/>
    <col min="7936" max="7936" width="1.25" style="2" customWidth="1"/>
    <col min="7937" max="7937" width="15.375" style="2" customWidth="1"/>
    <col min="7938" max="7938" width="1.25" style="2" customWidth="1"/>
    <col min="7939" max="7939" width="15.625" style="2" customWidth="1"/>
    <col min="7940" max="7940" width="1.25" style="2" customWidth="1"/>
    <col min="7941" max="7941" width="15.625" style="2" customWidth="1"/>
    <col min="7942" max="7942" width="1.375" style="2" customWidth="1"/>
    <col min="7943" max="7943" width="20.125" style="2" customWidth="1"/>
    <col min="7944" max="7944" width="22" style="2" customWidth="1"/>
    <col min="7945" max="7945" width="15.25" style="2" customWidth="1"/>
    <col min="7946" max="7946" width="18" style="2" customWidth="1"/>
    <col min="7947" max="7947" width="15.25" style="2" customWidth="1"/>
    <col min="7948" max="8187" width="9.125" style="2"/>
    <col min="8188" max="8188" width="51.25" style="2" customWidth="1"/>
    <col min="8189" max="8189" width="16.125" style="2" customWidth="1"/>
    <col min="8190" max="8190" width="1.25" style="2" customWidth="1"/>
    <col min="8191" max="8191" width="15.25" style="2" customWidth="1"/>
    <col min="8192" max="8192" width="1.25" style="2" customWidth="1"/>
    <col min="8193" max="8193" width="15.375" style="2" customWidth="1"/>
    <col min="8194" max="8194" width="1.25" style="2" customWidth="1"/>
    <col min="8195" max="8195" width="15.625" style="2" customWidth="1"/>
    <col min="8196" max="8196" width="1.25" style="2" customWidth="1"/>
    <col min="8197" max="8197" width="15.625" style="2" customWidth="1"/>
    <col min="8198" max="8198" width="1.375" style="2" customWidth="1"/>
    <col min="8199" max="8199" width="20.125" style="2" customWidth="1"/>
    <col min="8200" max="8200" width="22" style="2" customWidth="1"/>
    <col min="8201" max="8201" width="15.25" style="2" customWidth="1"/>
    <col min="8202" max="8202" width="18" style="2" customWidth="1"/>
    <col min="8203" max="8203" width="15.25" style="2" customWidth="1"/>
    <col min="8204" max="8443" width="9.125" style="2"/>
    <col min="8444" max="8444" width="51.25" style="2" customWidth="1"/>
    <col min="8445" max="8445" width="16.125" style="2" customWidth="1"/>
    <col min="8446" max="8446" width="1.25" style="2" customWidth="1"/>
    <col min="8447" max="8447" width="15.25" style="2" customWidth="1"/>
    <col min="8448" max="8448" width="1.25" style="2" customWidth="1"/>
    <col min="8449" max="8449" width="15.375" style="2" customWidth="1"/>
    <col min="8450" max="8450" width="1.25" style="2" customWidth="1"/>
    <col min="8451" max="8451" width="15.625" style="2" customWidth="1"/>
    <col min="8452" max="8452" width="1.25" style="2" customWidth="1"/>
    <col min="8453" max="8453" width="15.625" style="2" customWidth="1"/>
    <col min="8454" max="8454" width="1.375" style="2" customWidth="1"/>
    <col min="8455" max="8455" width="20.125" style="2" customWidth="1"/>
    <col min="8456" max="8456" width="22" style="2" customWidth="1"/>
    <col min="8457" max="8457" width="15.25" style="2" customWidth="1"/>
    <col min="8458" max="8458" width="18" style="2" customWidth="1"/>
    <col min="8459" max="8459" width="15.25" style="2" customWidth="1"/>
    <col min="8460" max="8699" width="9.125" style="2"/>
    <col min="8700" max="8700" width="51.25" style="2" customWidth="1"/>
    <col min="8701" max="8701" width="16.125" style="2" customWidth="1"/>
    <col min="8702" max="8702" width="1.25" style="2" customWidth="1"/>
    <col min="8703" max="8703" width="15.25" style="2" customWidth="1"/>
    <col min="8704" max="8704" width="1.25" style="2" customWidth="1"/>
    <col min="8705" max="8705" width="15.375" style="2" customWidth="1"/>
    <col min="8706" max="8706" width="1.25" style="2" customWidth="1"/>
    <col min="8707" max="8707" width="15.625" style="2" customWidth="1"/>
    <col min="8708" max="8708" width="1.25" style="2" customWidth="1"/>
    <col min="8709" max="8709" width="15.625" style="2" customWidth="1"/>
    <col min="8710" max="8710" width="1.375" style="2" customWidth="1"/>
    <col min="8711" max="8711" width="20.125" style="2" customWidth="1"/>
    <col min="8712" max="8712" width="22" style="2" customWidth="1"/>
    <col min="8713" max="8713" width="15.25" style="2" customWidth="1"/>
    <col min="8714" max="8714" width="18" style="2" customWidth="1"/>
    <col min="8715" max="8715" width="15.25" style="2" customWidth="1"/>
    <col min="8716" max="8955" width="9.125" style="2"/>
    <col min="8956" max="8956" width="51.25" style="2" customWidth="1"/>
    <col min="8957" max="8957" width="16.125" style="2" customWidth="1"/>
    <col min="8958" max="8958" width="1.25" style="2" customWidth="1"/>
    <col min="8959" max="8959" width="15.25" style="2" customWidth="1"/>
    <col min="8960" max="8960" width="1.25" style="2" customWidth="1"/>
    <col min="8961" max="8961" width="15.375" style="2" customWidth="1"/>
    <col min="8962" max="8962" width="1.25" style="2" customWidth="1"/>
    <col min="8963" max="8963" width="15.625" style="2" customWidth="1"/>
    <col min="8964" max="8964" width="1.25" style="2" customWidth="1"/>
    <col min="8965" max="8965" width="15.625" style="2" customWidth="1"/>
    <col min="8966" max="8966" width="1.375" style="2" customWidth="1"/>
    <col min="8967" max="8967" width="20.125" style="2" customWidth="1"/>
    <col min="8968" max="8968" width="22" style="2" customWidth="1"/>
    <col min="8969" max="8969" width="15.25" style="2" customWidth="1"/>
    <col min="8970" max="8970" width="18" style="2" customWidth="1"/>
    <col min="8971" max="8971" width="15.25" style="2" customWidth="1"/>
    <col min="8972" max="9211" width="9.125" style="2"/>
    <col min="9212" max="9212" width="51.25" style="2" customWidth="1"/>
    <col min="9213" max="9213" width="16.125" style="2" customWidth="1"/>
    <col min="9214" max="9214" width="1.25" style="2" customWidth="1"/>
    <col min="9215" max="9215" width="15.25" style="2" customWidth="1"/>
    <col min="9216" max="9216" width="1.25" style="2" customWidth="1"/>
    <col min="9217" max="9217" width="15.375" style="2" customWidth="1"/>
    <col min="9218" max="9218" width="1.25" style="2" customWidth="1"/>
    <col min="9219" max="9219" width="15.625" style="2" customWidth="1"/>
    <col min="9220" max="9220" width="1.25" style="2" customWidth="1"/>
    <col min="9221" max="9221" width="15.625" style="2" customWidth="1"/>
    <col min="9222" max="9222" width="1.375" style="2" customWidth="1"/>
    <col min="9223" max="9223" width="20.125" style="2" customWidth="1"/>
    <col min="9224" max="9224" width="22" style="2" customWidth="1"/>
    <col min="9225" max="9225" width="15.25" style="2" customWidth="1"/>
    <col min="9226" max="9226" width="18" style="2" customWidth="1"/>
    <col min="9227" max="9227" width="15.25" style="2" customWidth="1"/>
    <col min="9228" max="9467" width="9.125" style="2"/>
    <col min="9468" max="9468" width="51.25" style="2" customWidth="1"/>
    <col min="9469" max="9469" width="16.125" style="2" customWidth="1"/>
    <col min="9470" max="9470" width="1.25" style="2" customWidth="1"/>
    <col min="9471" max="9471" width="15.25" style="2" customWidth="1"/>
    <col min="9472" max="9472" width="1.25" style="2" customWidth="1"/>
    <col min="9473" max="9473" width="15.375" style="2" customWidth="1"/>
    <col min="9474" max="9474" width="1.25" style="2" customWidth="1"/>
    <col min="9475" max="9475" width="15.625" style="2" customWidth="1"/>
    <col min="9476" max="9476" width="1.25" style="2" customWidth="1"/>
    <col min="9477" max="9477" width="15.625" style="2" customWidth="1"/>
    <col min="9478" max="9478" width="1.375" style="2" customWidth="1"/>
    <col min="9479" max="9479" width="20.125" style="2" customWidth="1"/>
    <col min="9480" max="9480" width="22" style="2" customWidth="1"/>
    <col min="9481" max="9481" width="15.25" style="2" customWidth="1"/>
    <col min="9482" max="9482" width="18" style="2" customWidth="1"/>
    <col min="9483" max="9483" width="15.25" style="2" customWidth="1"/>
    <col min="9484" max="9723" width="9.125" style="2"/>
    <col min="9724" max="9724" width="51.25" style="2" customWidth="1"/>
    <col min="9725" max="9725" width="16.125" style="2" customWidth="1"/>
    <col min="9726" max="9726" width="1.25" style="2" customWidth="1"/>
    <col min="9727" max="9727" width="15.25" style="2" customWidth="1"/>
    <col min="9728" max="9728" width="1.25" style="2" customWidth="1"/>
    <col min="9729" max="9729" width="15.375" style="2" customWidth="1"/>
    <col min="9730" max="9730" width="1.25" style="2" customWidth="1"/>
    <col min="9731" max="9731" width="15.625" style="2" customWidth="1"/>
    <col min="9732" max="9732" width="1.25" style="2" customWidth="1"/>
    <col min="9733" max="9733" width="15.625" style="2" customWidth="1"/>
    <col min="9734" max="9734" width="1.375" style="2" customWidth="1"/>
    <col min="9735" max="9735" width="20.125" style="2" customWidth="1"/>
    <col min="9736" max="9736" width="22" style="2" customWidth="1"/>
    <col min="9737" max="9737" width="15.25" style="2" customWidth="1"/>
    <col min="9738" max="9738" width="18" style="2" customWidth="1"/>
    <col min="9739" max="9739" width="15.25" style="2" customWidth="1"/>
    <col min="9740" max="9979" width="9.125" style="2"/>
    <col min="9980" max="9980" width="51.25" style="2" customWidth="1"/>
    <col min="9981" max="9981" width="16.125" style="2" customWidth="1"/>
    <col min="9982" max="9982" width="1.25" style="2" customWidth="1"/>
    <col min="9983" max="9983" width="15.25" style="2" customWidth="1"/>
    <col min="9984" max="9984" width="1.25" style="2" customWidth="1"/>
    <col min="9985" max="9985" width="15.375" style="2" customWidth="1"/>
    <col min="9986" max="9986" width="1.25" style="2" customWidth="1"/>
    <col min="9987" max="9987" width="15.625" style="2" customWidth="1"/>
    <col min="9988" max="9988" width="1.25" style="2" customWidth="1"/>
    <col min="9989" max="9989" width="15.625" style="2" customWidth="1"/>
    <col min="9990" max="9990" width="1.375" style="2" customWidth="1"/>
    <col min="9991" max="9991" width="20.125" style="2" customWidth="1"/>
    <col min="9992" max="9992" width="22" style="2" customWidth="1"/>
    <col min="9993" max="9993" width="15.25" style="2" customWidth="1"/>
    <col min="9994" max="9994" width="18" style="2" customWidth="1"/>
    <col min="9995" max="9995" width="15.25" style="2" customWidth="1"/>
    <col min="9996" max="10235" width="9.125" style="2"/>
    <col min="10236" max="10236" width="51.25" style="2" customWidth="1"/>
    <col min="10237" max="10237" width="16.125" style="2" customWidth="1"/>
    <col min="10238" max="10238" width="1.25" style="2" customWidth="1"/>
    <col min="10239" max="10239" width="15.25" style="2" customWidth="1"/>
    <col min="10240" max="10240" width="1.25" style="2" customWidth="1"/>
    <col min="10241" max="10241" width="15.375" style="2" customWidth="1"/>
    <col min="10242" max="10242" width="1.25" style="2" customWidth="1"/>
    <col min="10243" max="10243" width="15.625" style="2" customWidth="1"/>
    <col min="10244" max="10244" width="1.25" style="2" customWidth="1"/>
    <col min="10245" max="10245" width="15.625" style="2" customWidth="1"/>
    <col min="10246" max="10246" width="1.375" style="2" customWidth="1"/>
    <col min="10247" max="10247" width="20.125" style="2" customWidth="1"/>
    <col min="10248" max="10248" width="22" style="2" customWidth="1"/>
    <col min="10249" max="10249" width="15.25" style="2" customWidth="1"/>
    <col min="10250" max="10250" width="18" style="2" customWidth="1"/>
    <col min="10251" max="10251" width="15.25" style="2" customWidth="1"/>
    <col min="10252" max="10491" width="9.125" style="2"/>
    <col min="10492" max="10492" width="51.25" style="2" customWidth="1"/>
    <col min="10493" max="10493" width="16.125" style="2" customWidth="1"/>
    <col min="10494" max="10494" width="1.25" style="2" customWidth="1"/>
    <col min="10495" max="10495" width="15.25" style="2" customWidth="1"/>
    <col min="10496" max="10496" width="1.25" style="2" customWidth="1"/>
    <col min="10497" max="10497" width="15.375" style="2" customWidth="1"/>
    <col min="10498" max="10498" width="1.25" style="2" customWidth="1"/>
    <col min="10499" max="10499" width="15.625" style="2" customWidth="1"/>
    <col min="10500" max="10500" width="1.25" style="2" customWidth="1"/>
    <col min="10501" max="10501" width="15.625" style="2" customWidth="1"/>
    <col min="10502" max="10502" width="1.375" style="2" customWidth="1"/>
    <col min="10503" max="10503" width="20.125" style="2" customWidth="1"/>
    <col min="10504" max="10504" width="22" style="2" customWidth="1"/>
    <col min="10505" max="10505" width="15.25" style="2" customWidth="1"/>
    <col min="10506" max="10506" width="18" style="2" customWidth="1"/>
    <col min="10507" max="10507" width="15.25" style="2" customWidth="1"/>
    <col min="10508" max="10747" width="9.125" style="2"/>
    <col min="10748" max="10748" width="51.25" style="2" customWidth="1"/>
    <col min="10749" max="10749" width="16.125" style="2" customWidth="1"/>
    <col min="10750" max="10750" width="1.25" style="2" customWidth="1"/>
    <col min="10751" max="10751" width="15.25" style="2" customWidth="1"/>
    <col min="10752" max="10752" width="1.25" style="2" customWidth="1"/>
    <col min="10753" max="10753" width="15.375" style="2" customWidth="1"/>
    <col min="10754" max="10754" width="1.25" style="2" customWidth="1"/>
    <col min="10755" max="10755" width="15.625" style="2" customWidth="1"/>
    <col min="10756" max="10756" width="1.25" style="2" customWidth="1"/>
    <col min="10757" max="10757" width="15.625" style="2" customWidth="1"/>
    <col min="10758" max="10758" width="1.375" style="2" customWidth="1"/>
    <col min="10759" max="10759" width="20.125" style="2" customWidth="1"/>
    <col min="10760" max="10760" width="22" style="2" customWidth="1"/>
    <col min="10761" max="10761" width="15.25" style="2" customWidth="1"/>
    <col min="10762" max="10762" width="18" style="2" customWidth="1"/>
    <col min="10763" max="10763" width="15.25" style="2" customWidth="1"/>
    <col min="10764" max="11003" width="9.125" style="2"/>
    <col min="11004" max="11004" width="51.25" style="2" customWidth="1"/>
    <col min="11005" max="11005" width="16.125" style="2" customWidth="1"/>
    <col min="11006" max="11006" width="1.25" style="2" customWidth="1"/>
    <col min="11007" max="11007" width="15.25" style="2" customWidth="1"/>
    <col min="11008" max="11008" width="1.25" style="2" customWidth="1"/>
    <col min="11009" max="11009" width="15.375" style="2" customWidth="1"/>
    <col min="11010" max="11010" width="1.25" style="2" customWidth="1"/>
    <col min="11011" max="11011" width="15.625" style="2" customWidth="1"/>
    <col min="11012" max="11012" width="1.25" style="2" customWidth="1"/>
    <col min="11013" max="11013" width="15.625" style="2" customWidth="1"/>
    <col min="11014" max="11014" width="1.375" style="2" customWidth="1"/>
    <col min="11015" max="11015" width="20.125" style="2" customWidth="1"/>
    <col min="11016" max="11016" width="22" style="2" customWidth="1"/>
    <col min="11017" max="11017" width="15.25" style="2" customWidth="1"/>
    <col min="11018" max="11018" width="18" style="2" customWidth="1"/>
    <col min="11019" max="11019" width="15.25" style="2" customWidth="1"/>
    <col min="11020" max="11259" width="9.125" style="2"/>
    <col min="11260" max="11260" width="51.25" style="2" customWidth="1"/>
    <col min="11261" max="11261" width="16.125" style="2" customWidth="1"/>
    <col min="11262" max="11262" width="1.25" style="2" customWidth="1"/>
    <col min="11263" max="11263" width="15.25" style="2" customWidth="1"/>
    <col min="11264" max="11264" width="1.25" style="2" customWidth="1"/>
    <col min="11265" max="11265" width="15.375" style="2" customWidth="1"/>
    <col min="11266" max="11266" width="1.25" style="2" customWidth="1"/>
    <col min="11267" max="11267" width="15.625" style="2" customWidth="1"/>
    <col min="11268" max="11268" width="1.25" style="2" customWidth="1"/>
    <col min="11269" max="11269" width="15.625" style="2" customWidth="1"/>
    <col min="11270" max="11270" width="1.375" style="2" customWidth="1"/>
    <col min="11271" max="11271" width="20.125" style="2" customWidth="1"/>
    <col min="11272" max="11272" width="22" style="2" customWidth="1"/>
    <col min="11273" max="11273" width="15.25" style="2" customWidth="1"/>
    <col min="11274" max="11274" width="18" style="2" customWidth="1"/>
    <col min="11275" max="11275" width="15.25" style="2" customWidth="1"/>
    <col min="11276" max="11515" width="9.125" style="2"/>
    <col min="11516" max="11516" width="51.25" style="2" customWidth="1"/>
    <col min="11517" max="11517" width="16.125" style="2" customWidth="1"/>
    <col min="11518" max="11518" width="1.25" style="2" customWidth="1"/>
    <col min="11519" max="11519" width="15.25" style="2" customWidth="1"/>
    <col min="11520" max="11520" width="1.25" style="2" customWidth="1"/>
    <col min="11521" max="11521" width="15.375" style="2" customWidth="1"/>
    <col min="11522" max="11522" width="1.25" style="2" customWidth="1"/>
    <col min="11523" max="11523" width="15.625" style="2" customWidth="1"/>
    <col min="11524" max="11524" width="1.25" style="2" customWidth="1"/>
    <col min="11525" max="11525" width="15.625" style="2" customWidth="1"/>
    <col min="11526" max="11526" width="1.375" style="2" customWidth="1"/>
    <col min="11527" max="11527" width="20.125" style="2" customWidth="1"/>
    <col min="11528" max="11528" width="22" style="2" customWidth="1"/>
    <col min="11529" max="11529" width="15.25" style="2" customWidth="1"/>
    <col min="11530" max="11530" width="18" style="2" customWidth="1"/>
    <col min="11531" max="11531" width="15.25" style="2" customWidth="1"/>
    <col min="11532" max="11771" width="9.125" style="2"/>
    <col min="11772" max="11772" width="51.25" style="2" customWidth="1"/>
    <col min="11773" max="11773" width="16.125" style="2" customWidth="1"/>
    <col min="11774" max="11774" width="1.25" style="2" customWidth="1"/>
    <col min="11775" max="11775" width="15.25" style="2" customWidth="1"/>
    <col min="11776" max="11776" width="1.25" style="2" customWidth="1"/>
    <col min="11777" max="11777" width="15.375" style="2" customWidth="1"/>
    <col min="11778" max="11778" width="1.25" style="2" customWidth="1"/>
    <col min="11779" max="11779" width="15.625" style="2" customWidth="1"/>
    <col min="11780" max="11780" width="1.25" style="2" customWidth="1"/>
    <col min="11781" max="11781" width="15.625" style="2" customWidth="1"/>
    <col min="11782" max="11782" width="1.375" style="2" customWidth="1"/>
    <col min="11783" max="11783" width="20.125" style="2" customWidth="1"/>
    <col min="11784" max="11784" width="22" style="2" customWidth="1"/>
    <col min="11785" max="11785" width="15.25" style="2" customWidth="1"/>
    <col min="11786" max="11786" width="18" style="2" customWidth="1"/>
    <col min="11787" max="11787" width="15.25" style="2" customWidth="1"/>
    <col min="11788" max="12027" width="9.125" style="2"/>
    <col min="12028" max="12028" width="51.25" style="2" customWidth="1"/>
    <col min="12029" max="12029" width="16.125" style="2" customWidth="1"/>
    <col min="12030" max="12030" width="1.25" style="2" customWidth="1"/>
    <col min="12031" max="12031" width="15.25" style="2" customWidth="1"/>
    <col min="12032" max="12032" width="1.25" style="2" customWidth="1"/>
    <col min="12033" max="12033" width="15.375" style="2" customWidth="1"/>
    <col min="12034" max="12034" width="1.25" style="2" customWidth="1"/>
    <col min="12035" max="12035" width="15.625" style="2" customWidth="1"/>
    <col min="12036" max="12036" width="1.25" style="2" customWidth="1"/>
    <col min="12037" max="12037" width="15.625" style="2" customWidth="1"/>
    <col min="12038" max="12038" width="1.375" style="2" customWidth="1"/>
    <col min="12039" max="12039" width="20.125" style="2" customWidth="1"/>
    <col min="12040" max="12040" width="22" style="2" customWidth="1"/>
    <col min="12041" max="12041" width="15.25" style="2" customWidth="1"/>
    <col min="12042" max="12042" width="18" style="2" customWidth="1"/>
    <col min="12043" max="12043" width="15.25" style="2" customWidth="1"/>
    <col min="12044" max="12283" width="9.125" style="2"/>
    <col min="12284" max="12284" width="51.25" style="2" customWidth="1"/>
    <col min="12285" max="12285" width="16.125" style="2" customWidth="1"/>
    <col min="12286" max="12286" width="1.25" style="2" customWidth="1"/>
    <col min="12287" max="12287" width="15.25" style="2" customWidth="1"/>
    <col min="12288" max="12288" width="1.25" style="2" customWidth="1"/>
    <col min="12289" max="12289" width="15.375" style="2" customWidth="1"/>
    <col min="12290" max="12290" width="1.25" style="2" customWidth="1"/>
    <col min="12291" max="12291" width="15.625" style="2" customWidth="1"/>
    <col min="12292" max="12292" width="1.25" style="2" customWidth="1"/>
    <col min="12293" max="12293" width="15.625" style="2" customWidth="1"/>
    <col min="12294" max="12294" width="1.375" style="2" customWidth="1"/>
    <col min="12295" max="12295" width="20.125" style="2" customWidth="1"/>
    <col min="12296" max="12296" width="22" style="2" customWidth="1"/>
    <col min="12297" max="12297" width="15.25" style="2" customWidth="1"/>
    <col min="12298" max="12298" width="18" style="2" customWidth="1"/>
    <col min="12299" max="12299" width="15.25" style="2" customWidth="1"/>
    <col min="12300" max="12539" width="9.125" style="2"/>
    <col min="12540" max="12540" width="51.25" style="2" customWidth="1"/>
    <col min="12541" max="12541" width="16.125" style="2" customWidth="1"/>
    <col min="12542" max="12542" width="1.25" style="2" customWidth="1"/>
    <col min="12543" max="12543" width="15.25" style="2" customWidth="1"/>
    <col min="12544" max="12544" width="1.25" style="2" customWidth="1"/>
    <col min="12545" max="12545" width="15.375" style="2" customWidth="1"/>
    <col min="12546" max="12546" width="1.25" style="2" customWidth="1"/>
    <col min="12547" max="12547" width="15.625" style="2" customWidth="1"/>
    <col min="12548" max="12548" width="1.25" style="2" customWidth="1"/>
    <col min="12549" max="12549" width="15.625" style="2" customWidth="1"/>
    <col min="12550" max="12550" width="1.375" style="2" customWidth="1"/>
    <col min="12551" max="12551" width="20.125" style="2" customWidth="1"/>
    <col min="12552" max="12552" width="22" style="2" customWidth="1"/>
    <col min="12553" max="12553" width="15.25" style="2" customWidth="1"/>
    <col min="12554" max="12554" width="18" style="2" customWidth="1"/>
    <col min="12555" max="12555" width="15.25" style="2" customWidth="1"/>
    <col min="12556" max="12795" width="9.125" style="2"/>
    <col min="12796" max="12796" width="51.25" style="2" customWidth="1"/>
    <col min="12797" max="12797" width="16.125" style="2" customWidth="1"/>
    <col min="12798" max="12798" width="1.25" style="2" customWidth="1"/>
    <col min="12799" max="12799" width="15.25" style="2" customWidth="1"/>
    <col min="12800" max="12800" width="1.25" style="2" customWidth="1"/>
    <col min="12801" max="12801" width="15.375" style="2" customWidth="1"/>
    <col min="12802" max="12802" width="1.25" style="2" customWidth="1"/>
    <col min="12803" max="12803" width="15.625" style="2" customWidth="1"/>
    <col min="12804" max="12804" width="1.25" style="2" customWidth="1"/>
    <col min="12805" max="12805" width="15.625" style="2" customWidth="1"/>
    <col min="12806" max="12806" width="1.375" style="2" customWidth="1"/>
    <col min="12807" max="12807" width="20.125" style="2" customWidth="1"/>
    <col min="12808" max="12808" width="22" style="2" customWidth="1"/>
    <col min="12809" max="12809" width="15.25" style="2" customWidth="1"/>
    <col min="12810" max="12810" width="18" style="2" customWidth="1"/>
    <col min="12811" max="12811" width="15.25" style="2" customWidth="1"/>
    <col min="12812" max="13051" width="9.125" style="2"/>
    <col min="13052" max="13052" width="51.25" style="2" customWidth="1"/>
    <col min="13053" max="13053" width="16.125" style="2" customWidth="1"/>
    <col min="13054" max="13054" width="1.25" style="2" customWidth="1"/>
    <col min="13055" max="13055" width="15.25" style="2" customWidth="1"/>
    <col min="13056" max="13056" width="1.25" style="2" customWidth="1"/>
    <col min="13057" max="13057" width="15.375" style="2" customWidth="1"/>
    <col min="13058" max="13058" width="1.25" style="2" customWidth="1"/>
    <col min="13059" max="13059" width="15.625" style="2" customWidth="1"/>
    <col min="13060" max="13060" width="1.25" style="2" customWidth="1"/>
    <col min="13061" max="13061" width="15.625" style="2" customWidth="1"/>
    <col min="13062" max="13062" width="1.375" style="2" customWidth="1"/>
    <col min="13063" max="13063" width="20.125" style="2" customWidth="1"/>
    <col min="13064" max="13064" width="22" style="2" customWidth="1"/>
    <col min="13065" max="13065" width="15.25" style="2" customWidth="1"/>
    <col min="13066" max="13066" width="18" style="2" customWidth="1"/>
    <col min="13067" max="13067" width="15.25" style="2" customWidth="1"/>
    <col min="13068" max="13307" width="9.125" style="2"/>
    <col min="13308" max="13308" width="51.25" style="2" customWidth="1"/>
    <col min="13309" max="13309" width="16.125" style="2" customWidth="1"/>
    <col min="13310" max="13310" width="1.25" style="2" customWidth="1"/>
    <col min="13311" max="13311" width="15.25" style="2" customWidth="1"/>
    <col min="13312" max="13312" width="1.25" style="2" customWidth="1"/>
    <col min="13313" max="13313" width="15.375" style="2" customWidth="1"/>
    <col min="13314" max="13314" width="1.25" style="2" customWidth="1"/>
    <col min="13315" max="13315" width="15.625" style="2" customWidth="1"/>
    <col min="13316" max="13316" width="1.25" style="2" customWidth="1"/>
    <col min="13317" max="13317" width="15.625" style="2" customWidth="1"/>
    <col min="13318" max="13318" width="1.375" style="2" customWidth="1"/>
    <col min="13319" max="13319" width="20.125" style="2" customWidth="1"/>
    <col min="13320" max="13320" width="22" style="2" customWidth="1"/>
    <col min="13321" max="13321" width="15.25" style="2" customWidth="1"/>
    <col min="13322" max="13322" width="18" style="2" customWidth="1"/>
    <col min="13323" max="13323" width="15.25" style="2" customWidth="1"/>
    <col min="13324" max="13563" width="9.125" style="2"/>
    <col min="13564" max="13564" width="51.25" style="2" customWidth="1"/>
    <col min="13565" max="13565" width="16.125" style="2" customWidth="1"/>
    <col min="13566" max="13566" width="1.25" style="2" customWidth="1"/>
    <col min="13567" max="13567" width="15.25" style="2" customWidth="1"/>
    <col min="13568" max="13568" width="1.25" style="2" customWidth="1"/>
    <col min="13569" max="13569" width="15.375" style="2" customWidth="1"/>
    <col min="13570" max="13570" width="1.25" style="2" customWidth="1"/>
    <col min="13571" max="13571" width="15.625" style="2" customWidth="1"/>
    <col min="13572" max="13572" width="1.25" style="2" customWidth="1"/>
    <col min="13573" max="13573" width="15.625" style="2" customWidth="1"/>
    <col min="13574" max="13574" width="1.375" style="2" customWidth="1"/>
    <col min="13575" max="13575" width="20.125" style="2" customWidth="1"/>
    <col min="13576" max="13576" width="22" style="2" customWidth="1"/>
    <col min="13577" max="13577" width="15.25" style="2" customWidth="1"/>
    <col min="13578" max="13578" width="18" style="2" customWidth="1"/>
    <col min="13579" max="13579" width="15.25" style="2" customWidth="1"/>
    <col min="13580" max="13819" width="9.125" style="2"/>
    <col min="13820" max="13820" width="51.25" style="2" customWidth="1"/>
    <col min="13821" max="13821" width="16.125" style="2" customWidth="1"/>
    <col min="13822" max="13822" width="1.25" style="2" customWidth="1"/>
    <col min="13823" max="13823" width="15.25" style="2" customWidth="1"/>
    <col min="13824" max="13824" width="1.25" style="2" customWidth="1"/>
    <col min="13825" max="13825" width="15.375" style="2" customWidth="1"/>
    <col min="13826" max="13826" width="1.25" style="2" customWidth="1"/>
    <col min="13827" max="13827" width="15.625" style="2" customWidth="1"/>
    <col min="13828" max="13828" width="1.25" style="2" customWidth="1"/>
    <col min="13829" max="13829" width="15.625" style="2" customWidth="1"/>
    <col min="13830" max="13830" width="1.375" style="2" customWidth="1"/>
    <col min="13831" max="13831" width="20.125" style="2" customWidth="1"/>
    <col min="13832" max="13832" width="22" style="2" customWidth="1"/>
    <col min="13833" max="13833" width="15.25" style="2" customWidth="1"/>
    <col min="13834" max="13834" width="18" style="2" customWidth="1"/>
    <col min="13835" max="13835" width="15.25" style="2" customWidth="1"/>
    <col min="13836" max="14075" width="9.125" style="2"/>
    <col min="14076" max="14076" width="51.25" style="2" customWidth="1"/>
    <col min="14077" max="14077" width="16.125" style="2" customWidth="1"/>
    <col min="14078" max="14078" width="1.25" style="2" customWidth="1"/>
    <col min="14079" max="14079" width="15.25" style="2" customWidth="1"/>
    <col min="14080" max="14080" width="1.25" style="2" customWidth="1"/>
    <col min="14081" max="14081" width="15.375" style="2" customWidth="1"/>
    <col min="14082" max="14082" width="1.25" style="2" customWidth="1"/>
    <col min="14083" max="14083" width="15.625" style="2" customWidth="1"/>
    <col min="14084" max="14084" width="1.25" style="2" customWidth="1"/>
    <col min="14085" max="14085" width="15.625" style="2" customWidth="1"/>
    <col min="14086" max="14086" width="1.375" style="2" customWidth="1"/>
    <col min="14087" max="14087" width="20.125" style="2" customWidth="1"/>
    <col min="14088" max="14088" width="22" style="2" customWidth="1"/>
    <col min="14089" max="14089" width="15.25" style="2" customWidth="1"/>
    <col min="14090" max="14090" width="18" style="2" customWidth="1"/>
    <col min="14091" max="14091" width="15.25" style="2" customWidth="1"/>
    <col min="14092" max="14331" width="9.125" style="2"/>
    <col min="14332" max="14332" width="51.25" style="2" customWidth="1"/>
    <col min="14333" max="14333" width="16.125" style="2" customWidth="1"/>
    <col min="14334" max="14334" width="1.25" style="2" customWidth="1"/>
    <col min="14335" max="14335" width="15.25" style="2" customWidth="1"/>
    <col min="14336" max="14336" width="1.25" style="2" customWidth="1"/>
    <col min="14337" max="14337" width="15.375" style="2" customWidth="1"/>
    <col min="14338" max="14338" width="1.25" style="2" customWidth="1"/>
    <col min="14339" max="14339" width="15.625" style="2" customWidth="1"/>
    <col min="14340" max="14340" width="1.25" style="2" customWidth="1"/>
    <col min="14341" max="14341" width="15.625" style="2" customWidth="1"/>
    <col min="14342" max="14342" width="1.375" style="2" customWidth="1"/>
    <col min="14343" max="14343" width="20.125" style="2" customWidth="1"/>
    <col min="14344" max="14344" width="22" style="2" customWidth="1"/>
    <col min="14345" max="14345" width="15.25" style="2" customWidth="1"/>
    <col min="14346" max="14346" width="18" style="2" customWidth="1"/>
    <col min="14347" max="14347" width="15.25" style="2" customWidth="1"/>
    <col min="14348" max="14587" width="9.125" style="2"/>
    <col min="14588" max="14588" width="51.25" style="2" customWidth="1"/>
    <col min="14589" max="14589" width="16.125" style="2" customWidth="1"/>
    <col min="14590" max="14590" width="1.25" style="2" customWidth="1"/>
    <col min="14591" max="14591" width="15.25" style="2" customWidth="1"/>
    <col min="14592" max="14592" width="1.25" style="2" customWidth="1"/>
    <col min="14593" max="14593" width="15.375" style="2" customWidth="1"/>
    <col min="14594" max="14594" width="1.25" style="2" customWidth="1"/>
    <col min="14595" max="14595" width="15.625" style="2" customWidth="1"/>
    <col min="14596" max="14596" width="1.25" style="2" customWidth="1"/>
    <col min="14597" max="14597" width="15.625" style="2" customWidth="1"/>
    <col min="14598" max="14598" width="1.375" style="2" customWidth="1"/>
    <col min="14599" max="14599" width="20.125" style="2" customWidth="1"/>
    <col min="14600" max="14600" width="22" style="2" customWidth="1"/>
    <col min="14601" max="14601" width="15.25" style="2" customWidth="1"/>
    <col min="14602" max="14602" width="18" style="2" customWidth="1"/>
    <col min="14603" max="14603" width="15.25" style="2" customWidth="1"/>
    <col min="14604" max="14843" width="9.125" style="2"/>
    <col min="14844" max="14844" width="51.25" style="2" customWidth="1"/>
    <col min="14845" max="14845" width="16.125" style="2" customWidth="1"/>
    <col min="14846" max="14846" width="1.25" style="2" customWidth="1"/>
    <col min="14847" max="14847" width="15.25" style="2" customWidth="1"/>
    <col min="14848" max="14848" width="1.25" style="2" customWidth="1"/>
    <col min="14849" max="14849" width="15.375" style="2" customWidth="1"/>
    <col min="14850" max="14850" width="1.25" style="2" customWidth="1"/>
    <col min="14851" max="14851" width="15.625" style="2" customWidth="1"/>
    <col min="14852" max="14852" width="1.25" style="2" customWidth="1"/>
    <col min="14853" max="14853" width="15.625" style="2" customWidth="1"/>
    <col min="14854" max="14854" width="1.375" style="2" customWidth="1"/>
    <col min="14855" max="14855" width="20.125" style="2" customWidth="1"/>
    <col min="14856" max="14856" width="22" style="2" customWidth="1"/>
    <col min="14857" max="14857" width="15.25" style="2" customWidth="1"/>
    <col min="14858" max="14858" width="18" style="2" customWidth="1"/>
    <col min="14859" max="14859" width="15.25" style="2" customWidth="1"/>
    <col min="14860" max="15099" width="9.125" style="2"/>
    <col min="15100" max="15100" width="51.25" style="2" customWidth="1"/>
    <col min="15101" max="15101" width="16.125" style="2" customWidth="1"/>
    <col min="15102" max="15102" width="1.25" style="2" customWidth="1"/>
    <col min="15103" max="15103" width="15.25" style="2" customWidth="1"/>
    <col min="15104" max="15104" width="1.25" style="2" customWidth="1"/>
    <col min="15105" max="15105" width="15.375" style="2" customWidth="1"/>
    <col min="15106" max="15106" width="1.25" style="2" customWidth="1"/>
    <col min="15107" max="15107" width="15.625" style="2" customWidth="1"/>
    <col min="15108" max="15108" width="1.25" style="2" customWidth="1"/>
    <col min="15109" max="15109" width="15.625" style="2" customWidth="1"/>
    <col min="15110" max="15110" width="1.375" style="2" customWidth="1"/>
    <col min="15111" max="15111" width="20.125" style="2" customWidth="1"/>
    <col min="15112" max="15112" width="22" style="2" customWidth="1"/>
    <col min="15113" max="15113" width="15.25" style="2" customWidth="1"/>
    <col min="15114" max="15114" width="18" style="2" customWidth="1"/>
    <col min="15115" max="15115" width="15.25" style="2" customWidth="1"/>
    <col min="15116" max="15355" width="9.125" style="2"/>
    <col min="15356" max="15356" width="51.25" style="2" customWidth="1"/>
    <col min="15357" max="15357" width="16.125" style="2" customWidth="1"/>
    <col min="15358" max="15358" width="1.25" style="2" customWidth="1"/>
    <col min="15359" max="15359" width="15.25" style="2" customWidth="1"/>
    <col min="15360" max="15360" width="1.25" style="2" customWidth="1"/>
    <col min="15361" max="15361" width="15.375" style="2" customWidth="1"/>
    <col min="15362" max="15362" width="1.25" style="2" customWidth="1"/>
    <col min="15363" max="15363" width="15.625" style="2" customWidth="1"/>
    <col min="15364" max="15364" width="1.25" style="2" customWidth="1"/>
    <col min="15365" max="15365" width="15.625" style="2" customWidth="1"/>
    <col min="15366" max="15366" width="1.375" style="2" customWidth="1"/>
    <col min="15367" max="15367" width="20.125" style="2" customWidth="1"/>
    <col min="15368" max="15368" width="22" style="2" customWidth="1"/>
    <col min="15369" max="15369" width="15.25" style="2" customWidth="1"/>
    <col min="15370" max="15370" width="18" style="2" customWidth="1"/>
    <col min="15371" max="15371" width="15.25" style="2" customWidth="1"/>
    <col min="15372" max="15611" width="9.125" style="2"/>
    <col min="15612" max="15612" width="51.25" style="2" customWidth="1"/>
    <col min="15613" max="15613" width="16.125" style="2" customWidth="1"/>
    <col min="15614" max="15614" width="1.25" style="2" customWidth="1"/>
    <col min="15615" max="15615" width="15.25" style="2" customWidth="1"/>
    <col min="15616" max="15616" width="1.25" style="2" customWidth="1"/>
    <col min="15617" max="15617" width="15.375" style="2" customWidth="1"/>
    <col min="15618" max="15618" width="1.25" style="2" customWidth="1"/>
    <col min="15619" max="15619" width="15.625" style="2" customWidth="1"/>
    <col min="15620" max="15620" width="1.25" style="2" customWidth="1"/>
    <col min="15621" max="15621" width="15.625" style="2" customWidth="1"/>
    <col min="15622" max="15622" width="1.375" style="2" customWidth="1"/>
    <col min="15623" max="15623" width="20.125" style="2" customWidth="1"/>
    <col min="15624" max="15624" width="22" style="2" customWidth="1"/>
    <col min="15625" max="15625" width="15.25" style="2" customWidth="1"/>
    <col min="15626" max="15626" width="18" style="2" customWidth="1"/>
    <col min="15627" max="15627" width="15.25" style="2" customWidth="1"/>
    <col min="15628" max="15867" width="9.125" style="2"/>
    <col min="15868" max="15868" width="51.25" style="2" customWidth="1"/>
    <col min="15869" max="15869" width="16.125" style="2" customWidth="1"/>
    <col min="15870" max="15870" width="1.25" style="2" customWidth="1"/>
    <col min="15871" max="15871" width="15.25" style="2" customWidth="1"/>
    <col min="15872" max="15872" width="1.25" style="2" customWidth="1"/>
    <col min="15873" max="15873" width="15.375" style="2" customWidth="1"/>
    <col min="15874" max="15874" width="1.25" style="2" customWidth="1"/>
    <col min="15875" max="15875" width="15.625" style="2" customWidth="1"/>
    <col min="15876" max="15876" width="1.25" style="2" customWidth="1"/>
    <col min="15877" max="15877" width="15.625" style="2" customWidth="1"/>
    <col min="15878" max="15878" width="1.375" style="2" customWidth="1"/>
    <col min="15879" max="15879" width="20.125" style="2" customWidth="1"/>
    <col min="15880" max="15880" width="22" style="2" customWidth="1"/>
    <col min="15881" max="15881" width="15.25" style="2" customWidth="1"/>
    <col min="15882" max="15882" width="18" style="2" customWidth="1"/>
    <col min="15883" max="15883" width="15.25" style="2" customWidth="1"/>
    <col min="15884" max="16123" width="9.125" style="2"/>
    <col min="16124" max="16124" width="51.25" style="2" customWidth="1"/>
    <col min="16125" max="16125" width="16.125" style="2" customWidth="1"/>
    <col min="16126" max="16126" width="1.25" style="2" customWidth="1"/>
    <col min="16127" max="16127" width="15.25" style="2" customWidth="1"/>
    <col min="16128" max="16128" width="1.25" style="2" customWidth="1"/>
    <col min="16129" max="16129" width="15.375" style="2" customWidth="1"/>
    <col min="16130" max="16130" width="1.25" style="2" customWidth="1"/>
    <col min="16131" max="16131" width="15.625" style="2" customWidth="1"/>
    <col min="16132" max="16132" width="1.25" style="2" customWidth="1"/>
    <col min="16133" max="16133" width="15.625" style="2" customWidth="1"/>
    <col min="16134" max="16134" width="1.375" style="2" customWidth="1"/>
    <col min="16135" max="16135" width="20.125" style="2" customWidth="1"/>
    <col min="16136" max="16136" width="22" style="2" customWidth="1"/>
    <col min="16137" max="16137" width="15.25" style="2" customWidth="1"/>
    <col min="16138" max="16138" width="18" style="2" customWidth="1"/>
    <col min="16139" max="16139" width="15.25" style="2" customWidth="1"/>
    <col min="16140" max="16384" width="9.125" style="2"/>
  </cols>
  <sheetData>
    <row r="1" spans="1:15" ht="19.7" customHeight="1" x14ac:dyDescent="0.45">
      <c r="A1" s="1" t="s">
        <v>0</v>
      </c>
    </row>
    <row r="2" spans="1:15" ht="19.7" customHeight="1" x14ac:dyDescent="0.45">
      <c r="A2" s="7" t="s">
        <v>209</v>
      </c>
    </row>
    <row r="3" spans="1:15" ht="19.7" customHeight="1" x14ac:dyDescent="0.45">
      <c r="A3" s="7" t="s">
        <v>1</v>
      </c>
    </row>
    <row r="4" spans="1:15" ht="19.7" customHeight="1" x14ac:dyDescent="0.45">
      <c r="A4" s="7"/>
    </row>
    <row r="5" spans="1:15" ht="19.7" customHeight="1" x14ac:dyDescent="0.45">
      <c r="A5" s="7" t="s">
        <v>2</v>
      </c>
      <c r="J5" s="8"/>
    </row>
    <row r="6" spans="1:15" ht="19.7" customHeight="1" x14ac:dyDescent="0.45">
      <c r="A6" s="7"/>
      <c r="D6" s="140" t="s">
        <v>3</v>
      </c>
      <c r="E6" s="140"/>
      <c r="F6" s="140"/>
      <c r="G6" s="140"/>
      <c r="H6" s="140"/>
      <c r="I6" s="140"/>
      <c r="J6" s="140"/>
    </row>
    <row r="7" spans="1:15" ht="19.7" customHeight="1" x14ac:dyDescent="0.45">
      <c r="B7" s="10"/>
      <c r="C7" s="10"/>
      <c r="D7" s="141" t="s">
        <v>4</v>
      </c>
      <c r="E7" s="141"/>
      <c r="F7" s="141"/>
      <c r="H7" s="142" t="s">
        <v>5</v>
      </c>
      <c r="I7" s="142"/>
      <c r="J7" s="142"/>
      <c r="K7" s="11"/>
    </row>
    <row r="8" spans="1:15" ht="19.7" customHeight="1" x14ac:dyDescent="0.45">
      <c r="B8" s="12" t="s">
        <v>6</v>
      </c>
      <c r="C8" s="13"/>
      <c r="D8" s="14" t="s">
        <v>7</v>
      </c>
      <c r="E8" s="15"/>
      <c r="F8" s="14" t="s">
        <v>8</v>
      </c>
      <c r="H8" s="14" t="s">
        <v>7</v>
      </c>
      <c r="I8" s="15"/>
      <c r="J8" s="14" t="s">
        <v>8</v>
      </c>
      <c r="K8" s="2"/>
    </row>
    <row r="9" spans="1:15" ht="19.7" customHeight="1" x14ac:dyDescent="0.45">
      <c r="A9" s="2"/>
      <c r="C9" s="16"/>
      <c r="D9" s="15"/>
      <c r="E9" s="17"/>
      <c r="F9" s="15"/>
      <c r="G9" s="17"/>
      <c r="H9" s="15"/>
      <c r="I9" s="17"/>
      <c r="J9" s="15"/>
      <c r="K9" s="18"/>
    </row>
    <row r="10" spans="1:15" ht="19.7" customHeight="1" x14ac:dyDescent="0.45">
      <c r="A10" s="7" t="s">
        <v>9</v>
      </c>
      <c r="B10" s="19"/>
      <c r="C10" s="20"/>
    </row>
    <row r="11" spans="1:15" ht="19.7" customHeight="1" x14ac:dyDescent="0.45">
      <c r="A11" s="21" t="s">
        <v>10</v>
      </c>
      <c r="B11" s="10"/>
      <c r="C11" s="20"/>
      <c r="D11" s="22">
        <v>133657582</v>
      </c>
      <c r="E11" s="22"/>
      <c r="F11" s="8">
        <v>128255677</v>
      </c>
      <c r="G11" s="22"/>
      <c r="H11" s="22">
        <v>86949472</v>
      </c>
      <c r="I11" s="22"/>
      <c r="J11" s="8">
        <v>74372012</v>
      </c>
      <c r="K11" s="23"/>
    </row>
    <row r="12" spans="1:15" ht="19.7" customHeight="1" x14ac:dyDescent="0.45">
      <c r="A12" s="21" t="s">
        <v>11</v>
      </c>
      <c r="B12" s="10" t="s">
        <v>12</v>
      </c>
      <c r="C12" s="20"/>
      <c r="D12" s="22">
        <v>26049311</v>
      </c>
      <c r="E12" s="22"/>
      <c r="F12" s="8">
        <v>22522251</v>
      </c>
      <c r="G12" s="22"/>
      <c r="H12" s="22">
        <v>21891480</v>
      </c>
      <c r="I12" s="22"/>
      <c r="J12" s="8">
        <v>23423739</v>
      </c>
      <c r="K12" s="23"/>
    </row>
    <row r="13" spans="1:15" ht="19.7" customHeight="1" x14ac:dyDescent="0.45">
      <c r="A13" s="21" t="s">
        <v>13</v>
      </c>
      <c r="B13" s="10">
        <v>4</v>
      </c>
      <c r="C13" s="20"/>
      <c r="D13" s="22">
        <v>0</v>
      </c>
      <c r="E13" s="22"/>
      <c r="F13" s="8">
        <v>0</v>
      </c>
      <c r="G13" s="22"/>
      <c r="H13" s="22">
        <v>141180456</v>
      </c>
      <c r="I13" s="22"/>
      <c r="J13" s="8">
        <v>265170407</v>
      </c>
      <c r="K13" s="23"/>
    </row>
    <row r="14" spans="1:15" ht="19.7" customHeight="1" x14ac:dyDescent="0.45">
      <c r="A14" s="21" t="s">
        <v>14</v>
      </c>
      <c r="B14" s="10" t="s">
        <v>180</v>
      </c>
      <c r="C14" s="20"/>
      <c r="D14" s="22">
        <v>97131931</v>
      </c>
      <c r="E14" s="22"/>
      <c r="F14" s="8">
        <v>78753449</v>
      </c>
      <c r="G14" s="22"/>
      <c r="H14" s="22">
        <v>0</v>
      </c>
      <c r="I14" s="22"/>
      <c r="J14" s="8">
        <v>0</v>
      </c>
      <c r="K14" s="23"/>
    </row>
    <row r="15" spans="1:15" ht="19.7" customHeight="1" x14ac:dyDescent="0.45">
      <c r="A15" s="21" t="s">
        <v>15</v>
      </c>
      <c r="B15" s="10"/>
      <c r="C15" s="20"/>
      <c r="D15" s="22">
        <v>7218877</v>
      </c>
      <c r="E15" s="22"/>
      <c r="F15" s="8">
        <v>5007191</v>
      </c>
      <c r="G15" s="22"/>
      <c r="H15" s="22">
        <v>714959</v>
      </c>
      <c r="I15" s="22"/>
      <c r="J15" s="8">
        <v>1025114</v>
      </c>
      <c r="K15" s="23"/>
    </row>
    <row r="16" spans="1:15" ht="19.7" customHeight="1" x14ac:dyDescent="0.45">
      <c r="A16" s="21" t="s">
        <v>16</v>
      </c>
      <c r="B16" s="10" t="s">
        <v>162</v>
      </c>
      <c r="C16" s="20"/>
      <c r="D16" s="22">
        <v>22265922</v>
      </c>
      <c r="E16" s="22"/>
      <c r="F16" s="8">
        <v>14835268</v>
      </c>
      <c r="G16" s="22"/>
      <c r="H16" s="22">
        <v>4107579</v>
      </c>
      <c r="I16" s="22"/>
      <c r="J16" s="8">
        <v>3266124</v>
      </c>
      <c r="K16" s="24"/>
      <c r="N16" s="25"/>
      <c r="O16" s="25"/>
    </row>
    <row r="17" spans="1:11" ht="19.7" customHeight="1" x14ac:dyDescent="0.45">
      <c r="A17" s="7" t="s">
        <v>17</v>
      </c>
      <c r="B17" s="10"/>
      <c r="C17" s="20"/>
      <c r="D17" s="26">
        <f>SUM(D11:D16)</f>
        <v>286323623</v>
      </c>
      <c r="E17" s="22"/>
      <c r="F17" s="26">
        <f>SUM(F11:F16)</f>
        <v>249373836</v>
      </c>
      <c r="G17" s="22"/>
      <c r="H17" s="26">
        <f>SUM(H11:H16)</f>
        <v>254843946</v>
      </c>
      <c r="I17" s="22"/>
      <c r="J17" s="26">
        <f>SUM(J11:J16)</f>
        <v>367257396</v>
      </c>
      <c r="K17" s="27"/>
    </row>
    <row r="18" spans="1:11" ht="19.7" customHeight="1" x14ac:dyDescent="0.45">
      <c r="B18" s="10"/>
      <c r="C18" s="20"/>
      <c r="D18" s="8"/>
      <c r="E18" s="22"/>
      <c r="F18" s="8"/>
      <c r="G18" s="22"/>
      <c r="H18" s="8"/>
      <c r="I18" s="8"/>
      <c r="J18" s="8"/>
      <c r="K18" s="23"/>
    </row>
    <row r="19" spans="1:11" ht="19.7" customHeight="1" x14ac:dyDescent="0.45">
      <c r="A19" s="7" t="s">
        <v>18</v>
      </c>
      <c r="B19" s="10"/>
      <c r="C19" s="20"/>
      <c r="D19" s="8"/>
      <c r="E19" s="22"/>
      <c r="F19" s="8"/>
      <c r="G19" s="22"/>
      <c r="H19" s="8"/>
      <c r="I19" s="8"/>
      <c r="J19" s="8"/>
      <c r="K19" s="23"/>
    </row>
    <row r="20" spans="1:11" ht="19.7" customHeight="1" x14ac:dyDescent="0.45">
      <c r="A20" s="21" t="s">
        <v>19</v>
      </c>
      <c r="B20" s="73" t="s">
        <v>221</v>
      </c>
      <c r="C20" s="20"/>
      <c r="D20" s="4">
        <v>0</v>
      </c>
      <c r="F20" s="3">
        <v>0</v>
      </c>
      <c r="H20" s="3">
        <v>433916208</v>
      </c>
      <c r="I20" s="3"/>
      <c r="J20" s="3">
        <v>434983169</v>
      </c>
      <c r="K20" s="23"/>
    </row>
    <row r="21" spans="1:11" ht="19.7" customHeight="1" x14ac:dyDescent="0.45">
      <c r="A21" s="21" t="s">
        <v>20</v>
      </c>
      <c r="B21" s="10" t="s">
        <v>175</v>
      </c>
      <c r="C21" s="20"/>
      <c r="D21" s="4">
        <v>786287327</v>
      </c>
      <c r="F21" s="3">
        <v>738437530</v>
      </c>
      <c r="H21" s="3">
        <v>343810411</v>
      </c>
      <c r="I21" s="3"/>
      <c r="J21" s="3">
        <v>353531284</v>
      </c>
      <c r="K21" s="23"/>
    </row>
    <row r="22" spans="1:11" ht="19.7" customHeight="1" x14ac:dyDescent="0.45">
      <c r="A22" s="21" t="s">
        <v>193</v>
      </c>
      <c r="B22" s="10" t="s">
        <v>194</v>
      </c>
      <c r="C22" s="20"/>
      <c r="D22" s="4">
        <v>181955945</v>
      </c>
      <c r="F22" s="3">
        <v>183022906</v>
      </c>
      <c r="H22" s="3">
        <v>0</v>
      </c>
      <c r="I22" s="3"/>
      <c r="J22" s="3">
        <v>0</v>
      </c>
      <c r="K22" s="23"/>
    </row>
    <row r="23" spans="1:11" ht="19.7" customHeight="1" x14ac:dyDescent="0.45">
      <c r="A23" s="21" t="s">
        <v>195</v>
      </c>
      <c r="B23" s="10" t="s">
        <v>177</v>
      </c>
      <c r="C23" s="20"/>
      <c r="D23" s="4">
        <v>96656677</v>
      </c>
      <c r="F23" s="3">
        <v>74150872</v>
      </c>
      <c r="H23" s="3">
        <v>2762498</v>
      </c>
      <c r="J23" s="3">
        <v>5874705</v>
      </c>
      <c r="K23" s="28"/>
    </row>
    <row r="24" spans="1:11" ht="19.7" customHeight="1" x14ac:dyDescent="0.45">
      <c r="A24" s="21" t="s">
        <v>21</v>
      </c>
      <c r="B24" s="10">
        <v>11</v>
      </c>
      <c r="C24" s="20"/>
      <c r="D24" s="4">
        <v>57717054</v>
      </c>
      <c r="F24" s="3">
        <v>50738835</v>
      </c>
      <c r="H24" s="3">
        <v>0</v>
      </c>
      <c r="I24" s="3"/>
      <c r="J24" s="3">
        <v>0</v>
      </c>
      <c r="K24" s="23"/>
    </row>
    <row r="25" spans="1:11" ht="19.7" customHeight="1" x14ac:dyDescent="0.45">
      <c r="A25" s="21" t="s">
        <v>22</v>
      </c>
      <c r="B25" s="10">
        <v>12</v>
      </c>
      <c r="C25" s="20"/>
      <c r="D25" s="4">
        <f>25495398+362739</f>
        <v>25858137</v>
      </c>
      <c r="F25" s="3">
        <v>19499768</v>
      </c>
      <c r="H25" s="3">
        <v>1059543</v>
      </c>
      <c r="J25" s="3">
        <v>737249</v>
      </c>
      <c r="K25" s="28"/>
    </row>
    <row r="26" spans="1:11" ht="19.7" customHeight="1" x14ac:dyDescent="0.45">
      <c r="A26" s="21" t="s">
        <v>23</v>
      </c>
      <c r="B26" s="10" t="s">
        <v>161</v>
      </c>
      <c r="C26" s="20"/>
      <c r="D26" s="4">
        <v>148235099</v>
      </c>
      <c r="F26" s="3">
        <v>132497674</v>
      </c>
      <c r="H26" s="3">
        <v>1375520</v>
      </c>
      <c r="J26" s="3">
        <v>3637099</v>
      </c>
      <c r="K26" s="28"/>
    </row>
    <row r="27" spans="1:11" ht="19.7" customHeight="1" x14ac:dyDescent="0.45">
      <c r="A27" s="21" t="s">
        <v>24</v>
      </c>
      <c r="B27" s="10"/>
      <c r="C27" s="20"/>
      <c r="D27" s="4">
        <v>5824594</v>
      </c>
      <c r="F27" s="3">
        <v>2717052</v>
      </c>
      <c r="H27" s="3">
        <v>1926936</v>
      </c>
      <c r="J27" s="3">
        <v>2041511</v>
      </c>
      <c r="K27" s="23"/>
    </row>
    <row r="28" spans="1:11" ht="19.7" customHeight="1" x14ac:dyDescent="0.45">
      <c r="A28" s="7" t="s">
        <v>25</v>
      </c>
      <c r="B28" s="10"/>
      <c r="C28" s="20"/>
      <c r="D28" s="26">
        <f>SUM(D20:D27)</f>
        <v>1302534833</v>
      </c>
      <c r="E28" s="22"/>
      <c r="F28" s="26">
        <f>SUM(F20:F27)</f>
        <v>1201064637</v>
      </c>
      <c r="G28" s="22"/>
      <c r="H28" s="26">
        <f>SUM(H20:H27)</f>
        <v>784851116</v>
      </c>
      <c r="I28" s="22"/>
      <c r="J28" s="26">
        <f>SUM(J20:J27)</f>
        <v>800805017</v>
      </c>
      <c r="K28" s="27"/>
    </row>
    <row r="29" spans="1:11" ht="19.7" customHeight="1" x14ac:dyDescent="0.45">
      <c r="A29" s="7"/>
      <c r="B29" s="10"/>
      <c r="C29" s="20"/>
      <c r="D29" s="29"/>
      <c r="E29" s="22"/>
      <c r="F29" s="29"/>
      <c r="G29" s="22"/>
      <c r="H29" s="29"/>
      <c r="I29" s="22"/>
      <c r="J29" s="29"/>
      <c r="K29" s="27"/>
    </row>
    <row r="30" spans="1:11" ht="19.7" customHeight="1" thickBot="1" x14ac:dyDescent="0.5">
      <c r="A30" s="7" t="s">
        <v>26</v>
      </c>
      <c r="B30" s="10"/>
      <c r="C30" s="20"/>
      <c r="D30" s="30">
        <f>D17+D28</f>
        <v>1588858456</v>
      </c>
      <c r="E30" s="22"/>
      <c r="F30" s="30">
        <f>F17+F28</f>
        <v>1450438473</v>
      </c>
      <c r="G30" s="22"/>
      <c r="H30" s="30">
        <f>H17+H28</f>
        <v>1039695062</v>
      </c>
      <c r="I30" s="22"/>
      <c r="J30" s="30">
        <f>J17+J28</f>
        <v>1168062413</v>
      </c>
      <c r="K30" s="27"/>
    </row>
    <row r="31" spans="1:11" ht="19.7" customHeight="1" thickTop="1" x14ac:dyDescent="0.45">
      <c r="A31" s="1" t="s">
        <v>0</v>
      </c>
      <c r="K31" s="28"/>
    </row>
    <row r="32" spans="1:11" ht="19.7" customHeight="1" x14ac:dyDescent="0.45">
      <c r="A32" s="1" t="s">
        <v>209</v>
      </c>
      <c r="K32" s="28"/>
    </row>
    <row r="33" spans="1:11" ht="19.7" customHeight="1" x14ac:dyDescent="0.45">
      <c r="A33" s="1" t="s">
        <v>1</v>
      </c>
      <c r="K33" s="28"/>
    </row>
    <row r="34" spans="1:11" ht="8" customHeight="1" x14ac:dyDescent="0.45">
      <c r="A34" s="1"/>
      <c r="K34" s="28"/>
    </row>
    <row r="35" spans="1:11" ht="19.7" customHeight="1" x14ac:dyDescent="0.45">
      <c r="A35" s="7" t="s">
        <v>27</v>
      </c>
      <c r="B35" s="13"/>
      <c r="C35" s="13"/>
      <c r="D35" s="15"/>
      <c r="E35" s="17"/>
      <c r="F35" s="15"/>
      <c r="G35" s="17"/>
      <c r="H35" s="15"/>
      <c r="I35" s="17"/>
      <c r="J35" s="15"/>
      <c r="K35" s="18"/>
    </row>
    <row r="36" spans="1:11" ht="19.7" customHeight="1" x14ac:dyDescent="0.45">
      <c r="A36" s="7"/>
      <c r="D36" s="140" t="s">
        <v>3</v>
      </c>
      <c r="E36" s="140"/>
      <c r="F36" s="140"/>
      <c r="G36" s="140"/>
      <c r="H36" s="140"/>
      <c r="I36" s="140"/>
      <c r="J36" s="140"/>
    </row>
    <row r="37" spans="1:11" ht="19.7" customHeight="1" x14ac:dyDescent="0.45">
      <c r="B37" s="10"/>
      <c r="C37" s="10"/>
      <c r="D37" s="141" t="s">
        <v>4</v>
      </c>
      <c r="E37" s="141"/>
      <c r="F37" s="141"/>
      <c r="H37" s="142" t="s">
        <v>5</v>
      </c>
      <c r="I37" s="142"/>
      <c r="J37" s="142"/>
      <c r="K37" s="11"/>
    </row>
    <row r="38" spans="1:11" ht="19.7" customHeight="1" x14ac:dyDescent="0.45">
      <c r="B38" s="12" t="s">
        <v>6</v>
      </c>
      <c r="C38" s="13"/>
      <c r="D38" s="14" t="s">
        <v>7</v>
      </c>
      <c r="E38" s="15"/>
      <c r="F38" s="14" t="s">
        <v>8</v>
      </c>
      <c r="H38" s="14" t="s">
        <v>7</v>
      </c>
      <c r="I38" s="15"/>
      <c r="J38" s="14" t="s">
        <v>8</v>
      </c>
      <c r="K38" s="2"/>
    </row>
    <row r="39" spans="1:11" ht="19.7" customHeight="1" x14ac:dyDescent="0.45">
      <c r="A39" s="7" t="s">
        <v>28</v>
      </c>
      <c r="B39" s="10"/>
      <c r="C39" s="10"/>
      <c r="K39" s="28"/>
    </row>
    <row r="40" spans="1:11" ht="19.7" customHeight="1" x14ac:dyDescent="0.45">
      <c r="A40" s="9" t="s">
        <v>178</v>
      </c>
      <c r="B40" s="10" t="s">
        <v>163</v>
      </c>
      <c r="C40" s="10"/>
      <c r="D40" s="4">
        <v>698647254</v>
      </c>
      <c r="F40" s="4">
        <v>555850000</v>
      </c>
      <c r="H40" s="3">
        <v>698647254</v>
      </c>
      <c r="J40" s="4">
        <v>555850000</v>
      </c>
      <c r="K40" s="28"/>
    </row>
    <row r="41" spans="1:11" ht="19.7" customHeight="1" x14ac:dyDescent="0.45">
      <c r="A41" s="21" t="s">
        <v>29</v>
      </c>
      <c r="B41" s="10" t="s">
        <v>30</v>
      </c>
      <c r="C41" s="20"/>
      <c r="D41" s="4">
        <v>249549027</v>
      </c>
      <c r="F41" s="4">
        <f>122283905+4902236</f>
        <v>127186141</v>
      </c>
      <c r="H41" s="3">
        <v>1805765</v>
      </c>
      <c r="J41" s="4">
        <v>2098051</v>
      </c>
      <c r="K41" s="28"/>
    </row>
    <row r="42" spans="1:11" ht="19.7" customHeight="1" x14ac:dyDescent="0.45">
      <c r="A42" s="21" t="s">
        <v>31</v>
      </c>
      <c r="B42" s="10">
        <v>4</v>
      </c>
      <c r="C42" s="20"/>
      <c r="D42" s="4">
        <v>0</v>
      </c>
      <c r="F42" s="4">
        <v>0</v>
      </c>
      <c r="H42" s="4">
        <v>34243861</v>
      </c>
      <c r="J42" s="3">
        <v>18565642</v>
      </c>
      <c r="K42" s="28"/>
    </row>
    <row r="43" spans="1:11" ht="19.7" customHeight="1" x14ac:dyDescent="0.45">
      <c r="A43" s="21" t="s">
        <v>202</v>
      </c>
      <c r="B43" s="10" t="s">
        <v>164</v>
      </c>
      <c r="C43" s="20"/>
      <c r="D43" s="4">
        <v>751253</v>
      </c>
      <c r="F43" s="4">
        <v>716054</v>
      </c>
      <c r="H43" s="4">
        <v>751253</v>
      </c>
      <c r="J43" s="4">
        <v>716054</v>
      </c>
      <c r="K43" s="28"/>
    </row>
    <row r="44" spans="1:11" ht="19.7" customHeight="1" x14ac:dyDescent="0.45">
      <c r="A44" s="21" t="s">
        <v>32</v>
      </c>
      <c r="B44" s="10"/>
      <c r="C44" s="20"/>
      <c r="D44" s="4">
        <f>11019387-1346626</f>
        <v>9672761</v>
      </c>
      <c r="F44" s="4">
        <v>7153087</v>
      </c>
      <c r="H44" s="4">
        <v>0</v>
      </c>
      <c r="J44" s="4">
        <v>0</v>
      </c>
      <c r="K44" s="23"/>
    </row>
    <row r="45" spans="1:11" ht="19.7" customHeight="1" x14ac:dyDescent="0.45">
      <c r="A45" s="9" t="s">
        <v>33</v>
      </c>
      <c r="B45" s="10">
        <v>20</v>
      </c>
      <c r="C45" s="20"/>
      <c r="D45" s="4">
        <v>0</v>
      </c>
      <c r="F45" s="4">
        <v>303750000</v>
      </c>
      <c r="H45" s="4">
        <v>0</v>
      </c>
      <c r="J45" s="4">
        <v>303750000</v>
      </c>
      <c r="K45" s="28"/>
    </row>
    <row r="46" spans="1:11" ht="19.7" customHeight="1" x14ac:dyDescent="0.45">
      <c r="A46" s="21" t="s">
        <v>34</v>
      </c>
      <c r="B46" s="10">
        <v>4</v>
      </c>
      <c r="C46" s="20"/>
      <c r="D46" s="4">
        <v>72712587</v>
      </c>
      <c r="F46" s="4">
        <f>55024511-4902236</f>
        <v>50122275</v>
      </c>
      <c r="H46" s="4">
        <v>15451830</v>
      </c>
      <c r="J46" s="4">
        <v>14507376</v>
      </c>
      <c r="K46" s="23"/>
    </row>
    <row r="47" spans="1:11" ht="19.7" customHeight="1" x14ac:dyDescent="0.45">
      <c r="A47" s="21" t="s">
        <v>203</v>
      </c>
      <c r="B47" s="119"/>
      <c r="C47" s="119"/>
      <c r="D47" s="119">
        <v>5259331</v>
      </c>
      <c r="F47" s="4">
        <v>0</v>
      </c>
      <c r="H47" s="4">
        <v>0</v>
      </c>
      <c r="J47" s="4">
        <v>0</v>
      </c>
      <c r="K47" s="23"/>
    </row>
    <row r="48" spans="1:11" ht="19.7" customHeight="1" x14ac:dyDescent="0.45">
      <c r="A48" s="21" t="s">
        <v>204</v>
      </c>
      <c r="B48" s="10"/>
      <c r="C48" s="20"/>
      <c r="D48" s="4">
        <v>4093193</v>
      </c>
      <c r="F48" s="4">
        <v>0</v>
      </c>
      <c r="H48" s="4">
        <v>0</v>
      </c>
      <c r="J48" s="4">
        <v>0</v>
      </c>
      <c r="K48" s="23"/>
    </row>
    <row r="49" spans="1:15" ht="19.7" customHeight="1" x14ac:dyDescent="0.45">
      <c r="A49" s="21" t="s">
        <v>35</v>
      </c>
      <c r="B49" s="10">
        <v>4</v>
      </c>
      <c r="C49" s="20"/>
      <c r="D49" s="4">
        <f>47222120+579359-D48-8253256</f>
        <v>35455030</v>
      </c>
      <c r="F49" s="4">
        <f>32806672-F48-F60-6103256</f>
        <v>26703416</v>
      </c>
      <c r="H49" s="4">
        <v>3563418</v>
      </c>
      <c r="J49" s="4">
        <v>3144674</v>
      </c>
      <c r="K49" s="23"/>
      <c r="O49" s="25"/>
    </row>
    <row r="50" spans="1:15" ht="19.7" customHeight="1" x14ac:dyDescent="0.45">
      <c r="A50" s="7" t="s">
        <v>36</v>
      </c>
      <c r="B50" s="10"/>
      <c r="C50" s="20"/>
      <c r="D50" s="31">
        <f>SUM(D40:D49)</f>
        <v>1076140436</v>
      </c>
      <c r="E50" s="4">
        <v>0</v>
      </c>
      <c r="F50" s="31">
        <f>SUM(F40:F49)</f>
        <v>1071480973</v>
      </c>
      <c r="G50" s="4">
        <v>0</v>
      </c>
      <c r="H50" s="31">
        <f>SUM(H40:H49)</f>
        <v>754463381</v>
      </c>
      <c r="J50" s="31">
        <f>SUM(J40:J49)</f>
        <v>898631797</v>
      </c>
      <c r="K50" s="27"/>
    </row>
    <row r="51" spans="1:15" ht="19.7" customHeight="1" x14ac:dyDescent="0.45">
      <c r="A51" s="7" t="s">
        <v>37</v>
      </c>
      <c r="B51" s="10"/>
      <c r="C51" s="20"/>
      <c r="K51" s="28"/>
    </row>
    <row r="52" spans="1:15" ht="19.7" customHeight="1" x14ac:dyDescent="0.45">
      <c r="A52" s="21" t="s">
        <v>38</v>
      </c>
      <c r="B52" s="10"/>
      <c r="C52" s="20"/>
      <c r="D52" s="4">
        <v>12394762</v>
      </c>
      <c r="F52" s="4">
        <v>6742542</v>
      </c>
      <c r="H52" s="4">
        <v>169477</v>
      </c>
      <c r="J52" s="4">
        <v>34711</v>
      </c>
      <c r="K52" s="24"/>
    </row>
    <row r="53" spans="1:15" ht="19.7" customHeight="1" x14ac:dyDescent="0.45">
      <c r="A53" s="21" t="s">
        <v>39</v>
      </c>
      <c r="B53" s="10" t="s">
        <v>164</v>
      </c>
      <c r="C53" s="20"/>
      <c r="D53" s="4">
        <v>1186708</v>
      </c>
      <c r="F53" s="4">
        <v>1937961</v>
      </c>
      <c r="H53" s="4">
        <v>1186708</v>
      </c>
      <c r="J53" s="4">
        <v>1937961</v>
      </c>
      <c r="K53" s="28"/>
    </row>
    <row r="54" spans="1:15" ht="19.7" customHeight="1" x14ac:dyDescent="0.45">
      <c r="A54" s="21" t="s">
        <v>201</v>
      </c>
      <c r="B54" s="10">
        <v>16</v>
      </c>
      <c r="C54" s="20"/>
      <c r="D54" s="4">
        <v>2951598</v>
      </c>
      <c r="F54" s="4">
        <v>1992402</v>
      </c>
      <c r="H54" s="4">
        <v>0</v>
      </c>
      <c r="J54" s="4">
        <v>0</v>
      </c>
      <c r="K54" s="28"/>
    </row>
    <row r="55" spans="1:15" ht="19.7" customHeight="1" x14ac:dyDescent="0.45">
      <c r="A55" s="9" t="s">
        <v>205</v>
      </c>
      <c r="B55" s="10">
        <v>17</v>
      </c>
      <c r="C55" s="20"/>
      <c r="D55" s="4">
        <v>10798124</v>
      </c>
      <c r="F55" s="4">
        <v>7986530</v>
      </c>
      <c r="H55" s="4">
        <v>4632431</v>
      </c>
      <c r="J55" s="4">
        <v>3358403</v>
      </c>
      <c r="K55" s="28"/>
    </row>
    <row r="56" spans="1:15" ht="19.7" customHeight="1" x14ac:dyDescent="0.45">
      <c r="A56" s="21" t="s">
        <v>40</v>
      </c>
      <c r="B56" s="10" t="s">
        <v>176</v>
      </c>
      <c r="C56" s="20"/>
      <c r="D56" s="4">
        <v>104010624</v>
      </c>
      <c r="F56" s="4">
        <v>85105864</v>
      </c>
      <c r="H56" s="4">
        <v>3301625</v>
      </c>
      <c r="J56" s="4">
        <v>0</v>
      </c>
      <c r="K56" s="28"/>
    </row>
    <row r="57" spans="1:15" ht="19.7" customHeight="1" x14ac:dyDescent="0.45">
      <c r="A57" s="21" t="s">
        <v>198</v>
      </c>
      <c r="B57" s="10"/>
      <c r="C57" s="20"/>
      <c r="D57" s="4"/>
      <c r="F57" s="4"/>
      <c r="H57" s="4"/>
      <c r="J57" s="4"/>
      <c r="K57" s="28"/>
    </row>
    <row r="58" spans="1:15" ht="19.7" customHeight="1" x14ac:dyDescent="0.45">
      <c r="A58" s="21" t="s">
        <v>199</v>
      </c>
      <c r="B58" s="10"/>
      <c r="C58" s="20"/>
      <c r="D58" s="4">
        <f>8546824-D47</f>
        <v>3287493</v>
      </c>
      <c r="F58" s="4">
        <v>0</v>
      </c>
      <c r="H58" s="4">
        <v>0</v>
      </c>
      <c r="J58" s="4">
        <v>0</v>
      </c>
      <c r="K58" s="28"/>
    </row>
    <row r="59" spans="1:15" ht="19.7" customHeight="1" x14ac:dyDescent="0.45">
      <c r="A59" s="21" t="s">
        <v>172</v>
      </c>
      <c r="B59" s="10"/>
      <c r="C59" s="20"/>
      <c r="D59" s="4"/>
      <c r="F59" s="4"/>
      <c r="H59" s="4"/>
      <c r="J59" s="4"/>
      <c r="K59" s="28"/>
    </row>
    <row r="60" spans="1:15" ht="19.7" customHeight="1" x14ac:dyDescent="0.45">
      <c r="A60" s="21" t="s">
        <v>173</v>
      </c>
      <c r="B60" s="10"/>
      <c r="C60" s="20"/>
      <c r="D60" s="4">
        <f>4845477-579359</f>
        <v>4266118</v>
      </c>
      <c r="F60" s="4">
        <v>0</v>
      </c>
      <c r="H60" s="4">
        <v>0</v>
      </c>
      <c r="J60" s="4">
        <v>0</v>
      </c>
      <c r="K60" s="28"/>
    </row>
    <row r="61" spans="1:15" ht="19.7" customHeight="1" x14ac:dyDescent="0.45">
      <c r="A61" s="21" t="s">
        <v>182</v>
      </c>
      <c r="B61" s="10"/>
      <c r="C61" s="20"/>
      <c r="D61" s="4">
        <v>8253256</v>
      </c>
      <c r="F61" s="4">
        <f>6103256</f>
        <v>6103256</v>
      </c>
      <c r="H61" s="4">
        <v>0</v>
      </c>
      <c r="J61" s="4">
        <v>0</v>
      </c>
      <c r="K61" s="28"/>
    </row>
    <row r="62" spans="1:15" ht="19.7" customHeight="1" x14ac:dyDescent="0.45">
      <c r="A62" s="7" t="s">
        <v>41</v>
      </c>
      <c r="B62" s="10"/>
      <c r="C62" s="20"/>
      <c r="D62" s="31">
        <f>SUM(D52:D61)</f>
        <v>147148683</v>
      </c>
      <c r="F62" s="31">
        <f>SUM(F52:F61)</f>
        <v>109868555</v>
      </c>
      <c r="H62" s="31">
        <f>SUM(H52:H61)</f>
        <v>9290241</v>
      </c>
      <c r="J62" s="31">
        <f>SUM(J52:J61)</f>
        <v>5331075</v>
      </c>
      <c r="K62" s="27"/>
    </row>
    <row r="63" spans="1:15" ht="19.7" customHeight="1" x14ac:dyDescent="0.45">
      <c r="A63" s="7" t="s">
        <v>42</v>
      </c>
      <c r="B63" s="10"/>
      <c r="C63" s="20"/>
      <c r="D63" s="32">
        <f>D50+D62</f>
        <v>1223289119</v>
      </c>
      <c r="F63" s="32">
        <f>F50+F62</f>
        <v>1181349528</v>
      </c>
      <c r="H63" s="32">
        <f>H50+H62</f>
        <v>763753622</v>
      </c>
      <c r="J63" s="32">
        <f>J50+J62</f>
        <v>903962872</v>
      </c>
      <c r="K63" s="27"/>
    </row>
    <row r="64" spans="1:15" ht="8" customHeight="1" x14ac:dyDescent="0.45">
      <c r="A64" s="1"/>
      <c r="K64" s="28"/>
    </row>
    <row r="65" spans="1:11" ht="19.7" customHeight="1" x14ac:dyDescent="0.45">
      <c r="A65" s="7" t="s">
        <v>43</v>
      </c>
      <c r="B65" s="10"/>
      <c r="C65" s="20"/>
      <c r="K65" s="28"/>
    </row>
    <row r="66" spans="1:11" ht="19.7" customHeight="1" x14ac:dyDescent="0.45">
      <c r="A66" s="9" t="s">
        <v>82</v>
      </c>
      <c r="B66" s="10">
        <v>18</v>
      </c>
      <c r="C66" s="20"/>
      <c r="K66" s="28"/>
    </row>
    <row r="67" spans="1:11" ht="19.7" customHeight="1" x14ac:dyDescent="0.45">
      <c r="A67" s="120" t="s">
        <v>44</v>
      </c>
      <c r="C67" s="20"/>
      <c r="K67" s="28"/>
    </row>
    <row r="68" spans="1:11" ht="19.7" customHeight="1" thickBot="1" x14ac:dyDescent="0.5">
      <c r="A68" s="121" t="s">
        <v>206</v>
      </c>
      <c r="B68" s="10"/>
      <c r="C68" s="20"/>
      <c r="D68" s="33">
        <v>140625000</v>
      </c>
      <c r="F68" s="33">
        <v>140625000</v>
      </c>
      <c r="H68" s="33">
        <v>140625000</v>
      </c>
      <c r="J68" s="33">
        <v>140625000</v>
      </c>
      <c r="K68" s="23"/>
    </row>
    <row r="69" spans="1:11" ht="19.7" customHeight="1" thickTop="1" x14ac:dyDescent="0.45">
      <c r="A69" s="121" t="s">
        <v>45</v>
      </c>
      <c r="B69" s="10"/>
      <c r="C69" s="20"/>
      <c r="D69" s="4"/>
      <c r="F69" s="4"/>
      <c r="H69" s="4"/>
      <c r="J69" s="4"/>
      <c r="K69" s="23"/>
    </row>
    <row r="70" spans="1:11" ht="19.7" customHeight="1" x14ac:dyDescent="0.45">
      <c r="A70" s="121" t="s">
        <v>207</v>
      </c>
      <c r="C70" s="20"/>
      <c r="D70" s="4">
        <f>'EQ-Conso_YE_T'!D28</f>
        <v>140625000</v>
      </c>
      <c r="E70" s="22"/>
      <c r="F70" s="4">
        <f>'EQ-Conso_YE_T'!D21</f>
        <v>140625000</v>
      </c>
      <c r="G70" s="22"/>
      <c r="H70" s="4">
        <f>EQ_YE_T!D37</f>
        <v>140625000</v>
      </c>
      <c r="I70" s="22"/>
      <c r="J70" s="4">
        <f>EQ_YE_T!D27</f>
        <v>140625000</v>
      </c>
      <c r="K70" s="34"/>
    </row>
    <row r="71" spans="1:11" ht="19.7" customHeight="1" x14ac:dyDescent="0.45">
      <c r="A71" s="121" t="s">
        <v>208</v>
      </c>
      <c r="B71" s="10" t="s">
        <v>220</v>
      </c>
      <c r="C71" s="20"/>
      <c r="D71" s="4">
        <v>78332685</v>
      </c>
      <c r="E71" s="22"/>
      <c r="F71" s="4">
        <v>78332685</v>
      </c>
      <c r="G71" s="22"/>
      <c r="H71" s="4">
        <v>78332685</v>
      </c>
      <c r="I71" s="22"/>
      <c r="J71" s="4">
        <v>78332685</v>
      </c>
      <c r="K71" s="34"/>
    </row>
    <row r="72" spans="1:11" ht="19.7" customHeight="1" x14ac:dyDescent="0.45">
      <c r="A72" s="9" t="s">
        <v>46</v>
      </c>
      <c r="B72" s="10"/>
      <c r="C72" s="20"/>
      <c r="D72" s="4">
        <f>'EQ-Conso_YE_T'!H28</f>
        <v>144371431</v>
      </c>
      <c r="E72" s="22"/>
      <c r="F72" s="4">
        <f>'EQ-Conso_YE_T'!H21</f>
        <v>130981807</v>
      </c>
      <c r="G72" s="22"/>
      <c r="H72" s="4">
        <v>0</v>
      </c>
      <c r="I72" s="22"/>
      <c r="J72" s="4">
        <v>0</v>
      </c>
      <c r="K72" s="34"/>
    </row>
    <row r="73" spans="1:11" ht="19.7" customHeight="1" x14ac:dyDescent="0.45">
      <c r="A73" s="9" t="s">
        <v>47</v>
      </c>
      <c r="B73" s="10"/>
      <c r="C73" s="20"/>
      <c r="D73" s="4"/>
      <c r="E73" s="22"/>
      <c r="F73" s="4"/>
      <c r="G73" s="22"/>
      <c r="H73" s="4"/>
      <c r="I73" s="22"/>
      <c r="J73" s="4"/>
      <c r="K73" s="34"/>
    </row>
    <row r="74" spans="1:11" ht="19.7" customHeight="1" x14ac:dyDescent="0.45">
      <c r="A74" s="120" t="s">
        <v>48</v>
      </c>
      <c r="B74" s="10">
        <v>19</v>
      </c>
      <c r="C74" s="20"/>
      <c r="D74" s="4">
        <f>'EQ-Conso_YE_T'!J28</f>
        <v>14062500</v>
      </c>
      <c r="E74" s="22"/>
      <c r="F74" s="4">
        <f>'EQ-Conso_YE_T'!J21</f>
        <v>13500000</v>
      </c>
      <c r="G74" s="22"/>
      <c r="H74" s="4">
        <f>EQ_YE_T!H37</f>
        <v>14062500</v>
      </c>
      <c r="I74" s="22"/>
      <c r="J74" s="4">
        <f>EQ_YE_T!H27</f>
        <v>13500000</v>
      </c>
      <c r="K74" s="34"/>
    </row>
    <row r="75" spans="1:11" ht="19.7" customHeight="1" x14ac:dyDescent="0.45">
      <c r="A75" s="120" t="s">
        <v>49</v>
      </c>
      <c r="C75" s="20"/>
      <c r="D75" s="4">
        <f>'EQ-Conso_YE_T'!L28</f>
        <v>-11821786</v>
      </c>
      <c r="F75" s="4">
        <f>'EQ-Conso_YE_T'!L21</f>
        <v>-94350475</v>
      </c>
      <c r="H75" s="4">
        <f>EQ_YE_T!J37</f>
        <v>42921255</v>
      </c>
      <c r="J75" s="4">
        <f>EQ_YE_T!J27</f>
        <v>31641856</v>
      </c>
      <c r="K75" s="23"/>
    </row>
    <row r="76" spans="1:11" ht="19.7" customHeight="1" x14ac:dyDescent="0.45">
      <c r="A76" s="7" t="s">
        <v>50</v>
      </c>
      <c r="B76" s="10"/>
      <c r="C76" s="20"/>
      <c r="D76" s="122">
        <f>SUM(D70:D75)</f>
        <v>365569830</v>
      </c>
      <c r="F76" s="122">
        <f>SUM(F70:F75)</f>
        <v>269089017</v>
      </c>
      <c r="H76" s="122">
        <f>SUM(H70:H75)</f>
        <v>275941440</v>
      </c>
      <c r="J76" s="122">
        <f>SUM(J70:J75)</f>
        <v>264099541</v>
      </c>
      <c r="K76" s="27"/>
    </row>
    <row r="77" spans="1:11" ht="19.7" customHeight="1" x14ac:dyDescent="0.45">
      <c r="A77" s="9" t="s">
        <v>51</v>
      </c>
      <c r="B77" s="10"/>
      <c r="C77" s="20"/>
      <c r="D77" s="4">
        <f>'EQ-Conso_YE_T'!P28</f>
        <v>-493</v>
      </c>
      <c r="F77" s="4">
        <f>'EQ-Conso_YE_T'!P21</f>
        <v>-72</v>
      </c>
      <c r="H77" s="32">
        <v>0</v>
      </c>
      <c r="J77" s="32">
        <v>0</v>
      </c>
      <c r="K77" s="28"/>
    </row>
    <row r="78" spans="1:11" ht="19.7" customHeight="1" x14ac:dyDescent="0.45">
      <c r="A78" s="7" t="s">
        <v>52</v>
      </c>
      <c r="B78" s="10"/>
      <c r="C78" s="20"/>
      <c r="D78" s="31">
        <f>SUM(D76:D77)</f>
        <v>365569337</v>
      </c>
      <c r="F78" s="31">
        <f>SUM(F76:F77)</f>
        <v>269088945</v>
      </c>
      <c r="H78" s="31">
        <f>SUM(H76:H77)</f>
        <v>275941440</v>
      </c>
      <c r="I78" s="3"/>
      <c r="J78" s="31">
        <f>SUM(J76:J77)</f>
        <v>264099541</v>
      </c>
      <c r="K78" s="27"/>
    </row>
    <row r="79" spans="1:11" ht="19.7" customHeight="1" thickBot="1" x14ac:dyDescent="0.5">
      <c r="A79" s="7" t="s">
        <v>53</v>
      </c>
      <c r="B79" s="10"/>
      <c r="C79" s="20"/>
      <c r="D79" s="33">
        <f>D63+D78</f>
        <v>1588858456</v>
      </c>
      <c r="F79" s="33">
        <f>F63+F78</f>
        <v>1450438473</v>
      </c>
      <c r="H79" s="33">
        <f>H63+H78</f>
        <v>1039695062</v>
      </c>
      <c r="J79" s="33">
        <f>J63+J78</f>
        <v>1168062413</v>
      </c>
      <c r="K79" s="28"/>
    </row>
    <row r="80" spans="1:11" ht="19.7" customHeight="1" thickTop="1" x14ac:dyDescent="0.45">
      <c r="A80" s="7"/>
      <c r="B80" s="10"/>
      <c r="C80" s="20"/>
      <c r="D80" s="4"/>
      <c r="F80" s="4"/>
      <c r="K80" s="28"/>
    </row>
    <row r="82" spans="4:10" ht="19.7" customHeight="1" x14ac:dyDescent="0.45">
      <c r="D82" s="3">
        <f>+D79-D30</f>
        <v>0</v>
      </c>
      <c r="F82" s="3">
        <f>+F79-F30</f>
        <v>0</v>
      </c>
      <c r="G82" s="3">
        <f>+G79-G30</f>
        <v>0</v>
      </c>
      <c r="H82" s="3">
        <f>+H79-H30</f>
        <v>0</v>
      </c>
      <c r="I82" s="3">
        <f>+I79-I30</f>
        <v>0</v>
      </c>
      <c r="J82" s="3">
        <f>+J79-J30</f>
        <v>0</v>
      </c>
    </row>
    <row r="83" spans="4:10" ht="19.7" customHeight="1" x14ac:dyDescent="0.45">
      <c r="D83" s="114"/>
      <c r="F83" s="114"/>
      <c r="H83" s="114"/>
      <c r="J83" s="114"/>
    </row>
  </sheetData>
  <mergeCells count="6">
    <mergeCell ref="D6:J6"/>
    <mergeCell ref="D7:F7"/>
    <mergeCell ref="H7:J7"/>
    <mergeCell ref="D36:J36"/>
    <mergeCell ref="D37:F37"/>
    <mergeCell ref="H37:J37"/>
  </mergeCells>
  <pageMargins left="0.7" right="0.4" top="0.4" bottom="0.4" header="0.4" footer="0.3"/>
  <pageSetup paperSize="9" scale="81" firstPageNumber="6" fitToWidth="0" fitToHeight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27" zoomScaleNormal="100" zoomScaleSheetLayoutView="110" zoomScalePageLayoutView="70" workbookViewId="0">
      <selection activeCell="B49" sqref="B49"/>
    </sheetView>
  </sheetViews>
  <sheetFormatPr defaultRowHeight="19.7" customHeight="1" x14ac:dyDescent="0.45"/>
  <cols>
    <col min="1" max="1" width="40.25" style="130" customWidth="1"/>
    <col min="2" max="2" width="8.125" style="130" customWidth="1"/>
    <col min="3" max="3" width="0.875" style="130" customWidth="1"/>
    <col min="4" max="4" width="13.875" style="134" customWidth="1"/>
    <col min="5" max="5" width="0.875" style="130" customWidth="1"/>
    <col min="6" max="6" width="13.875" style="130" customWidth="1"/>
    <col min="7" max="7" width="0.875" style="130" customWidth="1"/>
    <col min="8" max="8" width="13.875" style="134" customWidth="1"/>
    <col min="9" max="9" width="0.875" style="130" customWidth="1"/>
    <col min="10" max="10" width="13.875" style="130" customWidth="1"/>
    <col min="11" max="245" width="9.125" style="130"/>
    <col min="246" max="246" width="46.25" style="130" customWidth="1"/>
    <col min="247" max="247" width="9.125" style="130"/>
    <col min="248" max="248" width="1.25" style="130" customWidth="1"/>
    <col min="249" max="249" width="23.375" style="130" customWidth="1"/>
    <col min="250" max="250" width="1.25" style="130" customWidth="1"/>
    <col min="251" max="251" width="23.375" style="130" customWidth="1"/>
    <col min="252" max="253" width="16" style="130" customWidth="1"/>
    <col min="254" max="254" width="16.125" style="130" customWidth="1"/>
    <col min="255" max="255" width="13.125" style="130" customWidth="1"/>
    <col min="256" max="501" width="9.125" style="130"/>
    <col min="502" max="502" width="46.25" style="130" customWidth="1"/>
    <col min="503" max="503" width="9.125" style="130"/>
    <col min="504" max="504" width="1.25" style="130" customWidth="1"/>
    <col min="505" max="505" width="23.375" style="130" customWidth="1"/>
    <col min="506" max="506" width="1.25" style="130" customWidth="1"/>
    <col min="507" max="507" width="23.375" style="130" customWidth="1"/>
    <col min="508" max="509" width="16" style="130" customWidth="1"/>
    <col min="510" max="510" width="16.125" style="130" customWidth="1"/>
    <col min="511" max="511" width="13.125" style="130" customWidth="1"/>
    <col min="512" max="757" width="9.125" style="130"/>
    <col min="758" max="758" width="46.25" style="130" customWidth="1"/>
    <col min="759" max="759" width="9.125" style="130"/>
    <col min="760" max="760" width="1.25" style="130" customWidth="1"/>
    <col min="761" max="761" width="23.375" style="130" customWidth="1"/>
    <col min="762" max="762" width="1.25" style="130" customWidth="1"/>
    <col min="763" max="763" width="23.375" style="130" customWidth="1"/>
    <col min="764" max="765" width="16" style="130" customWidth="1"/>
    <col min="766" max="766" width="16.125" style="130" customWidth="1"/>
    <col min="767" max="767" width="13.125" style="130" customWidth="1"/>
    <col min="768" max="1013" width="9.125" style="130"/>
    <col min="1014" max="1014" width="46.25" style="130" customWidth="1"/>
    <col min="1015" max="1015" width="9.125" style="130"/>
    <col min="1016" max="1016" width="1.25" style="130" customWidth="1"/>
    <col min="1017" max="1017" width="23.375" style="130" customWidth="1"/>
    <col min="1018" max="1018" width="1.25" style="130" customWidth="1"/>
    <col min="1019" max="1019" width="23.375" style="130" customWidth="1"/>
    <col min="1020" max="1021" width="16" style="130" customWidth="1"/>
    <col min="1022" max="1022" width="16.125" style="130" customWidth="1"/>
    <col min="1023" max="1023" width="13.125" style="130" customWidth="1"/>
    <col min="1024" max="1269" width="9.125" style="130"/>
    <col min="1270" max="1270" width="46.25" style="130" customWidth="1"/>
    <col min="1271" max="1271" width="9.125" style="130"/>
    <col min="1272" max="1272" width="1.25" style="130" customWidth="1"/>
    <col min="1273" max="1273" width="23.375" style="130" customWidth="1"/>
    <col min="1274" max="1274" width="1.25" style="130" customWidth="1"/>
    <col min="1275" max="1275" width="23.375" style="130" customWidth="1"/>
    <col min="1276" max="1277" width="16" style="130" customWidth="1"/>
    <col min="1278" max="1278" width="16.125" style="130" customWidth="1"/>
    <col min="1279" max="1279" width="13.125" style="130" customWidth="1"/>
    <col min="1280" max="1525" width="9.125" style="130"/>
    <col min="1526" max="1526" width="46.25" style="130" customWidth="1"/>
    <col min="1527" max="1527" width="9.125" style="130"/>
    <col min="1528" max="1528" width="1.25" style="130" customWidth="1"/>
    <col min="1529" max="1529" width="23.375" style="130" customWidth="1"/>
    <col min="1530" max="1530" width="1.25" style="130" customWidth="1"/>
    <col min="1531" max="1531" width="23.375" style="130" customWidth="1"/>
    <col min="1532" max="1533" width="16" style="130" customWidth="1"/>
    <col min="1534" max="1534" width="16.125" style="130" customWidth="1"/>
    <col min="1535" max="1535" width="13.125" style="130" customWidth="1"/>
    <col min="1536" max="1781" width="9.125" style="130"/>
    <col min="1782" max="1782" width="46.25" style="130" customWidth="1"/>
    <col min="1783" max="1783" width="9.125" style="130"/>
    <col min="1784" max="1784" width="1.25" style="130" customWidth="1"/>
    <col min="1785" max="1785" width="23.375" style="130" customWidth="1"/>
    <col min="1786" max="1786" width="1.25" style="130" customWidth="1"/>
    <col min="1787" max="1787" width="23.375" style="130" customWidth="1"/>
    <col min="1788" max="1789" width="16" style="130" customWidth="1"/>
    <col min="1790" max="1790" width="16.125" style="130" customWidth="1"/>
    <col min="1791" max="1791" width="13.125" style="130" customWidth="1"/>
    <col min="1792" max="2037" width="9.125" style="130"/>
    <col min="2038" max="2038" width="46.25" style="130" customWidth="1"/>
    <col min="2039" max="2039" width="9.125" style="130"/>
    <col min="2040" max="2040" width="1.25" style="130" customWidth="1"/>
    <col min="2041" max="2041" width="23.375" style="130" customWidth="1"/>
    <col min="2042" max="2042" width="1.25" style="130" customWidth="1"/>
    <col min="2043" max="2043" width="23.375" style="130" customWidth="1"/>
    <col min="2044" max="2045" width="16" style="130" customWidth="1"/>
    <col min="2046" max="2046" width="16.125" style="130" customWidth="1"/>
    <col min="2047" max="2047" width="13.125" style="130" customWidth="1"/>
    <col min="2048" max="2293" width="9.125" style="130"/>
    <col min="2294" max="2294" width="46.25" style="130" customWidth="1"/>
    <col min="2295" max="2295" width="9.125" style="130"/>
    <col min="2296" max="2296" width="1.25" style="130" customWidth="1"/>
    <col min="2297" max="2297" width="23.375" style="130" customWidth="1"/>
    <col min="2298" max="2298" width="1.25" style="130" customWidth="1"/>
    <col min="2299" max="2299" width="23.375" style="130" customWidth="1"/>
    <col min="2300" max="2301" width="16" style="130" customWidth="1"/>
    <col min="2302" max="2302" width="16.125" style="130" customWidth="1"/>
    <col min="2303" max="2303" width="13.125" style="130" customWidth="1"/>
    <col min="2304" max="2549" width="9.125" style="130"/>
    <col min="2550" max="2550" width="46.25" style="130" customWidth="1"/>
    <col min="2551" max="2551" width="9.125" style="130"/>
    <col min="2552" max="2552" width="1.25" style="130" customWidth="1"/>
    <col min="2553" max="2553" width="23.375" style="130" customWidth="1"/>
    <col min="2554" max="2554" width="1.25" style="130" customWidth="1"/>
    <col min="2555" max="2555" width="23.375" style="130" customWidth="1"/>
    <col min="2556" max="2557" width="16" style="130" customWidth="1"/>
    <col min="2558" max="2558" width="16.125" style="130" customWidth="1"/>
    <col min="2559" max="2559" width="13.125" style="130" customWidth="1"/>
    <col min="2560" max="2805" width="9.125" style="130"/>
    <col min="2806" max="2806" width="46.25" style="130" customWidth="1"/>
    <col min="2807" max="2807" width="9.125" style="130"/>
    <col min="2808" max="2808" width="1.25" style="130" customWidth="1"/>
    <col min="2809" max="2809" width="23.375" style="130" customWidth="1"/>
    <col min="2810" max="2810" width="1.25" style="130" customWidth="1"/>
    <col min="2811" max="2811" width="23.375" style="130" customWidth="1"/>
    <col min="2812" max="2813" width="16" style="130" customWidth="1"/>
    <col min="2814" max="2814" width="16.125" style="130" customWidth="1"/>
    <col min="2815" max="2815" width="13.125" style="130" customWidth="1"/>
    <col min="2816" max="3061" width="9.125" style="130"/>
    <col min="3062" max="3062" width="46.25" style="130" customWidth="1"/>
    <col min="3063" max="3063" width="9.125" style="130"/>
    <col min="3064" max="3064" width="1.25" style="130" customWidth="1"/>
    <col min="3065" max="3065" width="23.375" style="130" customWidth="1"/>
    <col min="3066" max="3066" width="1.25" style="130" customWidth="1"/>
    <col min="3067" max="3067" width="23.375" style="130" customWidth="1"/>
    <col min="3068" max="3069" width="16" style="130" customWidth="1"/>
    <col min="3070" max="3070" width="16.125" style="130" customWidth="1"/>
    <col min="3071" max="3071" width="13.125" style="130" customWidth="1"/>
    <col min="3072" max="3317" width="9.125" style="130"/>
    <col min="3318" max="3318" width="46.25" style="130" customWidth="1"/>
    <col min="3319" max="3319" width="9.125" style="130"/>
    <col min="3320" max="3320" width="1.25" style="130" customWidth="1"/>
    <col min="3321" max="3321" width="23.375" style="130" customWidth="1"/>
    <col min="3322" max="3322" width="1.25" style="130" customWidth="1"/>
    <col min="3323" max="3323" width="23.375" style="130" customWidth="1"/>
    <col min="3324" max="3325" width="16" style="130" customWidth="1"/>
    <col min="3326" max="3326" width="16.125" style="130" customWidth="1"/>
    <col min="3327" max="3327" width="13.125" style="130" customWidth="1"/>
    <col min="3328" max="3573" width="9.125" style="130"/>
    <col min="3574" max="3574" width="46.25" style="130" customWidth="1"/>
    <col min="3575" max="3575" width="9.125" style="130"/>
    <col min="3576" max="3576" width="1.25" style="130" customWidth="1"/>
    <col min="3577" max="3577" width="23.375" style="130" customWidth="1"/>
    <col min="3578" max="3578" width="1.25" style="130" customWidth="1"/>
    <col min="3579" max="3579" width="23.375" style="130" customWidth="1"/>
    <col min="3580" max="3581" width="16" style="130" customWidth="1"/>
    <col min="3582" max="3582" width="16.125" style="130" customWidth="1"/>
    <col min="3583" max="3583" width="13.125" style="130" customWidth="1"/>
    <col min="3584" max="3829" width="9.125" style="130"/>
    <col min="3830" max="3830" width="46.25" style="130" customWidth="1"/>
    <col min="3831" max="3831" width="9.125" style="130"/>
    <col min="3832" max="3832" width="1.25" style="130" customWidth="1"/>
    <col min="3833" max="3833" width="23.375" style="130" customWidth="1"/>
    <col min="3834" max="3834" width="1.25" style="130" customWidth="1"/>
    <col min="3835" max="3835" width="23.375" style="130" customWidth="1"/>
    <col min="3836" max="3837" width="16" style="130" customWidth="1"/>
    <col min="3838" max="3838" width="16.125" style="130" customWidth="1"/>
    <col min="3839" max="3839" width="13.125" style="130" customWidth="1"/>
    <col min="3840" max="4085" width="9.125" style="130"/>
    <col min="4086" max="4086" width="46.25" style="130" customWidth="1"/>
    <col min="4087" max="4087" width="9.125" style="130"/>
    <col min="4088" max="4088" width="1.25" style="130" customWidth="1"/>
    <col min="4089" max="4089" width="23.375" style="130" customWidth="1"/>
    <col min="4090" max="4090" width="1.25" style="130" customWidth="1"/>
    <col min="4091" max="4091" width="23.375" style="130" customWidth="1"/>
    <col min="4092" max="4093" width="16" style="130" customWidth="1"/>
    <col min="4094" max="4094" width="16.125" style="130" customWidth="1"/>
    <col min="4095" max="4095" width="13.125" style="130" customWidth="1"/>
    <col min="4096" max="4341" width="9.125" style="130"/>
    <col min="4342" max="4342" width="46.25" style="130" customWidth="1"/>
    <col min="4343" max="4343" width="9.125" style="130"/>
    <col min="4344" max="4344" width="1.25" style="130" customWidth="1"/>
    <col min="4345" max="4345" width="23.375" style="130" customWidth="1"/>
    <col min="4346" max="4346" width="1.25" style="130" customWidth="1"/>
    <col min="4347" max="4347" width="23.375" style="130" customWidth="1"/>
    <col min="4348" max="4349" width="16" style="130" customWidth="1"/>
    <col min="4350" max="4350" width="16.125" style="130" customWidth="1"/>
    <col min="4351" max="4351" width="13.125" style="130" customWidth="1"/>
    <col min="4352" max="4597" width="9.125" style="130"/>
    <col min="4598" max="4598" width="46.25" style="130" customWidth="1"/>
    <col min="4599" max="4599" width="9.125" style="130"/>
    <col min="4600" max="4600" width="1.25" style="130" customWidth="1"/>
    <col min="4601" max="4601" width="23.375" style="130" customWidth="1"/>
    <col min="4602" max="4602" width="1.25" style="130" customWidth="1"/>
    <col min="4603" max="4603" width="23.375" style="130" customWidth="1"/>
    <col min="4604" max="4605" width="16" style="130" customWidth="1"/>
    <col min="4606" max="4606" width="16.125" style="130" customWidth="1"/>
    <col min="4607" max="4607" width="13.125" style="130" customWidth="1"/>
    <col min="4608" max="4853" width="9.125" style="130"/>
    <col min="4854" max="4854" width="46.25" style="130" customWidth="1"/>
    <col min="4855" max="4855" width="9.125" style="130"/>
    <col min="4856" max="4856" width="1.25" style="130" customWidth="1"/>
    <col min="4857" max="4857" width="23.375" style="130" customWidth="1"/>
    <col min="4858" max="4858" width="1.25" style="130" customWidth="1"/>
    <col min="4859" max="4859" width="23.375" style="130" customWidth="1"/>
    <col min="4860" max="4861" width="16" style="130" customWidth="1"/>
    <col min="4862" max="4862" width="16.125" style="130" customWidth="1"/>
    <col min="4863" max="4863" width="13.125" style="130" customWidth="1"/>
    <col min="4864" max="5109" width="9.125" style="130"/>
    <col min="5110" max="5110" width="46.25" style="130" customWidth="1"/>
    <col min="5111" max="5111" width="9.125" style="130"/>
    <col min="5112" max="5112" width="1.25" style="130" customWidth="1"/>
    <col min="5113" max="5113" width="23.375" style="130" customWidth="1"/>
    <col min="5114" max="5114" width="1.25" style="130" customWidth="1"/>
    <col min="5115" max="5115" width="23.375" style="130" customWidth="1"/>
    <col min="5116" max="5117" width="16" style="130" customWidth="1"/>
    <col min="5118" max="5118" width="16.125" style="130" customWidth="1"/>
    <col min="5119" max="5119" width="13.125" style="130" customWidth="1"/>
    <col min="5120" max="5365" width="9.125" style="130"/>
    <col min="5366" max="5366" width="46.25" style="130" customWidth="1"/>
    <col min="5367" max="5367" width="9.125" style="130"/>
    <col min="5368" max="5368" width="1.25" style="130" customWidth="1"/>
    <col min="5369" max="5369" width="23.375" style="130" customWidth="1"/>
    <col min="5370" max="5370" width="1.25" style="130" customWidth="1"/>
    <col min="5371" max="5371" width="23.375" style="130" customWidth="1"/>
    <col min="5372" max="5373" width="16" style="130" customWidth="1"/>
    <col min="5374" max="5374" width="16.125" style="130" customWidth="1"/>
    <col min="5375" max="5375" width="13.125" style="130" customWidth="1"/>
    <col min="5376" max="5621" width="9.125" style="130"/>
    <col min="5622" max="5622" width="46.25" style="130" customWidth="1"/>
    <col min="5623" max="5623" width="9.125" style="130"/>
    <col min="5624" max="5624" width="1.25" style="130" customWidth="1"/>
    <col min="5625" max="5625" width="23.375" style="130" customWidth="1"/>
    <col min="5626" max="5626" width="1.25" style="130" customWidth="1"/>
    <col min="5627" max="5627" width="23.375" style="130" customWidth="1"/>
    <col min="5628" max="5629" width="16" style="130" customWidth="1"/>
    <col min="5630" max="5630" width="16.125" style="130" customWidth="1"/>
    <col min="5631" max="5631" width="13.125" style="130" customWidth="1"/>
    <col min="5632" max="5877" width="9.125" style="130"/>
    <col min="5878" max="5878" width="46.25" style="130" customWidth="1"/>
    <col min="5879" max="5879" width="9.125" style="130"/>
    <col min="5880" max="5880" width="1.25" style="130" customWidth="1"/>
    <col min="5881" max="5881" width="23.375" style="130" customWidth="1"/>
    <col min="5882" max="5882" width="1.25" style="130" customWidth="1"/>
    <col min="5883" max="5883" width="23.375" style="130" customWidth="1"/>
    <col min="5884" max="5885" width="16" style="130" customWidth="1"/>
    <col min="5886" max="5886" width="16.125" style="130" customWidth="1"/>
    <col min="5887" max="5887" width="13.125" style="130" customWidth="1"/>
    <col min="5888" max="6133" width="9.125" style="130"/>
    <col min="6134" max="6134" width="46.25" style="130" customWidth="1"/>
    <col min="6135" max="6135" width="9.125" style="130"/>
    <col min="6136" max="6136" width="1.25" style="130" customWidth="1"/>
    <col min="6137" max="6137" width="23.375" style="130" customWidth="1"/>
    <col min="6138" max="6138" width="1.25" style="130" customWidth="1"/>
    <col min="6139" max="6139" width="23.375" style="130" customWidth="1"/>
    <col min="6140" max="6141" width="16" style="130" customWidth="1"/>
    <col min="6142" max="6142" width="16.125" style="130" customWidth="1"/>
    <col min="6143" max="6143" width="13.125" style="130" customWidth="1"/>
    <col min="6144" max="6389" width="9.125" style="130"/>
    <col min="6390" max="6390" width="46.25" style="130" customWidth="1"/>
    <col min="6391" max="6391" width="9.125" style="130"/>
    <col min="6392" max="6392" width="1.25" style="130" customWidth="1"/>
    <col min="6393" max="6393" width="23.375" style="130" customWidth="1"/>
    <col min="6394" max="6394" width="1.25" style="130" customWidth="1"/>
    <col min="6395" max="6395" width="23.375" style="130" customWidth="1"/>
    <col min="6396" max="6397" width="16" style="130" customWidth="1"/>
    <col min="6398" max="6398" width="16.125" style="130" customWidth="1"/>
    <col min="6399" max="6399" width="13.125" style="130" customWidth="1"/>
    <col min="6400" max="6645" width="9.125" style="130"/>
    <col min="6646" max="6646" width="46.25" style="130" customWidth="1"/>
    <col min="6647" max="6647" width="9.125" style="130"/>
    <col min="6648" max="6648" width="1.25" style="130" customWidth="1"/>
    <col min="6649" max="6649" width="23.375" style="130" customWidth="1"/>
    <col min="6650" max="6650" width="1.25" style="130" customWidth="1"/>
    <col min="6651" max="6651" width="23.375" style="130" customWidth="1"/>
    <col min="6652" max="6653" width="16" style="130" customWidth="1"/>
    <col min="6654" max="6654" width="16.125" style="130" customWidth="1"/>
    <col min="6655" max="6655" width="13.125" style="130" customWidth="1"/>
    <col min="6656" max="6901" width="9.125" style="130"/>
    <col min="6902" max="6902" width="46.25" style="130" customWidth="1"/>
    <col min="6903" max="6903" width="9.125" style="130"/>
    <col min="6904" max="6904" width="1.25" style="130" customWidth="1"/>
    <col min="6905" max="6905" width="23.375" style="130" customWidth="1"/>
    <col min="6906" max="6906" width="1.25" style="130" customWidth="1"/>
    <col min="6907" max="6907" width="23.375" style="130" customWidth="1"/>
    <col min="6908" max="6909" width="16" style="130" customWidth="1"/>
    <col min="6910" max="6910" width="16.125" style="130" customWidth="1"/>
    <col min="6911" max="6911" width="13.125" style="130" customWidth="1"/>
    <col min="6912" max="7157" width="9.125" style="130"/>
    <col min="7158" max="7158" width="46.25" style="130" customWidth="1"/>
    <col min="7159" max="7159" width="9.125" style="130"/>
    <col min="7160" max="7160" width="1.25" style="130" customWidth="1"/>
    <col min="7161" max="7161" width="23.375" style="130" customWidth="1"/>
    <col min="7162" max="7162" width="1.25" style="130" customWidth="1"/>
    <col min="7163" max="7163" width="23.375" style="130" customWidth="1"/>
    <col min="7164" max="7165" width="16" style="130" customWidth="1"/>
    <col min="7166" max="7166" width="16.125" style="130" customWidth="1"/>
    <col min="7167" max="7167" width="13.125" style="130" customWidth="1"/>
    <col min="7168" max="7413" width="9.125" style="130"/>
    <col min="7414" max="7414" width="46.25" style="130" customWidth="1"/>
    <col min="7415" max="7415" width="9.125" style="130"/>
    <col min="7416" max="7416" width="1.25" style="130" customWidth="1"/>
    <col min="7417" max="7417" width="23.375" style="130" customWidth="1"/>
    <col min="7418" max="7418" width="1.25" style="130" customWidth="1"/>
    <col min="7419" max="7419" width="23.375" style="130" customWidth="1"/>
    <col min="7420" max="7421" width="16" style="130" customWidth="1"/>
    <col min="7422" max="7422" width="16.125" style="130" customWidth="1"/>
    <col min="7423" max="7423" width="13.125" style="130" customWidth="1"/>
    <col min="7424" max="7669" width="9.125" style="130"/>
    <col min="7670" max="7670" width="46.25" style="130" customWidth="1"/>
    <col min="7671" max="7671" width="9.125" style="130"/>
    <col min="7672" max="7672" width="1.25" style="130" customWidth="1"/>
    <col min="7673" max="7673" width="23.375" style="130" customWidth="1"/>
    <col min="7674" max="7674" width="1.25" style="130" customWidth="1"/>
    <col min="7675" max="7675" width="23.375" style="130" customWidth="1"/>
    <col min="7676" max="7677" width="16" style="130" customWidth="1"/>
    <col min="7678" max="7678" width="16.125" style="130" customWidth="1"/>
    <col min="7679" max="7679" width="13.125" style="130" customWidth="1"/>
    <col min="7680" max="7925" width="9.125" style="130"/>
    <col min="7926" max="7926" width="46.25" style="130" customWidth="1"/>
    <col min="7927" max="7927" width="9.125" style="130"/>
    <col min="7928" max="7928" width="1.25" style="130" customWidth="1"/>
    <col min="7929" max="7929" width="23.375" style="130" customWidth="1"/>
    <col min="7930" max="7930" width="1.25" style="130" customWidth="1"/>
    <col min="7931" max="7931" width="23.375" style="130" customWidth="1"/>
    <col min="7932" max="7933" width="16" style="130" customWidth="1"/>
    <col min="7934" max="7934" width="16.125" style="130" customWidth="1"/>
    <col min="7935" max="7935" width="13.125" style="130" customWidth="1"/>
    <col min="7936" max="8181" width="9.125" style="130"/>
    <col min="8182" max="8182" width="46.25" style="130" customWidth="1"/>
    <col min="8183" max="8183" width="9.125" style="130"/>
    <col min="8184" max="8184" width="1.25" style="130" customWidth="1"/>
    <col min="8185" max="8185" width="23.375" style="130" customWidth="1"/>
    <col min="8186" max="8186" width="1.25" style="130" customWidth="1"/>
    <col min="8187" max="8187" width="23.375" style="130" customWidth="1"/>
    <col min="8188" max="8189" width="16" style="130" customWidth="1"/>
    <col min="8190" max="8190" width="16.125" style="130" customWidth="1"/>
    <col min="8191" max="8191" width="13.125" style="130" customWidth="1"/>
    <col min="8192" max="8437" width="9.125" style="130"/>
    <col min="8438" max="8438" width="46.25" style="130" customWidth="1"/>
    <col min="8439" max="8439" width="9.125" style="130"/>
    <col min="8440" max="8440" width="1.25" style="130" customWidth="1"/>
    <col min="8441" max="8441" width="23.375" style="130" customWidth="1"/>
    <col min="8442" max="8442" width="1.25" style="130" customWidth="1"/>
    <col min="8443" max="8443" width="23.375" style="130" customWidth="1"/>
    <col min="8444" max="8445" width="16" style="130" customWidth="1"/>
    <col min="8446" max="8446" width="16.125" style="130" customWidth="1"/>
    <col min="8447" max="8447" width="13.125" style="130" customWidth="1"/>
    <col min="8448" max="8693" width="9.125" style="130"/>
    <col min="8694" max="8694" width="46.25" style="130" customWidth="1"/>
    <col min="8695" max="8695" width="9.125" style="130"/>
    <col min="8696" max="8696" width="1.25" style="130" customWidth="1"/>
    <col min="8697" max="8697" width="23.375" style="130" customWidth="1"/>
    <col min="8698" max="8698" width="1.25" style="130" customWidth="1"/>
    <col min="8699" max="8699" width="23.375" style="130" customWidth="1"/>
    <col min="8700" max="8701" width="16" style="130" customWidth="1"/>
    <col min="8702" max="8702" width="16.125" style="130" customWidth="1"/>
    <col min="8703" max="8703" width="13.125" style="130" customWidth="1"/>
    <col min="8704" max="8949" width="9.125" style="130"/>
    <col min="8950" max="8950" width="46.25" style="130" customWidth="1"/>
    <col min="8951" max="8951" width="9.125" style="130"/>
    <col min="8952" max="8952" width="1.25" style="130" customWidth="1"/>
    <col min="8953" max="8953" width="23.375" style="130" customWidth="1"/>
    <col min="8954" max="8954" width="1.25" style="130" customWidth="1"/>
    <col min="8955" max="8955" width="23.375" style="130" customWidth="1"/>
    <col min="8956" max="8957" width="16" style="130" customWidth="1"/>
    <col min="8958" max="8958" width="16.125" style="130" customWidth="1"/>
    <col min="8959" max="8959" width="13.125" style="130" customWidth="1"/>
    <col min="8960" max="9205" width="9.125" style="130"/>
    <col min="9206" max="9206" width="46.25" style="130" customWidth="1"/>
    <col min="9207" max="9207" width="9.125" style="130"/>
    <col min="9208" max="9208" width="1.25" style="130" customWidth="1"/>
    <col min="9209" max="9209" width="23.375" style="130" customWidth="1"/>
    <col min="9210" max="9210" width="1.25" style="130" customWidth="1"/>
    <col min="9211" max="9211" width="23.375" style="130" customWidth="1"/>
    <col min="9212" max="9213" width="16" style="130" customWidth="1"/>
    <col min="9214" max="9214" width="16.125" style="130" customWidth="1"/>
    <col min="9215" max="9215" width="13.125" style="130" customWidth="1"/>
    <col min="9216" max="9461" width="9.125" style="130"/>
    <col min="9462" max="9462" width="46.25" style="130" customWidth="1"/>
    <col min="9463" max="9463" width="9.125" style="130"/>
    <col min="9464" max="9464" width="1.25" style="130" customWidth="1"/>
    <col min="9465" max="9465" width="23.375" style="130" customWidth="1"/>
    <col min="9466" max="9466" width="1.25" style="130" customWidth="1"/>
    <col min="9467" max="9467" width="23.375" style="130" customWidth="1"/>
    <col min="9468" max="9469" width="16" style="130" customWidth="1"/>
    <col min="9470" max="9470" width="16.125" style="130" customWidth="1"/>
    <col min="9471" max="9471" width="13.125" style="130" customWidth="1"/>
    <col min="9472" max="9717" width="9.125" style="130"/>
    <col min="9718" max="9718" width="46.25" style="130" customWidth="1"/>
    <col min="9719" max="9719" width="9.125" style="130"/>
    <col min="9720" max="9720" width="1.25" style="130" customWidth="1"/>
    <col min="9721" max="9721" width="23.375" style="130" customWidth="1"/>
    <col min="9722" max="9722" width="1.25" style="130" customWidth="1"/>
    <col min="9723" max="9723" width="23.375" style="130" customWidth="1"/>
    <col min="9724" max="9725" width="16" style="130" customWidth="1"/>
    <col min="9726" max="9726" width="16.125" style="130" customWidth="1"/>
    <col min="9727" max="9727" width="13.125" style="130" customWidth="1"/>
    <col min="9728" max="9973" width="9.125" style="130"/>
    <col min="9974" max="9974" width="46.25" style="130" customWidth="1"/>
    <col min="9975" max="9975" width="9.125" style="130"/>
    <col min="9976" max="9976" width="1.25" style="130" customWidth="1"/>
    <col min="9977" max="9977" width="23.375" style="130" customWidth="1"/>
    <col min="9978" max="9978" width="1.25" style="130" customWidth="1"/>
    <col min="9979" max="9979" width="23.375" style="130" customWidth="1"/>
    <col min="9980" max="9981" width="16" style="130" customWidth="1"/>
    <col min="9982" max="9982" width="16.125" style="130" customWidth="1"/>
    <col min="9983" max="9983" width="13.125" style="130" customWidth="1"/>
    <col min="9984" max="10229" width="9.125" style="130"/>
    <col min="10230" max="10230" width="46.25" style="130" customWidth="1"/>
    <col min="10231" max="10231" width="9.125" style="130"/>
    <col min="10232" max="10232" width="1.25" style="130" customWidth="1"/>
    <col min="10233" max="10233" width="23.375" style="130" customWidth="1"/>
    <col min="10234" max="10234" width="1.25" style="130" customWidth="1"/>
    <col min="10235" max="10235" width="23.375" style="130" customWidth="1"/>
    <col min="10236" max="10237" width="16" style="130" customWidth="1"/>
    <col min="10238" max="10238" width="16.125" style="130" customWidth="1"/>
    <col min="10239" max="10239" width="13.125" style="130" customWidth="1"/>
    <col min="10240" max="10485" width="9.125" style="130"/>
    <col min="10486" max="10486" width="46.25" style="130" customWidth="1"/>
    <col min="10487" max="10487" width="9.125" style="130"/>
    <col min="10488" max="10488" width="1.25" style="130" customWidth="1"/>
    <col min="10489" max="10489" width="23.375" style="130" customWidth="1"/>
    <col min="10490" max="10490" width="1.25" style="130" customWidth="1"/>
    <col min="10491" max="10491" width="23.375" style="130" customWidth="1"/>
    <col min="10492" max="10493" width="16" style="130" customWidth="1"/>
    <col min="10494" max="10494" width="16.125" style="130" customWidth="1"/>
    <col min="10495" max="10495" width="13.125" style="130" customWidth="1"/>
    <col min="10496" max="10741" width="9.125" style="130"/>
    <col min="10742" max="10742" width="46.25" style="130" customWidth="1"/>
    <col min="10743" max="10743" width="9.125" style="130"/>
    <col min="10744" max="10744" width="1.25" style="130" customWidth="1"/>
    <col min="10745" max="10745" width="23.375" style="130" customWidth="1"/>
    <col min="10746" max="10746" width="1.25" style="130" customWidth="1"/>
    <col min="10747" max="10747" width="23.375" style="130" customWidth="1"/>
    <col min="10748" max="10749" width="16" style="130" customWidth="1"/>
    <col min="10750" max="10750" width="16.125" style="130" customWidth="1"/>
    <col min="10751" max="10751" width="13.125" style="130" customWidth="1"/>
    <col min="10752" max="10997" width="9.125" style="130"/>
    <col min="10998" max="10998" width="46.25" style="130" customWidth="1"/>
    <col min="10999" max="10999" width="9.125" style="130"/>
    <col min="11000" max="11000" width="1.25" style="130" customWidth="1"/>
    <col min="11001" max="11001" width="23.375" style="130" customWidth="1"/>
    <col min="11002" max="11002" width="1.25" style="130" customWidth="1"/>
    <col min="11003" max="11003" width="23.375" style="130" customWidth="1"/>
    <col min="11004" max="11005" width="16" style="130" customWidth="1"/>
    <col min="11006" max="11006" width="16.125" style="130" customWidth="1"/>
    <col min="11007" max="11007" width="13.125" style="130" customWidth="1"/>
    <col min="11008" max="11253" width="9.125" style="130"/>
    <col min="11254" max="11254" width="46.25" style="130" customWidth="1"/>
    <col min="11255" max="11255" width="9.125" style="130"/>
    <col min="11256" max="11256" width="1.25" style="130" customWidth="1"/>
    <col min="11257" max="11257" width="23.375" style="130" customWidth="1"/>
    <col min="11258" max="11258" width="1.25" style="130" customWidth="1"/>
    <col min="11259" max="11259" width="23.375" style="130" customWidth="1"/>
    <col min="11260" max="11261" width="16" style="130" customWidth="1"/>
    <col min="11262" max="11262" width="16.125" style="130" customWidth="1"/>
    <col min="11263" max="11263" width="13.125" style="130" customWidth="1"/>
    <col min="11264" max="11509" width="9.125" style="130"/>
    <col min="11510" max="11510" width="46.25" style="130" customWidth="1"/>
    <col min="11511" max="11511" width="9.125" style="130"/>
    <col min="11512" max="11512" width="1.25" style="130" customWidth="1"/>
    <col min="11513" max="11513" width="23.375" style="130" customWidth="1"/>
    <col min="11514" max="11514" width="1.25" style="130" customWidth="1"/>
    <col min="11515" max="11515" width="23.375" style="130" customWidth="1"/>
    <col min="11516" max="11517" width="16" style="130" customWidth="1"/>
    <col min="11518" max="11518" width="16.125" style="130" customWidth="1"/>
    <col min="11519" max="11519" width="13.125" style="130" customWidth="1"/>
    <col min="11520" max="11765" width="9.125" style="130"/>
    <col min="11766" max="11766" width="46.25" style="130" customWidth="1"/>
    <col min="11767" max="11767" width="9.125" style="130"/>
    <col min="11768" max="11768" width="1.25" style="130" customWidth="1"/>
    <col min="11769" max="11769" width="23.375" style="130" customWidth="1"/>
    <col min="11770" max="11770" width="1.25" style="130" customWidth="1"/>
    <col min="11771" max="11771" width="23.375" style="130" customWidth="1"/>
    <col min="11772" max="11773" width="16" style="130" customWidth="1"/>
    <col min="11774" max="11774" width="16.125" style="130" customWidth="1"/>
    <col min="11775" max="11775" width="13.125" style="130" customWidth="1"/>
    <col min="11776" max="12021" width="9.125" style="130"/>
    <col min="12022" max="12022" width="46.25" style="130" customWidth="1"/>
    <col min="12023" max="12023" width="9.125" style="130"/>
    <col min="12024" max="12024" width="1.25" style="130" customWidth="1"/>
    <col min="12025" max="12025" width="23.375" style="130" customWidth="1"/>
    <col min="12026" max="12026" width="1.25" style="130" customWidth="1"/>
    <col min="12027" max="12027" width="23.375" style="130" customWidth="1"/>
    <col min="12028" max="12029" width="16" style="130" customWidth="1"/>
    <col min="12030" max="12030" width="16.125" style="130" customWidth="1"/>
    <col min="12031" max="12031" width="13.125" style="130" customWidth="1"/>
    <col min="12032" max="12277" width="9.125" style="130"/>
    <col min="12278" max="12278" width="46.25" style="130" customWidth="1"/>
    <col min="12279" max="12279" width="9.125" style="130"/>
    <col min="12280" max="12280" width="1.25" style="130" customWidth="1"/>
    <col min="12281" max="12281" width="23.375" style="130" customWidth="1"/>
    <col min="12282" max="12282" width="1.25" style="130" customWidth="1"/>
    <col min="12283" max="12283" width="23.375" style="130" customWidth="1"/>
    <col min="12284" max="12285" width="16" style="130" customWidth="1"/>
    <col min="12286" max="12286" width="16.125" style="130" customWidth="1"/>
    <col min="12287" max="12287" width="13.125" style="130" customWidth="1"/>
    <col min="12288" max="12533" width="9.125" style="130"/>
    <col min="12534" max="12534" width="46.25" style="130" customWidth="1"/>
    <col min="12535" max="12535" width="9.125" style="130"/>
    <col min="12536" max="12536" width="1.25" style="130" customWidth="1"/>
    <col min="12537" max="12537" width="23.375" style="130" customWidth="1"/>
    <col min="12538" max="12538" width="1.25" style="130" customWidth="1"/>
    <col min="12539" max="12539" width="23.375" style="130" customWidth="1"/>
    <col min="12540" max="12541" width="16" style="130" customWidth="1"/>
    <col min="12542" max="12542" width="16.125" style="130" customWidth="1"/>
    <col min="12543" max="12543" width="13.125" style="130" customWidth="1"/>
    <col min="12544" max="12789" width="9.125" style="130"/>
    <col min="12790" max="12790" width="46.25" style="130" customWidth="1"/>
    <col min="12791" max="12791" width="9.125" style="130"/>
    <col min="12792" max="12792" width="1.25" style="130" customWidth="1"/>
    <col min="12793" max="12793" width="23.375" style="130" customWidth="1"/>
    <col min="12794" max="12794" width="1.25" style="130" customWidth="1"/>
    <col min="12795" max="12795" width="23.375" style="130" customWidth="1"/>
    <col min="12796" max="12797" width="16" style="130" customWidth="1"/>
    <col min="12798" max="12798" width="16.125" style="130" customWidth="1"/>
    <col min="12799" max="12799" width="13.125" style="130" customWidth="1"/>
    <col min="12800" max="13045" width="9.125" style="130"/>
    <col min="13046" max="13046" width="46.25" style="130" customWidth="1"/>
    <col min="13047" max="13047" width="9.125" style="130"/>
    <col min="13048" max="13048" width="1.25" style="130" customWidth="1"/>
    <col min="13049" max="13049" width="23.375" style="130" customWidth="1"/>
    <col min="13050" max="13050" width="1.25" style="130" customWidth="1"/>
    <col min="13051" max="13051" width="23.375" style="130" customWidth="1"/>
    <col min="13052" max="13053" width="16" style="130" customWidth="1"/>
    <col min="13054" max="13054" width="16.125" style="130" customWidth="1"/>
    <col min="13055" max="13055" width="13.125" style="130" customWidth="1"/>
    <col min="13056" max="13301" width="9.125" style="130"/>
    <col min="13302" max="13302" width="46.25" style="130" customWidth="1"/>
    <col min="13303" max="13303" width="9.125" style="130"/>
    <col min="13304" max="13304" width="1.25" style="130" customWidth="1"/>
    <col min="13305" max="13305" width="23.375" style="130" customWidth="1"/>
    <col min="13306" max="13306" width="1.25" style="130" customWidth="1"/>
    <col min="13307" max="13307" width="23.375" style="130" customWidth="1"/>
    <col min="13308" max="13309" width="16" style="130" customWidth="1"/>
    <col min="13310" max="13310" width="16.125" style="130" customWidth="1"/>
    <col min="13311" max="13311" width="13.125" style="130" customWidth="1"/>
    <col min="13312" max="13557" width="9.125" style="130"/>
    <col min="13558" max="13558" width="46.25" style="130" customWidth="1"/>
    <col min="13559" max="13559" width="9.125" style="130"/>
    <col min="13560" max="13560" width="1.25" style="130" customWidth="1"/>
    <col min="13561" max="13561" width="23.375" style="130" customWidth="1"/>
    <col min="13562" max="13562" width="1.25" style="130" customWidth="1"/>
    <col min="13563" max="13563" width="23.375" style="130" customWidth="1"/>
    <col min="13564" max="13565" width="16" style="130" customWidth="1"/>
    <col min="13566" max="13566" width="16.125" style="130" customWidth="1"/>
    <col min="13567" max="13567" width="13.125" style="130" customWidth="1"/>
    <col min="13568" max="13813" width="9.125" style="130"/>
    <col min="13814" max="13814" width="46.25" style="130" customWidth="1"/>
    <col min="13815" max="13815" width="9.125" style="130"/>
    <col min="13816" max="13816" width="1.25" style="130" customWidth="1"/>
    <col min="13817" max="13817" width="23.375" style="130" customWidth="1"/>
    <col min="13818" max="13818" width="1.25" style="130" customWidth="1"/>
    <col min="13819" max="13819" width="23.375" style="130" customWidth="1"/>
    <col min="13820" max="13821" width="16" style="130" customWidth="1"/>
    <col min="13822" max="13822" width="16.125" style="130" customWidth="1"/>
    <col min="13823" max="13823" width="13.125" style="130" customWidth="1"/>
    <col min="13824" max="14069" width="9.125" style="130"/>
    <col min="14070" max="14070" width="46.25" style="130" customWidth="1"/>
    <col min="14071" max="14071" width="9.125" style="130"/>
    <col min="14072" max="14072" width="1.25" style="130" customWidth="1"/>
    <col min="14073" max="14073" width="23.375" style="130" customWidth="1"/>
    <col min="14074" max="14074" width="1.25" style="130" customWidth="1"/>
    <col min="14075" max="14075" width="23.375" style="130" customWidth="1"/>
    <col min="14076" max="14077" width="16" style="130" customWidth="1"/>
    <col min="14078" max="14078" width="16.125" style="130" customWidth="1"/>
    <col min="14079" max="14079" width="13.125" style="130" customWidth="1"/>
    <col min="14080" max="14325" width="9.125" style="130"/>
    <col min="14326" max="14326" width="46.25" style="130" customWidth="1"/>
    <col min="14327" max="14327" width="9.125" style="130"/>
    <col min="14328" max="14328" width="1.25" style="130" customWidth="1"/>
    <col min="14329" max="14329" width="23.375" style="130" customWidth="1"/>
    <col min="14330" max="14330" width="1.25" style="130" customWidth="1"/>
    <col min="14331" max="14331" width="23.375" style="130" customWidth="1"/>
    <col min="14332" max="14333" width="16" style="130" customWidth="1"/>
    <col min="14334" max="14334" width="16.125" style="130" customWidth="1"/>
    <col min="14335" max="14335" width="13.125" style="130" customWidth="1"/>
    <col min="14336" max="14581" width="9.125" style="130"/>
    <col min="14582" max="14582" width="46.25" style="130" customWidth="1"/>
    <col min="14583" max="14583" width="9.125" style="130"/>
    <col min="14584" max="14584" width="1.25" style="130" customWidth="1"/>
    <col min="14585" max="14585" width="23.375" style="130" customWidth="1"/>
    <col min="14586" max="14586" width="1.25" style="130" customWidth="1"/>
    <col min="14587" max="14587" width="23.375" style="130" customWidth="1"/>
    <col min="14588" max="14589" width="16" style="130" customWidth="1"/>
    <col min="14590" max="14590" width="16.125" style="130" customWidth="1"/>
    <col min="14591" max="14591" width="13.125" style="130" customWidth="1"/>
    <col min="14592" max="14837" width="9.125" style="130"/>
    <col min="14838" max="14838" width="46.25" style="130" customWidth="1"/>
    <col min="14839" max="14839" width="9.125" style="130"/>
    <col min="14840" max="14840" width="1.25" style="130" customWidth="1"/>
    <col min="14841" max="14841" width="23.375" style="130" customWidth="1"/>
    <col min="14842" max="14842" width="1.25" style="130" customWidth="1"/>
    <col min="14843" max="14843" width="23.375" style="130" customWidth="1"/>
    <col min="14844" max="14845" width="16" style="130" customWidth="1"/>
    <col min="14846" max="14846" width="16.125" style="130" customWidth="1"/>
    <col min="14847" max="14847" width="13.125" style="130" customWidth="1"/>
    <col min="14848" max="15093" width="9.125" style="130"/>
    <col min="15094" max="15094" width="46.25" style="130" customWidth="1"/>
    <col min="15095" max="15095" width="9.125" style="130"/>
    <col min="15096" max="15096" width="1.25" style="130" customWidth="1"/>
    <col min="15097" max="15097" width="23.375" style="130" customWidth="1"/>
    <col min="15098" max="15098" width="1.25" style="130" customWidth="1"/>
    <col min="15099" max="15099" width="23.375" style="130" customWidth="1"/>
    <col min="15100" max="15101" width="16" style="130" customWidth="1"/>
    <col min="15102" max="15102" width="16.125" style="130" customWidth="1"/>
    <col min="15103" max="15103" width="13.125" style="130" customWidth="1"/>
    <col min="15104" max="15349" width="9.125" style="130"/>
    <col min="15350" max="15350" width="46.25" style="130" customWidth="1"/>
    <col min="15351" max="15351" width="9.125" style="130"/>
    <col min="15352" max="15352" width="1.25" style="130" customWidth="1"/>
    <col min="15353" max="15353" width="23.375" style="130" customWidth="1"/>
    <col min="15354" max="15354" width="1.25" style="130" customWidth="1"/>
    <col min="15355" max="15355" width="23.375" style="130" customWidth="1"/>
    <col min="15356" max="15357" width="16" style="130" customWidth="1"/>
    <col min="15358" max="15358" width="16.125" style="130" customWidth="1"/>
    <col min="15359" max="15359" width="13.125" style="130" customWidth="1"/>
    <col min="15360" max="15605" width="9.125" style="130"/>
    <col min="15606" max="15606" width="46.25" style="130" customWidth="1"/>
    <col min="15607" max="15607" width="9.125" style="130"/>
    <col min="15608" max="15608" width="1.25" style="130" customWidth="1"/>
    <col min="15609" max="15609" width="23.375" style="130" customWidth="1"/>
    <col min="15610" max="15610" width="1.25" style="130" customWidth="1"/>
    <col min="15611" max="15611" width="23.375" style="130" customWidth="1"/>
    <col min="15612" max="15613" width="16" style="130" customWidth="1"/>
    <col min="15614" max="15614" width="16.125" style="130" customWidth="1"/>
    <col min="15615" max="15615" width="13.125" style="130" customWidth="1"/>
    <col min="15616" max="15861" width="9.125" style="130"/>
    <col min="15862" max="15862" width="46.25" style="130" customWidth="1"/>
    <col min="15863" max="15863" width="9.125" style="130"/>
    <col min="15864" max="15864" width="1.25" style="130" customWidth="1"/>
    <col min="15865" max="15865" width="23.375" style="130" customWidth="1"/>
    <col min="15866" max="15866" width="1.25" style="130" customWidth="1"/>
    <col min="15867" max="15867" width="23.375" style="130" customWidth="1"/>
    <col min="15868" max="15869" width="16" style="130" customWidth="1"/>
    <col min="15870" max="15870" width="16.125" style="130" customWidth="1"/>
    <col min="15871" max="15871" width="13.125" style="130" customWidth="1"/>
    <col min="15872" max="16117" width="9.125" style="130"/>
    <col min="16118" max="16118" width="46.25" style="130" customWidth="1"/>
    <col min="16119" max="16119" width="9.125" style="130"/>
    <col min="16120" max="16120" width="1.25" style="130" customWidth="1"/>
    <col min="16121" max="16121" width="23.375" style="130" customWidth="1"/>
    <col min="16122" max="16122" width="1.25" style="130" customWidth="1"/>
    <col min="16123" max="16123" width="23.375" style="130" customWidth="1"/>
    <col min="16124" max="16125" width="16" style="130" customWidth="1"/>
    <col min="16126" max="16126" width="16.125" style="130" customWidth="1"/>
    <col min="16127" max="16127" width="13.125" style="130" customWidth="1"/>
    <col min="16128" max="16384" width="9.125" style="130"/>
  </cols>
  <sheetData>
    <row r="1" spans="1:10" ht="19.7" customHeight="1" x14ac:dyDescent="0.45">
      <c r="A1" s="1" t="s">
        <v>0</v>
      </c>
      <c r="B1" s="10"/>
      <c r="C1" s="20"/>
      <c r="D1" s="4"/>
      <c r="E1" s="3"/>
      <c r="F1" s="129"/>
      <c r="G1" s="20"/>
      <c r="H1" s="4"/>
      <c r="I1" s="3"/>
      <c r="J1" s="123" t="s">
        <v>54</v>
      </c>
    </row>
    <row r="2" spans="1:10" ht="19.7" customHeight="1" x14ac:dyDescent="0.45">
      <c r="A2" s="131" t="s">
        <v>210</v>
      </c>
      <c r="B2" s="10"/>
      <c r="C2" s="10"/>
      <c r="D2" s="15"/>
      <c r="E2" s="15"/>
      <c r="F2" s="129"/>
      <c r="G2" s="10"/>
      <c r="H2" s="15"/>
      <c r="I2" s="15"/>
      <c r="J2" s="123" t="s">
        <v>55</v>
      </c>
    </row>
    <row r="3" spans="1:10" ht="19.7" customHeight="1" x14ac:dyDescent="0.45">
      <c r="A3" s="35" t="s">
        <v>56</v>
      </c>
      <c r="B3" s="9"/>
      <c r="C3" s="9"/>
      <c r="D3" s="36"/>
      <c r="E3" s="36"/>
      <c r="F3" s="8"/>
      <c r="G3" s="9"/>
      <c r="H3" s="36"/>
      <c r="I3" s="36"/>
      <c r="J3" s="8"/>
    </row>
    <row r="4" spans="1:10" ht="13.95" customHeight="1" x14ac:dyDescent="0.45">
      <c r="A4" s="7"/>
      <c r="B4" s="9"/>
      <c r="C4" s="9"/>
      <c r="D4" s="36"/>
      <c r="E4" s="36"/>
      <c r="F4" s="8"/>
      <c r="G4" s="9"/>
      <c r="H4" s="36"/>
      <c r="I4" s="36"/>
      <c r="J4" s="8"/>
    </row>
    <row r="5" spans="1:10" ht="19.7" customHeight="1" x14ac:dyDescent="0.45">
      <c r="A5" s="37"/>
      <c r="B5" s="38"/>
      <c r="C5" s="39"/>
      <c r="D5" s="143" t="s">
        <v>3</v>
      </c>
      <c r="E5" s="143"/>
      <c r="F5" s="143"/>
      <c r="G5" s="143"/>
      <c r="H5" s="143"/>
      <c r="I5" s="143"/>
      <c r="J5" s="143"/>
    </row>
    <row r="6" spans="1:10" ht="19.7" customHeight="1" x14ac:dyDescent="0.45">
      <c r="A6" s="7"/>
      <c r="B6" s="38"/>
      <c r="C6" s="39"/>
      <c r="D6" s="143" t="s">
        <v>4</v>
      </c>
      <c r="E6" s="143"/>
      <c r="F6" s="143"/>
      <c r="G6" s="39"/>
      <c r="H6" s="143" t="s">
        <v>5</v>
      </c>
      <c r="I6" s="143"/>
      <c r="J6" s="143"/>
    </row>
    <row r="7" spans="1:10" ht="19.7" customHeight="1" x14ac:dyDescent="0.45">
      <c r="A7" s="9"/>
      <c r="B7" s="40" t="s">
        <v>6</v>
      </c>
      <c r="C7" s="2"/>
      <c r="D7" s="41" t="s">
        <v>7</v>
      </c>
      <c r="E7" s="17"/>
      <c r="F7" s="41" t="s">
        <v>8</v>
      </c>
      <c r="G7" s="5"/>
      <c r="H7" s="41" t="s">
        <v>7</v>
      </c>
      <c r="I7" s="17"/>
      <c r="J7" s="41" t="s">
        <v>8</v>
      </c>
    </row>
    <row r="8" spans="1:10" ht="19.7" customHeight="1" x14ac:dyDescent="0.45">
      <c r="A8" s="7" t="s">
        <v>57</v>
      </c>
      <c r="B8" s="10">
        <v>4</v>
      </c>
      <c r="C8" s="20"/>
      <c r="D8" s="42"/>
      <c r="E8" s="42"/>
      <c r="F8" s="42"/>
      <c r="G8" s="20"/>
      <c r="H8" s="42"/>
      <c r="I8" s="42"/>
      <c r="J8" s="42"/>
    </row>
    <row r="9" spans="1:10" ht="19.7" customHeight="1" x14ac:dyDescent="0.45">
      <c r="A9" s="132" t="s">
        <v>58</v>
      </c>
      <c r="B9" s="10"/>
      <c r="C9" s="20"/>
      <c r="D9" s="3">
        <v>2425027064</v>
      </c>
      <c r="E9" s="3"/>
      <c r="F9" s="3">
        <v>2158106201</v>
      </c>
      <c r="G9" s="20"/>
      <c r="H9" s="3">
        <v>0</v>
      </c>
      <c r="I9" s="3"/>
      <c r="J9" s="3">
        <v>0</v>
      </c>
    </row>
    <row r="10" spans="1:10" ht="19.7" customHeight="1" x14ac:dyDescent="0.45">
      <c r="A10" s="132" t="s">
        <v>59</v>
      </c>
      <c r="B10" s="10"/>
      <c r="C10" s="20"/>
      <c r="D10" s="3">
        <v>56458663</v>
      </c>
      <c r="E10" s="3"/>
      <c r="F10" s="3">
        <f>30677912-15579629</f>
        <v>15098283</v>
      </c>
      <c r="G10" s="20"/>
      <c r="H10" s="3">
        <v>0</v>
      </c>
      <c r="I10" s="3"/>
      <c r="J10" s="3">
        <v>0</v>
      </c>
    </row>
    <row r="11" spans="1:10" ht="19.7" customHeight="1" x14ac:dyDescent="0.45">
      <c r="A11" s="132" t="s">
        <v>60</v>
      </c>
      <c r="B11" s="10"/>
      <c r="C11" s="20"/>
      <c r="D11" s="3">
        <v>0</v>
      </c>
      <c r="E11" s="3"/>
      <c r="F11" s="3">
        <v>0</v>
      </c>
      <c r="G11" s="20"/>
      <c r="H11" s="3">
        <v>219965498</v>
      </c>
      <c r="I11" s="3"/>
      <c r="J11" s="3">
        <v>211407424</v>
      </c>
    </row>
    <row r="12" spans="1:10" ht="19.7" customHeight="1" x14ac:dyDescent="0.45">
      <c r="A12" s="132" t="s">
        <v>61</v>
      </c>
      <c r="B12" s="10"/>
      <c r="C12" s="20"/>
      <c r="D12" s="3">
        <v>0</v>
      </c>
      <c r="E12" s="3"/>
      <c r="F12" s="3">
        <v>0</v>
      </c>
      <c r="G12" s="20"/>
      <c r="H12" s="3">
        <v>0</v>
      </c>
      <c r="I12" s="3"/>
      <c r="J12" s="3">
        <v>340847681</v>
      </c>
    </row>
    <row r="13" spans="1:10" ht="19.7" customHeight="1" x14ac:dyDescent="0.45">
      <c r="A13" s="132" t="s">
        <v>62</v>
      </c>
      <c r="B13" s="10"/>
      <c r="C13" s="20"/>
      <c r="D13" s="32">
        <f>42229660-8546824</f>
        <v>33682836</v>
      </c>
      <c r="E13" s="3"/>
      <c r="F13" s="32">
        <f>7900780+800017</f>
        <v>8700797</v>
      </c>
      <c r="G13" s="20"/>
      <c r="H13" s="32">
        <f>11853800+33749</f>
        <v>11887549</v>
      </c>
      <c r="I13" s="3"/>
      <c r="J13" s="32">
        <v>8798424</v>
      </c>
    </row>
    <row r="14" spans="1:10" ht="19.7" customHeight="1" x14ac:dyDescent="0.45">
      <c r="A14" s="133" t="s">
        <v>63</v>
      </c>
      <c r="B14" s="10"/>
      <c r="C14" s="20"/>
      <c r="D14" s="31">
        <f>SUM(D9:D13)</f>
        <v>2515168563</v>
      </c>
      <c r="E14" s="3"/>
      <c r="F14" s="31">
        <f>SUM(F9:F13)</f>
        <v>2181905281</v>
      </c>
      <c r="G14" s="20"/>
      <c r="H14" s="31">
        <f>SUM(H9:H13)</f>
        <v>231853047</v>
      </c>
      <c r="I14" s="3"/>
      <c r="J14" s="31">
        <f>SUM(J9:J13)</f>
        <v>561053529</v>
      </c>
    </row>
    <row r="15" spans="1:10" ht="13.95" customHeight="1" x14ac:dyDescent="0.45">
      <c r="A15" s="133"/>
      <c r="B15" s="10"/>
      <c r="C15" s="20"/>
      <c r="D15" s="3"/>
      <c r="E15" s="3"/>
      <c r="F15" s="3"/>
      <c r="G15" s="20"/>
      <c r="H15" s="3"/>
      <c r="I15" s="3"/>
      <c r="J15" s="3"/>
    </row>
    <row r="16" spans="1:10" ht="19.7" customHeight="1" x14ac:dyDescent="0.45">
      <c r="A16" s="7" t="s">
        <v>64</v>
      </c>
      <c r="B16" s="10"/>
      <c r="C16" s="20"/>
      <c r="D16" s="3"/>
      <c r="E16" s="3"/>
      <c r="F16" s="3"/>
      <c r="G16" s="20"/>
      <c r="H16" s="3"/>
      <c r="I16" s="3"/>
      <c r="J16" s="3"/>
    </row>
    <row r="17" spans="1:10" ht="19.7" customHeight="1" x14ac:dyDescent="0.45">
      <c r="A17" s="132" t="s">
        <v>65</v>
      </c>
      <c r="B17" s="10" t="s">
        <v>165</v>
      </c>
      <c r="C17" s="20"/>
      <c r="D17" s="4">
        <v>1878681351</v>
      </c>
      <c r="E17" s="4"/>
      <c r="F17" s="4">
        <f>1660847705+8384948</f>
        <v>1669232653</v>
      </c>
      <c r="G17" s="20"/>
      <c r="H17" s="3">
        <v>0</v>
      </c>
      <c r="I17" s="3"/>
      <c r="J17" s="3">
        <v>0</v>
      </c>
    </row>
    <row r="18" spans="1:10" ht="19.7" customHeight="1" x14ac:dyDescent="0.45">
      <c r="A18" s="132" t="s">
        <v>66</v>
      </c>
      <c r="B18" s="10" t="s">
        <v>165</v>
      </c>
      <c r="C18" s="20"/>
      <c r="D18" s="4">
        <v>86671431</v>
      </c>
      <c r="E18" s="4"/>
      <c r="F18" s="4">
        <v>56198800</v>
      </c>
      <c r="G18" s="20"/>
      <c r="H18" s="3">
        <v>0</v>
      </c>
      <c r="I18" s="3"/>
      <c r="J18" s="3">
        <v>0</v>
      </c>
    </row>
    <row r="19" spans="1:10" ht="19.7" customHeight="1" x14ac:dyDescent="0.45">
      <c r="A19" s="132" t="s">
        <v>67</v>
      </c>
      <c r="B19" s="10" t="s">
        <v>165</v>
      </c>
      <c r="C19" s="20"/>
      <c r="D19" s="3">
        <v>423467571</v>
      </c>
      <c r="E19" s="3"/>
      <c r="F19" s="3">
        <f>351555492-8191598-14779612</f>
        <v>328584282</v>
      </c>
      <c r="G19" s="20"/>
      <c r="H19" s="3">
        <f>190532184+33749</f>
        <v>190565933</v>
      </c>
      <c r="I19" s="3"/>
      <c r="J19" s="3">
        <v>182354724</v>
      </c>
    </row>
    <row r="20" spans="1:10" ht="19.7" customHeight="1" x14ac:dyDescent="0.45">
      <c r="A20" s="9" t="s">
        <v>68</v>
      </c>
      <c r="B20" s="10">
        <v>4</v>
      </c>
      <c r="C20" s="20"/>
      <c r="D20" s="32">
        <v>24460171</v>
      </c>
      <c r="E20" s="3"/>
      <c r="F20" s="32">
        <v>17374500</v>
      </c>
      <c r="G20" s="20"/>
      <c r="H20" s="32">
        <v>24724641</v>
      </c>
      <c r="I20" s="3"/>
      <c r="J20" s="32">
        <v>18196670</v>
      </c>
    </row>
    <row r="21" spans="1:10" ht="19.7" customHeight="1" x14ac:dyDescent="0.45">
      <c r="A21" s="133" t="s">
        <v>69</v>
      </c>
      <c r="B21" s="10"/>
      <c r="C21" s="20"/>
      <c r="D21" s="31">
        <f>SUM(D17:D20)</f>
        <v>2413280524</v>
      </c>
      <c r="E21" s="3"/>
      <c r="F21" s="31">
        <f>SUM(F17:F20)</f>
        <v>2071390235</v>
      </c>
      <c r="G21" s="20"/>
      <c r="H21" s="31">
        <f>SUM(H17:H20)</f>
        <v>215290574</v>
      </c>
      <c r="I21" s="3"/>
      <c r="J21" s="31">
        <f>SUM(J17:J20)</f>
        <v>200551394</v>
      </c>
    </row>
    <row r="22" spans="1:10" ht="13.95" customHeight="1" x14ac:dyDescent="0.45">
      <c r="A22" s="7"/>
      <c r="B22" s="10"/>
      <c r="C22" s="20"/>
      <c r="D22" s="4"/>
      <c r="E22" s="4"/>
      <c r="F22" s="4"/>
      <c r="G22" s="20"/>
      <c r="H22" s="4"/>
      <c r="I22" s="4"/>
      <c r="J22" s="4"/>
    </row>
    <row r="23" spans="1:10" ht="19.7" customHeight="1" x14ac:dyDescent="0.45">
      <c r="A23" s="7" t="s">
        <v>70</v>
      </c>
      <c r="B23" s="10"/>
      <c r="C23" s="20"/>
      <c r="D23" s="4">
        <f>D14-D21</f>
        <v>101888039</v>
      </c>
      <c r="E23" s="4"/>
      <c r="F23" s="4">
        <f>F14-F21</f>
        <v>110515046</v>
      </c>
      <c r="G23" s="20"/>
      <c r="H23" s="4">
        <f>H14-H21</f>
        <v>16562473</v>
      </c>
      <c r="I23" s="4"/>
      <c r="J23" s="4">
        <f>J14-J21</f>
        <v>360502135</v>
      </c>
    </row>
    <row r="24" spans="1:10" ht="13.95" customHeight="1" x14ac:dyDescent="0.45">
      <c r="A24" s="7"/>
      <c r="B24" s="10"/>
      <c r="C24" s="20"/>
      <c r="D24" s="4"/>
      <c r="E24" s="4"/>
      <c r="F24" s="4"/>
      <c r="G24" s="20"/>
      <c r="H24" s="4"/>
      <c r="I24" s="4"/>
      <c r="J24" s="4"/>
    </row>
    <row r="25" spans="1:10" ht="19.7" customHeight="1" x14ac:dyDescent="0.45">
      <c r="A25" s="9" t="s">
        <v>71</v>
      </c>
      <c r="B25" s="10">
        <v>12</v>
      </c>
      <c r="C25" s="20"/>
      <c r="D25" s="32">
        <f>-21785403+1709365</f>
        <v>-20076038</v>
      </c>
      <c r="E25" s="4"/>
      <c r="F25" s="32">
        <v>-20897245</v>
      </c>
      <c r="G25" s="20"/>
      <c r="H25" s="32">
        <v>-5734192</v>
      </c>
      <c r="I25" s="3"/>
      <c r="J25" s="32">
        <v>-6039230</v>
      </c>
    </row>
    <row r="26" spans="1:10" ht="13.95" customHeight="1" x14ac:dyDescent="0.45">
      <c r="A26" s="9"/>
      <c r="B26" s="10"/>
      <c r="C26" s="20"/>
      <c r="D26" s="4"/>
      <c r="E26" s="4"/>
      <c r="F26" s="4"/>
      <c r="G26" s="20"/>
      <c r="H26" s="4"/>
      <c r="I26" s="4"/>
      <c r="J26" s="4"/>
    </row>
    <row r="27" spans="1:10" ht="19.7" customHeight="1" thickBot="1" x14ac:dyDescent="0.5">
      <c r="A27" s="7" t="s">
        <v>72</v>
      </c>
      <c r="B27" s="10"/>
      <c r="C27" s="20"/>
      <c r="D27" s="33">
        <f>SUM(D23:D25)</f>
        <v>81812001</v>
      </c>
      <c r="E27" s="4"/>
      <c r="F27" s="33">
        <f>SUM(F23:F25)</f>
        <v>89617801</v>
      </c>
      <c r="G27" s="20"/>
      <c r="H27" s="33">
        <f>SUM(H23:H25)</f>
        <v>10828281</v>
      </c>
      <c r="I27" s="4"/>
      <c r="J27" s="33">
        <f>SUM(J23:J25)</f>
        <v>354462905</v>
      </c>
    </row>
    <row r="28" spans="1:10" ht="13.95" customHeight="1" thickTop="1" x14ac:dyDescent="0.45">
      <c r="A28" s="7"/>
      <c r="B28" s="10"/>
      <c r="C28" s="20"/>
      <c r="D28" s="3"/>
      <c r="E28" s="4"/>
      <c r="F28" s="3"/>
      <c r="G28" s="20"/>
      <c r="H28" s="3"/>
      <c r="I28" s="4"/>
      <c r="J28" s="3"/>
    </row>
    <row r="29" spans="1:10" ht="19.7" customHeight="1" x14ac:dyDescent="0.45">
      <c r="A29" s="7" t="s">
        <v>73</v>
      </c>
      <c r="B29" s="10"/>
      <c r="C29" s="20"/>
      <c r="D29" s="3"/>
      <c r="E29" s="4"/>
      <c r="F29" s="3"/>
      <c r="G29" s="20"/>
      <c r="H29" s="3"/>
      <c r="I29" s="4"/>
      <c r="J29" s="3"/>
    </row>
    <row r="30" spans="1:10" ht="19.7" customHeight="1" x14ac:dyDescent="0.45">
      <c r="A30" s="9" t="s">
        <v>74</v>
      </c>
      <c r="B30" s="10"/>
      <c r="C30" s="20"/>
      <c r="D30" s="3"/>
      <c r="E30" s="4"/>
      <c r="F30" s="3"/>
      <c r="G30" s="20"/>
      <c r="H30" s="3"/>
      <c r="I30" s="4"/>
      <c r="J30" s="3"/>
    </row>
    <row r="31" spans="1:10" ht="19.7" customHeight="1" x14ac:dyDescent="0.45">
      <c r="A31" s="9" t="s">
        <v>183</v>
      </c>
      <c r="B31" s="10"/>
      <c r="C31" s="20"/>
      <c r="D31" s="3"/>
      <c r="E31" s="4"/>
      <c r="F31" s="3"/>
      <c r="G31" s="20"/>
      <c r="H31" s="3"/>
      <c r="I31" s="4"/>
      <c r="J31" s="3"/>
    </row>
    <row r="32" spans="1:10" ht="19.7" customHeight="1" x14ac:dyDescent="0.45">
      <c r="A32" s="9" t="s">
        <v>75</v>
      </c>
      <c r="B32" s="10">
        <v>17</v>
      </c>
      <c r="C32" s="20"/>
      <c r="D32" s="3">
        <v>1598459</v>
      </c>
      <c r="E32" s="4"/>
      <c r="F32" s="3">
        <v>-589304</v>
      </c>
      <c r="G32" s="20"/>
      <c r="H32" s="3">
        <v>1267022</v>
      </c>
      <c r="I32" s="4"/>
      <c r="J32" s="3">
        <v>-261109</v>
      </c>
    </row>
    <row r="33" spans="1:10" ht="19.7" customHeight="1" x14ac:dyDescent="0.45">
      <c r="A33" s="9" t="s">
        <v>76</v>
      </c>
      <c r="B33" s="10"/>
      <c r="C33" s="20"/>
      <c r="D33" s="3">
        <v>-319692</v>
      </c>
      <c r="E33" s="4"/>
      <c r="F33" s="3">
        <v>117861</v>
      </c>
      <c r="G33" s="20"/>
      <c r="H33" s="3">
        <v>-253404</v>
      </c>
      <c r="I33" s="4"/>
      <c r="J33" s="3">
        <v>52222</v>
      </c>
    </row>
    <row r="34" spans="1:10" ht="19.7" customHeight="1" x14ac:dyDescent="0.45">
      <c r="A34" s="7" t="s">
        <v>77</v>
      </c>
      <c r="B34" s="10"/>
      <c r="C34" s="20"/>
      <c r="D34" s="31">
        <f>SUM(D32:D33)</f>
        <v>1278767</v>
      </c>
      <c r="E34" s="4"/>
      <c r="F34" s="31">
        <f>SUM(F32:F33)</f>
        <v>-471443</v>
      </c>
      <c r="G34" s="20"/>
      <c r="H34" s="31">
        <f>SUM(H32:H33)</f>
        <v>1013618</v>
      </c>
      <c r="I34" s="4"/>
      <c r="J34" s="31">
        <f>SUM(J32:J33)</f>
        <v>-208887</v>
      </c>
    </row>
    <row r="35" spans="1:10" ht="19.7" customHeight="1" x14ac:dyDescent="0.45">
      <c r="A35" s="7"/>
      <c r="B35" s="10"/>
      <c r="C35" s="20"/>
      <c r="D35" s="3"/>
      <c r="E35" s="4"/>
      <c r="F35" s="3"/>
      <c r="G35" s="20"/>
      <c r="H35" s="3"/>
      <c r="I35" s="4"/>
      <c r="J35" s="3"/>
    </row>
    <row r="36" spans="1:10" ht="19.7" customHeight="1" thickBot="1" x14ac:dyDescent="0.5">
      <c r="A36" s="7" t="s">
        <v>102</v>
      </c>
      <c r="B36" s="10"/>
      <c r="C36" s="20"/>
      <c r="D36" s="33">
        <f>D27+D34</f>
        <v>83090768</v>
      </c>
      <c r="E36" s="4"/>
      <c r="F36" s="33">
        <f>F27+F34</f>
        <v>89146358</v>
      </c>
      <c r="G36" s="20"/>
      <c r="H36" s="33">
        <f>H27+H34</f>
        <v>11841899</v>
      </c>
      <c r="I36" s="4"/>
      <c r="J36" s="33">
        <f>J27+J34</f>
        <v>354254018</v>
      </c>
    </row>
    <row r="37" spans="1:10" ht="13.95" customHeight="1" thickTop="1" x14ac:dyDescent="0.45">
      <c r="A37" s="7"/>
      <c r="B37" s="10"/>
      <c r="C37" s="20"/>
      <c r="D37" s="3"/>
      <c r="E37" s="4"/>
      <c r="F37" s="3"/>
      <c r="G37" s="20"/>
      <c r="H37" s="3"/>
      <c r="I37" s="4"/>
      <c r="J37" s="3"/>
    </row>
    <row r="38" spans="1:10" ht="19.7" customHeight="1" x14ac:dyDescent="0.45">
      <c r="A38" s="7" t="s">
        <v>160</v>
      </c>
      <c r="B38" s="10"/>
      <c r="C38" s="20"/>
      <c r="D38" s="43"/>
      <c r="E38" s="43"/>
      <c r="F38" s="43"/>
      <c r="G38" s="20"/>
      <c r="H38" s="43"/>
      <c r="I38" s="43"/>
      <c r="J38" s="43"/>
    </row>
    <row r="39" spans="1:10" ht="19.7" customHeight="1" x14ac:dyDescent="0.45">
      <c r="A39" s="9" t="s">
        <v>78</v>
      </c>
      <c r="B39" s="10"/>
      <c r="C39" s="20"/>
      <c r="D39" s="3">
        <f>D27-D40</f>
        <v>81812422</v>
      </c>
      <c r="E39" s="44"/>
      <c r="F39" s="3">
        <f>F27-F40</f>
        <v>89618533</v>
      </c>
      <c r="G39" s="20"/>
      <c r="H39" s="3">
        <v>10828281</v>
      </c>
      <c r="I39" s="44"/>
      <c r="J39" s="3">
        <v>354462905</v>
      </c>
    </row>
    <row r="40" spans="1:10" ht="19.7" customHeight="1" x14ac:dyDescent="0.45">
      <c r="A40" s="9" t="s">
        <v>79</v>
      </c>
      <c r="B40" s="10"/>
      <c r="C40" s="20"/>
      <c r="D40" s="3">
        <v>-421</v>
      </c>
      <c r="E40" s="22"/>
      <c r="F40" s="3">
        <v>-732</v>
      </c>
      <c r="G40" s="20"/>
      <c r="H40" s="3">
        <v>0</v>
      </c>
      <c r="I40" s="22"/>
      <c r="J40" s="3">
        <v>0</v>
      </c>
    </row>
    <row r="41" spans="1:10" ht="19.7" customHeight="1" thickBot="1" x14ac:dyDescent="0.5">
      <c r="A41" s="7"/>
      <c r="B41" s="10"/>
      <c r="C41" s="20"/>
      <c r="D41" s="45">
        <f>SUM(D39:D40)</f>
        <v>81812001</v>
      </c>
      <c r="E41" s="44"/>
      <c r="F41" s="45">
        <f>SUM(F39:F40)</f>
        <v>89617801</v>
      </c>
      <c r="G41" s="20"/>
      <c r="H41" s="45">
        <f>SUM(H39:H40)</f>
        <v>10828281</v>
      </c>
      <c r="I41" s="44"/>
      <c r="J41" s="45">
        <f>SUM(J39:J40)</f>
        <v>354462905</v>
      </c>
    </row>
    <row r="42" spans="1:10" ht="13.95" customHeight="1" thickTop="1" x14ac:dyDescent="0.45">
      <c r="A42" s="7"/>
      <c r="B42" s="10"/>
      <c r="C42" s="20"/>
      <c r="D42" s="3"/>
      <c r="E42" s="4"/>
      <c r="F42" s="3"/>
      <c r="G42" s="20"/>
      <c r="H42" s="3"/>
      <c r="I42" s="4"/>
      <c r="J42" s="3"/>
    </row>
    <row r="43" spans="1:10" ht="19.7" customHeight="1" x14ac:dyDescent="0.45">
      <c r="A43" s="7" t="s">
        <v>184</v>
      </c>
      <c r="B43" s="10"/>
      <c r="C43" s="20"/>
      <c r="D43" s="43"/>
      <c r="E43" s="43"/>
      <c r="F43" s="43"/>
      <c r="G43" s="20"/>
      <c r="H43" s="43"/>
      <c r="I43" s="43"/>
      <c r="J43" s="43"/>
    </row>
    <row r="44" spans="1:10" ht="19.7" customHeight="1" x14ac:dyDescent="0.45">
      <c r="A44" s="9" t="s">
        <v>78</v>
      </c>
      <c r="B44" s="10"/>
      <c r="C44" s="20"/>
      <c r="D44" s="3">
        <f>D36-D45</f>
        <v>83091189</v>
      </c>
      <c r="E44" s="44"/>
      <c r="F44" s="3">
        <f>F36-F45</f>
        <v>89147090</v>
      </c>
      <c r="G44" s="20"/>
      <c r="H44" s="3">
        <v>11841899</v>
      </c>
      <c r="I44" s="44"/>
      <c r="J44" s="3">
        <v>354254018</v>
      </c>
    </row>
    <row r="45" spans="1:10" ht="19.7" customHeight="1" x14ac:dyDescent="0.45">
      <c r="A45" s="9" t="s">
        <v>79</v>
      </c>
      <c r="B45" s="10"/>
      <c r="C45" s="20"/>
      <c r="D45" s="32">
        <v>-421</v>
      </c>
      <c r="E45" s="22"/>
      <c r="F45" s="32">
        <v>-732</v>
      </c>
      <c r="G45" s="20"/>
      <c r="H45" s="32">
        <v>0</v>
      </c>
      <c r="I45" s="22"/>
      <c r="J45" s="32">
        <v>0</v>
      </c>
    </row>
    <row r="46" spans="1:10" ht="19.7" customHeight="1" thickBot="1" x14ac:dyDescent="0.5">
      <c r="A46" s="7"/>
      <c r="B46" s="10"/>
      <c r="C46" s="20"/>
      <c r="D46" s="45">
        <f>SUM(D44:D45)</f>
        <v>83090768</v>
      </c>
      <c r="E46" s="44"/>
      <c r="F46" s="45">
        <f>SUM(F44:F45)</f>
        <v>89146358</v>
      </c>
      <c r="G46" s="20"/>
      <c r="H46" s="45">
        <f>SUM(H44:H45)</f>
        <v>11841899</v>
      </c>
      <c r="I46" s="44"/>
      <c r="J46" s="45">
        <f>SUM(J44:J45)</f>
        <v>354254018</v>
      </c>
    </row>
    <row r="47" spans="1:10" ht="13.95" customHeight="1" thickTop="1" x14ac:dyDescent="0.45">
      <c r="A47" s="7"/>
      <c r="B47" s="10"/>
      <c r="C47" s="20"/>
      <c r="D47" s="4"/>
      <c r="E47" s="43"/>
      <c r="F47" s="4"/>
      <c r="G47" s="20"/>
      <c r="H47" s="4"/>
      <c r="I47" s="43"/>
      <c r="J47" s="4"/>
    </row>
    <row r="48" spans="1:10" ht="19.7" customHeight="1" thickBot="1" x14ac:dyDescent="0.5">
      <c r="A48" s="7" t="s">
        <v>215</v>
      </c>
      <c r="B48" s="10">
        <v>23</v>
      </c>
      <c r="C48" s="20"/>
      <c r="D48" s="138">
        <f>D39/14062500</f>
        <v>5.8177722311111113</v>
      </c>
      <c r="E48" s="139"/>
      <c r="F48" s="138">
        <f>F39/13638319</f>
        <v>6.5710835037661166</v>
      </c>
      <c r="G48" s="20"/>
      <c r="H48" s="138">
        <f>H39/14062500</f>
        <v>0.77001109333333329</v>
      </c>
      <c r="I48" s="139"/>
      <c r="J48" s="138">
        <f>J39/13638319</f>
        <v>25.990219542452408</v>
      </c>
    </row>
    <row r="49" spans="4:10" ht="19.7" customHeight="1" thickTop="1" x14ac:dyDescent="0.45"/>
    <row r="50" spans="4:10" ht="19.7" customHeight="1" x14ac:dyDescent="0.45">
      <c r="D50" s="6">
        <f>D27-D41</f>
        <v>0</v>
      </c>
      <c r="E50" s="108"/>
      <c r="F50" s="6">
        <f>F27-F41</f>
        <v>0</v>
      </c>
      <c r="G50" s="108"/>
      <c r="H50" s="6">
        <f>H27-H41</f>
        <v>0</v>
      </c>
      <c r="I50" s="108"/>
      <c r="J50" s="6">
        <f>J27-J41</f>
        <v>0</v>
      </c>
    </row>
    <row r="51" spans="4:10" ht="19.7" customHeight="1" x14ac:dyDescent="0.45">
      <c r="D51" s="6">
        <f>+D36-D46</f>
        <v>0</v>
      </c>
      <c r="E51" s="108"/>
      <c r="F51" s="6">
        <f>+F36-F46</f>
        <v>0</v>
      </c>
      <c r="G51" s="108"/>
      <c r="H51" s="6">
        <f>+H36-H46</f>
        <v>0</v>
      </c>
      <c r="I51" s="108"/>
      <c r="J51" s="6">
        <f>+J36-J46</f>
        <v>0</v>
      </c>
    </row>
  </sheetData>
  <mergeCells count="3">
    <mergeCell ref="D5:J5"/>
    <mergeCell ref="D6:F6"/>
    <mergeCell ref="H6:J6"/>
  </mergeCells>
  <pageMargins left="0.7" right="0.4" top="0.4" bottom="0.4" header="0.3" footer="0.3"/>
  <pageSetup paperSize="9" scale="84" firstPageNumber="8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topLeftCell="A13" zoomScale="90" zoomScaleNormal="90" zoomScaleSheetLayoutView="100" zoomScalePageLayoutView="70" workbookViewId="0">
      <selection activeCell="D23" sqref="D23"/>
    </sheetView>
  </sheetViews>
  <sheetFormatPr defaultRowHeight="21.1" customHeight="1" x14ac:dyDescent="0.45"/>
  <cols>
    <col min="1" max="1" width="35.625" style="53" customWidth="1"/>
    <col min="2" max="2" width="9.125" style="47" customWidth="1"/>
    <col min="3" max="3" width="1" style="48" customWidth="1"/>
    <col min="4" max="4" width="13.875" style="51" customWidth="1"/>
    <col min="5" max="5" width="1" style="48" customWidth="1"/>
    <col min="6" max="6" width="13.875" style="51" customWidth="1"/>
    <col min="7" max="7" width="0.625" style="48" customWidth="1"/>
    <col min="8" max="8" width="13.875" style="51" customWidth="1"/>
    <col min="9" max="9" width="0.625" style="48" customWidth="1"/>
    <col min="10" max="10" width="13.875" style="51" customWidth="1"/>
    <col min="11" max="11" width="0.625" style="48" customWidth="1"/>
    <col min="12" max="12" width="13.875" style="51" customWidth="1"/>
    <col min="13" max="13" width="1" style="48" customWidth="1"/>
    <col min="14" max="14" width="13.875" style="51" customWidth="1"/>
    <col min="15" max="15" width="1.125" style="48" customWidth="1"/>
    <col min="16" max="16" width="13.875" style="51" customWidth="1"/>
    <col min="17" max="17" width="1" style="48" customWidth="1"/>
    <col min="18" max="18" width="13.875" style="51" customWidth="1"/>
    <col min="19" max="19" width="4.25" style="51" bestFit="1" customWidth="1"/>
    <col min="20" max="20" width="14.125" style="6" customWidth="1"/>
    <col min="21" max="33" width="10.25" style="51" customWidth="1"/>
    <col min="34" max="260" width="9.125" style="51"/>
    <col min="261" max="261" width="56.25" style="51" customWidth="1"/>
    <col min="262" max="262" width="8.875" style="51" customWidth="1"/>
    <col min="263" max="263" width="1" style="51" customWidth="1"/>
    <col min="264" max="264" width="14.625" style="51" customWidth="1"/>
    <col min="265" max="265" width="1" style="51" customWidth="1"/>
    <col min="266" max="266" width="14.625" style="51" customWidth="1"/>
    <col min="267" max="267" width="0.625" style="51" customWidth="1"/>
    <col min="268" max="268" width="14.625" style="51" customWidth="1"/>
    <col min="269" max="269" width="1" style="51" customWidth="1"/>
    <col min="270" max="270" width="14.625" style="51" customWidth="1"/>
    <col min="271" max="271" width="1.125" style="51" customWidth="1"/>
    <col min="272" max="272" width="14.625" style="51" customWidth="1"/>
    <col min="273" max="273" width="1" style="51" customWidth="1"/>
    <col min="274" max="274" width="14.625" style="51" customWidth="1"/>
    <col min="275" max="275" width="9.125" style="51"/>
    <col min="276" max="276" width="14.125" style="51" customWidth="1"/>
    <col min="277" max="516" width="9.125" style="51"/>
    <col min="517" max="517" width="56.25" style="51" customWidth="1"/>
    <col min="518" max="518" width="8.875" style="51" customWidth="1"/>
    <col min="519" max="519" width="1" style="51" customWidth="1"/>
    <col min="520" max="520" width="14.625" style="51" customWidth="1"/>
    <col min="521" max="521" width="1" style="51" customWidth="1"/>
    <col min="522" max="522" width="14.625" style="51" customWidth="1"/>
    <col min="523" max="523" width="0.625" style="51" customWidth="1"/>
    <col min="524" max="524" width="14.625" style="51" customWidth="1"/>
    <col min="525" max="525" width="1" style="51" customWidth="1"/>
    <col min="526" max="526" width="14.625" style="51" customWidth="1"/>
    <col min="527" max="527" width="1.125" style="51" customWidth="1"/>
    <col min="528" max="528" width="14.625" style="51" customWidth="1"/>
    <col min="529" max="529" width="1" style="51" customWidth="1"/>
    <col min="530" max="530" width="14.625" style="51" customWidth="1"/>
    <col min="531" max="531" width="9.125" style="51"/>
    <col min="532" max="532" width="14.125" style="51" customWidth="1"/>
    <col min="533" max="772" width="9.125" style="51"/>
    <col min="773" max="773" width="56.25" style="51" customWidth="1"/>
    <col min="774" max="774" width="8.875" style="51" customWidth="1"/>
    <col min="775" max="775" width="1" style="51" customWidth="1"/>
    <col min="776" max="776" width="14.625" style="51" customWidth="1"/>
    <col min="777" max="777" width="1" style="51" customWidth="1"/>
    <col min="778" max="778" width="14.625" style="51" customWidth="1"/>
    <col min="779" max="779" width="0.625" style="51" customWidth="1"/>
    <col min="780" max="780" width="14.625" style="51" customWidth="1"/>
    <col min="781" max="781" width="1" style="51" customWidth="1"/>
    <col min="782" max="782" width="14.625" style="51" customWidth="1"/>
    <col min="783" max="783" width="1.125" style="51" customWidth="1"/>
    <col min="784" max="784" width="14.625" style="51" customWidth="1"/>
    <col min="785" max="785" width="1" style="51" customWidth="1"/>
    <col min="786" max="786" width="14.625" style="51" customWidth="1"/>
    <col min="787" max="787" width="9.125" style="51"/>
    <col min="788" max="788" width="14.125" style="51" customWidth="1"/>
    <col min="789" max="1028" width="9.125" style="51"/>
    <col min="1029" max="1029" width="56.25" style="51" customWidth="1"/>
    <col min="1030" max="1030" width="8.875" style="51" customWidth="1"/>
    <col min="1031" max="1031" width="1" style="51" customWidth="1"/>
    <col min="1032" max="1032" width="14.625" style="51" customWidth="1"/>
    <col min="1033" max="1033" width="1" style="51" customWidth="1"/>
    <col min="1034" max="1034" width="14.625" style="51" customWidth="1"/>
    <col min="1035" max="1035" width="0.625" style="51" customWidth="1"/>
    <col min="1036" max="1036" width="14.625" style="51" customWidth="1"/>
    <col min="1037" max="1037" width="1" style="51" customWidth="1"/>
    <col min="1038" max="1038" width="14.625" style="51" customWidth="1"/>
    <col min="1039" max="1039" width="1.125" style="51" customWidth="1"/>
    <col min="1040" max="1040" width="14.625" style="51" customWidth="1"/>
    <col min="1041" max="1041" width="1" style="51" customWidth="1"/>
    <col min="1042" max="1042" width="14.625" style="51" customWidth="1"/>
    <col min="1043" max="1043" width="9.125" style="51"/>
    <col min="1044" max="1044" width="14.125" style="51" customWidth="1"/>
    <col min="1045" max="1284" width="9.125" style="51"/>
    <col min="1285" max="1285" width="56.25" style="51" customWidth="1"/>
    <col min="1286" max="1286" width="8.875" style="51" customWidth="1"/>
    <col min="1287" max="1287" width="1" style="51" customWidth="1"/>
    <col min="1288" max="1288" width="14.625" style="51" customWidth="1"/>
    <col min="1289" max="1289" width="1" style="51" customWidth="1"/>
    <col min="1290" max="1290" width="14.625" style="51" customWidth="1"/>
    <col min="1291" max="1291" width="0.625" style="51" customWidth="1"/>
    <col min="1292" max="1292" width="14.625" style="51" customWidth="1"/>
    <col min="1293" max="1293" width="1" style="51" customWidth="1"/>
    <col min="1294" max="1294" width="14.625" style="51" customWidth="1"/>
    <col min="1295" max="1295" width="1.125" style="51" customWidth="1"/>
    <col min="1296" max="1296" width="14.625" style="51" customWidth="1"/>
    <col min="1297" max="1297" width="1" style="51" customWidth="1"/>
    <col min="1298" max="1298" width="14.625" style="51" customWidth="1"/>
    <col min="1299" max="1299" width="9.125" style="51"/>
    <col min="1300" max="1300" width="14.125" style="51" customWidth="1"/>
    <col min="1301" max="1540" width="9.125" style="51"/>
    <col min="1541" max="1541" width="56.25" style="51" customWidth="1"/>
    <col min="1542" max="1542" width="8.875" style="51" customWidth="1"/>
    <col min="1543" max="1543" width="1" style="51" customWidth="1"/>
    <col min="1544" max="1544" width="14.625" style="51" customWidth="1"/>
    <col min="1545" max="1545" width="1" style="51" customWidth="1"/>
    <col min="1546" max="1546" width="14.625" style="51" customWidth="1"/>
    <col min="1547" max="1547" width="0.625" style="51" customWidth="1"/>
    <col min="1548" max="1548" width="14.625" style="51" customWidth="1"/>
    <col min="1549" max="1549" width="1" style="51" customWidth="1"/>
    <col min="1550" max="1550" width="14.625" style="51" customWidth="1"/>
    <col min="1551" max="1551" width="1.125" style="51" customWidth="1"/>
    <col min="1552" max="1552" width="14.625" style="51" customWidth="1"/>
    <col min="1553" max="1553" width="1" style="51" customWidth="1"/>
    <col min="1554" max="1554" width="14.625" style="51" customWidth="1"/>
    <col min="1555" max="1555" width="9.125" style="51"/>
    <col min="1556" max="1556" width="14.125" style="51" customWidth="1"/>
    <col min="1557" max="1796" width="9.125" style="51"/>
    <col min="1797" max="1797" width="56.25" style="51" customWidth="1"/>
    <col min="1798" max="1798" width="8.875" style="51" customWidth="1"/>
    <col min="1799" max="1799" width="1" style="51" customWidth="1"/>
    <col min="1800" max="1800" width="14.625" style="51" customWidth="1"/>
    <col min="1801" max="1801" width="1" style="51" customWidth="1"/>
    <col min="1802" max="1802" width="14.625" style="51" customWidth="1"/>
    <col min="1803" max="1803" width="0.625" style="51" customWidth="1"/>
    <col min="1804" max="1804" width="14.625" style="51" customWidth="1"/>
    <col min="1805" max="1805" width="1" style="51" customWidth="1"/>
    <col min="1806" max="1806" width="14.625" style="51" customWidth="1"/>
    <col min="1807" max="1807" width="1.125" style="51" customWidth="1"/>
    <col min="1808" max="1808" width="14.625" style="51" customWidth="1"/>
    <col min="1809" max="1809" width="1" style="51" customWidth="1"/>
    <col min="1810" max="1810" width="14.625" style="51" customWidth="1"/>
    <col min="1811" max="1811" width="9.125" style="51"/>
    <col min="1812" max="1812" width="14.125" style="51" customWidth="1"/>
    <col min="1813" max="2052" width="9.125" style="51"/>
    <col min="2053" max="2053" width="56.25" style="51" customWidth="1"/>
    <col min="2054" max="2054" width="8.875" style="51" customWidth="1"/>
    <col min="2055" max="2055" width="1" style="51" customWidth="1"/>
    <col min="2056" max="2056" width="14.625" style="51" customWidth="1"/>
    <col min="2057" max="2057" width="1" style="51" customWidth="1"/>
    <col min="2058" max="2058" width="14.625" style="51" customWidth="1"/>
    <col min="2059" max="2059" width="0.625" style="51" customWidth="1"/>
    <col min="2060" max="2060" width="14.625" style="51" customWidth="1"/>
    <col min="2061" max="2061" width="1" style="51" customWidth="1"/>
    <col min="2062" max="2062" width="14.625" style="51" customWidth="1"/>
    <col min="2063" max="2063" width="1.125" style="51" customWidth="1"/>
    <col min="2064" max="2064" width="14.625" style="51" customWidth="1"/>
    <col min="2065" max="2065" width="1" style="51" customWidth="1"/>
    <col min="2066" max="2066" width="14.625" style="51" customWidth="1"/>
    <col min="2067" max="2067" width="9.125" style="51"/>
    <col min="2068" max="2068" width="14.125" style="51" customWidth="1"/>
    <col min="2069" max="2308" width="9.125" style="51"/>
    <col min="2309" max="2309" width="56.25" style="51" customWidth="1"/>
    <col min="2310" max="2310" width="8.875" style="51" customWidth="1"/>
    <col min="2311" max="2311" width="1" style="51" customWidth="1"/>
    <col min="2312" max="2312" width="14.625" style="51" customWidth="1"/>
    <col min="2313" max="2313" width="1" style="51" customWidth="1"/>
    <col min="2314" max="2314" width="14.625" style="51" customWidth="1"/>
    <col min="2315" max="2315" width="0.625" style="51" customWidth="1"/>
    <col min="2316" max="2316" width="14.625" style="51" customWidth="1"/>
    <col min="2317" max="2317" width="1" style="51" customWidth="1"/>
    <col min="2318" max="2318" width="14.625" style="51" customWidth="1"/>
    <col min="2319" max="2319" width="1.125" style="51" customWidth="1"/>
    <col min="2320" max="2320" width="14.625" style="51" customWidth="1"/>
    <col min="2321" max="2321" width="1" style="51" customWidth="1"/>
    <col min="2322" max="2322" width="14.625" style="51" customWidth="1"/>
    <col min="2323" max="2323" width="9.125" style="51"/>
    <col min="2324" max="2324" width="14.125" style="51" customWidth="1"/>
    <col min="2325" max="2564" width="9.125" style="51"/>
    <col min="2565" max="2565" width="56.25" style="51" customWidth="1"/>
    <col min="2566" max="2566" width="8.875" style="51" customWidth="1"/>
    <col min="2567" max="2567" width="1" style="51" customWidth="1"/>
    <col min="2568" max="2568" width="14.625" style="51" customWidth="1"/>
    <col min="2569" max="2569" width="1" style="51" customWidth="1"/>
    <col min="2570" max="2570" width="14.625" style="51" customWidth="1"/>
    <col min="2571" max="2571" width="0.625" style="51" customWidth="1"/>
    <col min="2572" max="2572" width="14.625" style="51" customWidth="1"/>
    <col min="2573" max="2573" width="1" style="51" customWidth="1"/>
    <col min="2574" max="2574" width="14.625" style="51" customWidth="1"/>
    <col min="2575" max="2575" width="1.125" style="51" customWidth="1"/>
    <col min="2576" max="2576" width="14.625" style="51" customWidth="1"/>
    <col min="2577" max="2577" width="1" style="51" customWidth="1"/>
    <col min="2578" max="2578" width="14.625" style="51" customWidth="1"/>
    <col min="2579" max="2579" width="9.125" style="51"/>
    <col min="2580" max="2580" width="14.125" style="51" customWidth="1"/>
    <col min="2581" max="2820" width="9.125" style="51"/>
    <col min="2821" max="2821" width="56.25" style="51" customWidth="1"/>
    <col min="2822" max="2822" width="8.875" style="51" customWidth="1"/>
    <col min="2823" max="2823" width="1" style="51" customWidth="1"/>
    <col min="2824" max="2824" width="14.625" style="51" customWidth="1"/>
    <col min="2825" max="2825" width="1" style="51" customWidth="1"/>
    <col min="2826" max="2826" width="14.625" style="51" customWidth="1"/>
    <col min="2827" max="2827" width="0.625" style="51" customWidth="1"/>
    <col min="2828" max="2828" width="14.625" style="51" customWidth="1"/>
    <col min="2829" max="2829" width="1" style="51" customWidth="1"/>
    <col min="2830" max="2830" width="14.625" style="51" customWidth="1"/>
    <col min="2831" max="2831" width="1.125" style="51" customWidth="1"/>
    <col min="2832" max="2832" width="14.625" style="51" customWidth="1"/>
    <col min="2833" max="2833" width="1" style="51" customWidth="1"/>
    <col min="2834" max="2834" width="14.625" style="51" customWidth="1"/>
    <col min="2835" max="2835" width="9.125" style="51"/>
    <col min="2836" max="2836" width="14.125" style="51" customWidth="1"/>
    <col min="2837" max="3076" width="9.125" style="51"/>
    <col min="3077" max="3077" width="56.25" style="51" customWidth="1"/>
    <col min="3078" max="3078" width="8.875" style="51" customWidth="1"/>
    <col min="3079" max="3079" width="1" style="51" customWidth="1"/>
    <col min="3080" max="3080" width="14.625" style="51" customWidth="1"/>
    <col min="3081" max="3081" width="1" style="51" customWidth="1"/>
    <col min="3082" max="3082" width="14.625" style="51" customWidth="1"/>
    <col min="3083" max="3083" width="0.625" style="51" customWidth="1"/>
    <col min="3084" max="3084" width="14.625" style="51" customWidth="1"/>
    <col min="3085" max="3085" width="1" style="51" customWidth="1"/>
    <col min="3086" max="3086" width="14.625" style="51" customWidth="1"/>
    <col min="3087" max="3087" width="1.125" style="51" customWidth="1"/>
    <col min="3088" max="3088" width="14.625" style="51" customWidth="1"/>
    <col min="3089" max="3089" width="1" style="51" customWidth="1"/>
    <col min="3090" max="3090" width="14.625" style="51" customWidth="1"/>
    <col min="3091" max="3091" width="9.125" style="51"/>
    <col min="3092" max="3092" width="14.125" style="51" customWidth="1"/>
    <col min="3093" max="3332" width="9.125" style="51"/>
    <col min="3333" max="3333" width="56.25" style="51" customWidth="1"/>
    <col min="3334" max="3334" width="8.875" style="51" customWidth="1"/>
    <col min="3335" max="3335" width="1" style="51" customWidth="1"/>
    <col min="3336" max="3336" width="14.625" style="51" customWidth="1"/>
    <col min="3337" max="3337" width="1" style="51" customWidth="1"/>
    <col min="3338" max="3338" width="14.625" style="51" customWidth="1"/>
    <col min="3339" max="3339" width="0.625" style="51" customWidth="1"/>
    <col min="3340" max="3340" width="14.625" style="51" customWidth="1"/>
    <col min="3341" max="3341" width="1" style="51" customWidth="1"/>
    <col min="3342" max="3342" width="14.625" style="51" customWidth="1"/>
    <col min="3343" max="3343" width="1.125" style="51" customWidth="1"/>
    <col min="3344" max="3344" width="14.625" style="51" customWidth="1"/>
    <col min="3345" max="3345" width="1" style="51" customWidth="1"/>
    <col min="3346" max="3346" width="14.625" style="51" customWidth="1"/>
    <col min="3347" max="3347" width="9.125" style="51"/>
    <col min="3348" max="3348" width="14.125" style="51" customWidth="1"/>
    <col min="3349" max="3588" width="9.125" style="51"/>
    <col min="3589" max="3589" width="56.25" style="51" customWidth="1"/>
    <col min="3590" max="3590" width="8.875" style="51" customWidth="1"/>
    <col min="3591" max="3591" width="1" style="51" customWidth="1"/>
    <col min="3592" max="3592" width="14.625" style="51" customWidth="1"/>
    <col min="3593" max="3593" width="1" style="51" customWidth="1"/>
    <col min="3594" max="3594" width="14.625" style="51" customWidth="1"/>
    <col min="3595" max="3595" width="0.625" style="51" customWidth="1"/>
    <col min="3596" max="3596" width="14.625" style="51" customWidth="1"/>
    <col min="3597" max="3597" width="1" style="51" customWidth="1"/>
    <col min="3598" max="3598" width="14.625" style="51" customWidth="1"/>
    <col min="3599" max="3599" width="1.125" style="51" customWidth="1"/>
    <col min="3600" max="3600" width="14.625" style="51" customWidth="1"/>
    <col min="3601" max="3601" width="1" style="51" customWidth="1"/>
    <col min="3602" max="3602" width="14.625" style="51" customWidth="1"/>
    <col min="3603" max="3603" width="9.125" style="51"/>
    <col min="3604" max="3604" width="14.125" style="51" customWidth="1"/>
    <col min="3605" max="3844" width="9.125" style="51"/>
    <col min="3845" max="3845" width="56.25" style="51" customWidth="1"/>
    <col min="3846" max="3846" width="8.875" style="51" customWidth="1"/>
    <col min="3847" max="3847" width="1" style="51" customWidth="1"/>
    <col min="3848" max="3848" width="14.625" style="51" customWidth="1"/>
    <col min="3849" max="3849" width="1" style="51" customWidth="1"/>
    <col min="3850" max="3850" width="14.625" style="51" customWidth="1"/>
    <col min="3851" max="3851" width="0.625" style="51" customWidth="1"/>
    <col min="3852" max="3852" width="14.625" style="51" customWidth="1"/>
    <col min="3853" max="3853" width="1" style="51" customWidth="1"/>
    <col min="3854" max="3854" width="14.625" style="51" customWidth="1"/>
    <col min="3855" max="3855" width="1.125" style="51" customWidth="1"/>
    <col min="3856" max="3856" width="14.625" style="51" customWidth="1"/>
    <col min="3857" max="3857" width="1" style="51" customWidth="1"/>
    <col min="3858" max="3858" width="14.625" style="51" customWidth="1"/>
    <col min="3859" max="3859" width="9.125" style="51"/>
    <col min="3860" max="3860" width="14.125" style="51" customWidth="1"/>
    <col min="3861" max="4100" width="9.125" style="51"/>
    <col min="4101" max="4101" width="56.25" style="51" customWidth="1"/>
    <col min="4102" max="4102" width="8.875" style="51" customWidth="1"/>
    <col min="4103" max="4103" width="1" style="51" customWidth="1"/>
    <col min="4104" max="4104" width="14.625" style="51" customWidth="1"/>
    <col min="4105" max="4105" width="1" style="51" customWidth="1"/>
    <col min="4106" max="4106" width="14.625" style="51" customWidth="1"/>
    <col min="4107" max="4107" width="0.625" style="51" customWidth="1"/>
    <col min="4108" max="4108" width="14.625" style="51" customWidth="1"/>
    <col min="4109" max="4109" width="1" style="51" customWidth="1"/>
    <col min="4110" max="4110" width="14.625" style="51" customWidth="1"/>
    <col min="4111" max="4111" width="1.125" style="51" customWidth="1"/>
    <col min="4112" max="4112" width="14.625" style="51" customWidth="1"/>
    <col min="4113" max="4113" width="1" style="51" customWidth="1"/>
    <col min="4114" max="4114" width="14.625" style="51" customWidth="1"/>
    <col min="4115" max="4115" width="9.125" style="51"/>
    <col min="4116" max="4116" width="14.125" style="51" customWidth="1"/>
    <col min="4117" max="4356" width="9.125" style="51"/>
    <col min="4357" max="4357" width="56.25" style="51" customWidth="1"/>
    <col min="4358" max="4358" width="8.875" style="51" customWidth="1"/>
    <col min="4359" max="4359" width="1" style="51" customWidth="1"/>
    <col min="4360" max="4360" width="14.625" style="51" customWidth="1"/>
    <col min="4361" max="4361" width="1" style="51" customWidth="1"/>
    <col min="4362" max="4362" width="14.625" style="51" customWidth="1"/>
    <col min="4363" max="4363" width="0.625" style="51" customWidth="1"/>
    <col min="4364" max="4364" width="14.625" style="51" customWidth="1"/>
    <col min="4365" max="4365" width="1" style="51" customWidth="1"/>
    <col min="4366" max="4366" width="14.625" style="51" customWidth="1"/>
    <col min="4367" max="4367" width="1.125" style="51" customWidth="1"/>
    <col min="4368" max="4368" width="14.625" style="51" customWidth="1"/>
    <col min="4369" max="4369" width="1" style="51" customWidth="1"/>
    <col min="4370" max="4370" width="14.625" style="51" customWidth="1"/>
    <col min="4371" max="4371" width="9.125" style="51"/>
    <col min="4372" max="4372" width="14.125" style="51" customWidth="1"/>
    <col min="4373" max="4612" width="9.125" style="51"/>
    <col min="4613" max="4613" width="56.25" style="51" customWidth="1"/>
    <col min="4614" max="4614" width="8.875" style="51" customWidth="1"/>
    <col min="4615" max="4615" width="1" style="51" customWidth="1"/>
    <col min="4616" max="4616" width="14.625" style="51" customWidth="1"/>
    <col min="4617" max="4617" width="1" style="51" customWidth="1"/>
    <col min="4618" max="4618" width="14.625" style="51" customWidth="1"/>
    <col min="4619" max="4619" width="0.625" style="51" customWidth="1"/>
    <col min="4620" max="4620" width="14.625" style="51" customWidth="1"/>
    <col min="4621" max="4621" width="1" style="51" customWidth="1"/>
    <col min="4622" max="4622" width="14.625" style="51" customWidth="1"/>
    <col min="4623" max="4623" width="1.125" style="51" customWidth="1"/>
    <col min="4624" max="4624" width="14.625" style="51" customWidth="1"/>
    <col min="4625" max="4625" width="1" style="51" customWidth="1"/>
    <col min="4626" max="4626" width="14.625" style="51" customWidth="1"/>
    <col min="4627" max="4627" width="9.125" style="51"/>
    <col min="4628" max="4628" width="14.125" style="51" customWidth="1"/>
    <col min="4629" max="4868" width="9.125" style="51"/>
    <col min="4869" max="4869" width="56.25" style="51" customWidth="1"/>
    <col min="4870" max="4870" width="8.875" style="51" customWidth="1"/>
    <col min="4871" max="4871" width="1" style="51" customWidth="1"/>
    <col min="4872" max="4872" width="14.625" style="51" customWidth="1"/>
    <col min="4873" max="4873" width="1" style="51" customWidth="1"/>
    <col min="4874" max="4874" width="14.625" style="51" customWidth="1"/>
    <col min="4875" max="4875" width="0.625" style="51" customWidth="1"/>
    <col min="4876" max="4876" width="14.625" style="51" customWidth="1"/>
    <col min="4877" max="4877" width="1" style="51" customWidth="1"/>
    <col min="4878" max="4878" width="14.625" style="51" customWidth="1"/>
    <col min="4879" max="4879" width="1.125" style="51" customWidth="1"/>
    <col min="4880" max="4880" width="14.625" style="51" customWidth="1"/>
    <col min="4881" max="4881" width="1" style="51" customWidth="1"/>
    <col min="4882" max="4882" width="14.625" style="51" customWidth="1"/>
    <col min="4883" max="4883" width="9.125" style="51"/>
    <col min="4884" max="4884" width="14.125" style="51" customWidth="1"/>
    <col min="4885" max="5124" width="9.125" style="51"/>
    <col min="5125" max="5125" width="56.25" style="51" customWidth="1"/>
    <col min="5126" max="5126" width="8.875" style="51" customWidth="1"/>
    <col min="5127" max="5127" width="1" style="51" customWidth="1"/>
    <col min="5128" max="5128" width="14.625" style="51" customWidth="1"/>
    <col min="5129" max="5129" width="1" style="51" customWidth="1"/>
    <col min="5130" max="5130" width="14.625" style="51" customWidth="1"/>
    <col min="5131" max="5131" width="0.625" style="51" customWidth="1"/>
    <col min="5132" max="5132" width="14.625" style="51" customWidth="1"/>
    <col min="5133" max="5133" width="1" style="51" customWidth="1"/>
    <col min="5134" max="5134" width="14.625" style="51" customWidth="1"/>
    <col min="5135" max="5135" width="1.125" style="51" customWidth="1"/>
    <col min="5136" max="5136" width="14.625" style="51" customWidth="1"/>
    <col min="5137" max="5137" width="1" style="51" customWidth="1"/>
    <col min="5138" max="5138" width="14.625" style="51" customWidth="1"/>
    <col min="5139" max="5139" width="9.125" style="51"/>
    <col min="5140" max="5140" width="14.125" style="51" customWidth="1"/>
    <col min="5141" max="5380" width="9.125" style="51"/>
    <col min="5381" max="5381" width="56.25" style="51" customWidth="1"/>
    <col min="5382" max="5382" width="8.875" style="51" customWidth="1"/>
    <col min="5383" max="5383" width="1" style="51" customWidth="1"/>
    <col min="5384" max="5384" width="14.625" style="51" customWidth="1"/>
    <col min="5385" max="5385" width="1" style="51" customWidth="1"/>
    <col min="5386" max="5386" width="14.625" style="51" customWidth="1"/>
    <col min="5387" max="5387" width="0.625" style="51" customWidth="1"/>
    <col min="5388" max="5388" width="14.625" style="51" customWidth="1"/>
    <col min="5389" max="5389" width="1" style="51" customWidth="1"/>
    <col min="5390" max="5390" width="14.625" style="51" customWidth="1"/>
    <col min="5391" max="5391" width="1.125" style="51" customWidth="1"/>
    <col min="5392" max="5392" width="14.625" style="51" customWidth="1"/>
    <col min="5393" max="5393" width="1" style="51" customWidth="1"/>
    <col min="5394" max="5394" width="14.625" style="51" customWidth="1"/>
    <col min="5395" max="5395" width="9.125" style="51"/>
    <col min="5396" max="5396" width="14.125" style="51" customWidth="1"/>
    <col min="5397" max="5636" width="9.125" style="51"/>
    <col min="5637" max="5637" width="56.25" style="51" customWidth="1"/>
    <col min="5638" max="5638" width="8.875" style="51" customWidth="1"/>
    <col min="5639" max="5639" width="1" style="51" customWidth="1"/>
    <col min="5640" max="5640" width="14.625" style="51" customWidth="1"/>
    <col min="5641" max="5641" width="1" style="51" customWidth="1"/>
    <col min="5642" max="5642" width="14.625" style="51" customWidth="1"/>
    <col min="5643" max="5643" width="0.625" style="51" customWidth="1"/>
    <col min="5644" max="5644" width="14.625" style="51" customWidth="1"/>
    <col min="5645" max="5645" width="1" style="51" customWidth="1"/>
    <col min="5646" max="5646" width="14.625" style="51" customWidth="1"/>
    <col min="5647" max="5647" width="1.125" style="51" customWidth="1"/>
    <col min="5648" max="5648" width="14.625" style="51" customWidth="1"/>
    <col min="5649" max="5649" width="1" style="51" customWidth="1"/>
    <col min="5650" max="5650" width="14.625" style="51" customWidth="1"/>
    <col min="5651" max="5651" width="9.125" style="51"/>
    <col min="5652" max="5652" width="14.125" style="51" customWidth="1"/>
    <col min="5653" max="5892" width="9.125" style="51"/>
    <col min="5893" max="5893" width="56.25" style="51" customWidth="1"/>
    <col min="5894" max="5894" width="8.875" style="51" customWidth="1"/>
    <col min="5895" max="5895" width="1" style="51" customWidth="1"/>
    <col min="5896" max="5896" width="14.625" style="51" customWidth="1"/>
    <col min="5897" max="5897" width="1" style="51" customWidth="1"/>
    <col min="5898" max="5898" width="14.625" style="51" customWidth="1"/>
    <col min="5899" max="5899" width="0.625" style="51" customWidth="1"/>
    <col min="5900" max="5900" width="14.625" style="51" customWidth="1"/>
    <col min="5901" max="5901" width="1" style="51" customWidth="1"/>
    <col min="5902" max="5902" width="14.625" style="51" customWidth="1"/>
    <col min="5903" max="5903" width="1.125" style="51" customWidth="1"/>
    <col min="5904" max="5904" width="14.625" style="51" customWidth="1"/>
    <col min="5905" max="5905" width="1" style="51" customWidth="1"/>
    <col min="5906" max="5906" width="14.625" style="51" customWidth="1"/>
    <col min="5907" max="5907" width="9.125" style="51"/>
    <col min="5908" max="5908" width="14.125" style="51" customWidth="1"/>
    <col min="5909" max="6148" width="9.125" style="51"/>
    <col min="6149" max="6149" width="56.25" style="51" customWidth="1"/>
    <col min="6150" max="6150" width="8.875" style="51" customWidth="1"/>
    <col min="6151" max="6151" width="1" style="51" customWidth="1"/>
    <col min="6152" max="6152" width="14.625" style="51" customWidth="1"/>
    <col min="6153" max="6153" width="1" style="51" customWidth="1"/>
    <col min="6154" max="6154" width="14.625" style="51" customWidth="1"/>
    <col min="6155" max="6155" width="0.625" style="51" customWidth="1"/>
    <col min="6156" max="6156" width="14.625" style="51" customWidth="1"/>
    <col min="6157" max="6157" width="1" style="51" customWidth="1"/>
    <col min="6158" max="6158" width="14.625" style="51" customWidth="1"/>
    <col min="6159" max="6159" width="1.125" style="51" customWidth="1"/>
    <col min="6160" max="6160" width="14.625" style="51" customWidth="1"/>
    <col min="6161" max="6161" width="1" style="51" customWidth="1"/>
    <col min="6162" max="6162" width="14.625" style="51" customWidth="1"/>
    <col min="6163" max="6163" width="9.125" style="51"/>
    <col min="6164" max="6164" width="14.125" style="51" customWidth="1"/>
    <col min="6165" max="6404" width="9.125" style="51"/>
    <col min="6405" max="6405" width="56.25" style="51" customWidth="1"/>
    <col min="6406" max="6406" width="8.875" style="51" customWidth="1"/>
    <col min="6407" max="6407" width="1" style="51" customWidth="1"/>
    <col min="6408" max="6408" width="14.625" style="51" customWidth="1"/>
    <col min="6409" max="6409" width="1" style="51" customWidth="1"/>
    <col min="6410" max="6410" width="14.625" style="51" customWidth="1"/>
    <col min="6411" max="6411" width="0.625" style="51" customWidth="1"/>
    <col min="6412" max="6412" width="14.625" style="51" customWidth="1"/>
    <col min="6413" max="6413" width="1" style="51" customWidth="1"/>
    <col min="6414" max="6414" width="14.625" style="51" customWidth="1"/>
    <col min="6415" max="6415" width="1.125" style="51" customWidth="1"/>
    <col min="6416" max="6416" width="14.625" style="51" customWidth="1"/>
    <col min="6417" max="6417" width="1" style="51" customWidth="1"/>
    <col min="6418" max="6418" width="14.625" style="51" customWidth="1"/>
    <col min="6419" max="6419" width="9.125" style="51"/>
    <col min="6420" max="6420" width="14.125" style="51" customWidth="1"/>
    <col min="6421" max="6660" width="9.125" style="51"/>
    <col min="6661" max="6661" width="56.25" style="51" customWidth="1"/>
    <col min="6662" max="6662" width="8.875" style="51" customWidth="1"/>
    <col min="6663" max="6663" width="1" style="51" customWidth="1"/>
    <col min="6664" max="6664" width="14.625" style="51" customWidth="1"/>
    <col min="6665" max="6665" width="1" style="51" customWidth="1"/>
    <col min="6666" max="6666" width="14.625" style="51" customWidth="1"/>
    <col min="6667" max="6667" width="0.625" style="51" customWidth="1"/>
    <col min="6668" max="6668" width="14.625" style="51" customWidth="1"/>
    <col min="6669" max="6669" width="1" style="51" customWidth="1"/>
    <col min="6670" max="6670" width="14.625" style="51" customWidth="1"/>
    <col min="6671" max="6671" width="1.125" style="51" customWidth="1"/>
    <col min="6672" max="6672" width="14.625" style="51" customWidth="1"/>
    <col min="6673" max="6673" width="1" style="51" customWidth="1"/>
    <col min="6674" max="6674" width="14.625" style="51" customWidth="1"/>
    <col min="6675" max="6675" width="9.125" style="51"/>
    <col min="6676" max="6676" width="14.125" style="51" customWidth="1"/>
    <col min="6677" max="6916" width="9.125" style="51"/>
    <col min="6917" max="6917" width="56.25" style="51" customWidth="1"/>
    <col min="6918" max="6918" width="8.875" style="51" customWidth="1"/>
    <col min="6919" max="6919" width="1" style="51" customWidth="1"/>
    <col min="6920" max="6920" width="14.625" style="51" customWidth="1"/>
    <col min="6921" max="6921" width="1" style="51" customWidth="1"/>
    <col min="6922" max="6922" width="14.625" style="51" customWidth="1"/>
    <col min="6923" max="6923" width="0.625" style="51" customWidth="1"/>
    <col min="6924" max="6924" width="14.625" style="51" customWidth="1"/>
    <col min="6925" max="6925" width="1" style="51" customWidth="1"/>
    <col min="6926" max="6926" width="14.625" style="51" customWidth="1"/>
    <col min="6927" max="6927" width="1.125" style="51" customWidth="1"/>
    <col min="6928" max="6928" width="14.625" style="51" customWidth="1"/>
    <col min="6929" max="6929" width="1" style="51" customWidth="1"/>
    <col min="6930" max="6930" width="14.625" style="51" customWidth="1"/>
    <col min="6931" max="6931" width="9.125" style="51"/>
    <col min="6932" max="6932" width="14.125" style="51" customWidth="1"/>
    <col min="6933" max="7172" width="9.125" style="51"/>
    <col min="7173" max="7173" width="56.25" style="51" customWidth="1"/>
    <col min="7174" max="7174" width="8.875" style="51" customWidth="1"/>
    <col min="7175" max="7175" width="1" style="51" customWidth="1"/>
    <col min="7176" max="7176" width="14.625" style="51" customWidth="1"/>
    <col min="7177" max="7177" width="1" style="51" customWidth="1"/>
    <col min="7178" max="7178" width="14.625" style="51" customWidth="1"/>
    <col min="7179" max="7179" width="0.625" style="51" customWidth="1"/>
    <col min="7180" max="7180" width="14.625" style="51" customWidth="1"/>
    <col min="7181" max="7181" width="1" style="51" customWidth="1"/>
    <col min="7182" max="7182" width="14.625" style="51" customWidth="1"/>
    <col min="7183" max="7183" width="1.125" style="51" customWidth="1"/>
    <col min="7184" max="7184" width="14.625" style="51" customWidth="1"/>
    <col min="7185" max="7185" width="1" style="51" customWidth="1"/>
    <col min="7186" max="7186" width="14.625" style="51" customWidth="1"/>
    <col min="7187" max="7187" width="9.125" style="51"/>
    <col min="7188" max="7188" width="14.125" style="51" customWidth="1"/>
    <col min="7189" max="7428" width="9.125" style="51"/>
    <col min="7429" max="7429" width="56.25" style="51" customWidth="1"/>
    <col min="7430" max="7430" width="8.875" style="51" customWidth="1"/>
    <col min="7431" max="7431" width="1" style="51" customWidth="1"/>
    <col min="7432" max="7432" width="14.625" style="51" customWidth="1"/>
    <col min="7433" max="7433" width="1" style="51" customWidth="1"/>
    <col min="7434" max="7434" width="14.625" style="51" customWidth="1"/>
    <col min="7435" max="7435" width="0.625" style="51" customWidth="1"/>
    <col min="7436" max="7436" width="14.625" style="51" customWidth="1"/>
    <col min="7437" max="7437" width="1" style="51" customWidth="1"/>
    <col min="7438" max="7438" width="14.625" style="51" customWidth="1"/>
    <col min="7439" max="7439" width="1.125" style="51" customWidth="1"/>
    <col min="7440" max="7440" width="14.625" style="51" customWidth="1"/>
    <col min="7441" max="7441" width="1" style="51" customWidth="1"/>
    <col min="7442" max="7442" width="14.625" style="51" customWidth="1"/>
    <col min="7443" max="7443" width="9.125" style="51"/>
    <col min="7444" max="7444" width="14.125" style="51" customWidth="1"/>
    <col min="7445" max="7684" width="9.125" style="51"/>
    <col min="7685" max="7685" width="56.25" style="51" customWidth="1"/>
    <col min="7686" max="7686" width="8.875" style="51" customWidth="1"/>
    <col min="7687" max="7687" width="1" style="51" customWidth="1"/>
    <col min="7688" max="7688" width="14.625" style="51" customWidth="1"/>
    <col min="7689" max="7689" width="1" style="51" customWidth="1"/>
    <col min="7690" max="7690" width="14.625" style="51" customWidth="1"/>
    <col min="7691" max="7691" width="0.625" style="51" customWidth="1"/>
    <col min="7692" max="7692" width="14.625" style="51" customWidth="1"/>
    <col min="7693" max="7693" width="1" style="51" customWidth="1"/>
    <col min="7694" max="7694" width="14.625" style="51" customWidth="1"/>
    <col min="7695" max="7695" width="1.125" style="51" customWidth="1"/>
    <col min="7696" max="7696" width="14.625" style="51" customWidth="1"/>
    <col min="7697" max="7697" width="1" style="51" customWidth="1"/>
    <col min="7698" max="7698" width="14.625" style="51" customWidth="1"/>
    <col min="7699" max="7699" width="9.125" style="51"/>
    <col min="7700" max="7700" width="14.125" style="51" customWidth="1"/>
    <col min="7701" max="7940" width="9.125" style="51"/>
    <col min="7941" max="7941" width="56.25" style="51" customWidth="1"/>
    <col min="7942" max="7942" width="8.875" style="51" customWidth="1"/>
    <col min="7943" max="7943" width="1" style="51" customWidth="1"/>
    <col min="7944" max="7944" width="14.625" style="51" customWidth="1"/>
    <col min="7945" max="7945" width="1" style="51" customWidth="1"/>
    <col min="7946" max="7946" width="14.625" style="51" customWidth="1"/>
    <col min="7947" max="7947" width="0.625" style="51" customWidth="1"/>
    <col min="7948" max="7948" width="14.625" style="51" customWidth="1"/>
    <col min="7949" max="7949" width="1" style="51" customWidth="1"/>
    <col min="7950" max="7950" width="14.625" style="51" customWidth="1"/>
    <col min="7951" max="7951" width="1.125" style="51" customWidth="1"/>
    <col min="7952" max="7952" width="14.625" style="51" customWidth="1"/>
    <col min="7953" max="7953" width="1" style="51" customWidth="1"/>
    <col min="7954" max="7954" width="14.625" style="51" customWidth="1"/>
    <col min="7955" max="7955" width="9.125" style="51"/>
    <col min="7956" max="7956" width="14.125" style="51" customWidth="1"/>
    <col min="7957" max="8196" width="9.125" style="51"/>
    <col min="8197" max="8197" width="56.25" style="51" customWidth="1"/>
    <col min="8198" max="8198" width="8.875" style="51" customWidth="1"/>
    <col min="8199" max="8199" width="1" style="51" customWidth="1"/>
    <col min="8200" max="8200" width="14.625" style="51" customWidth="1"/>
    <col min="8201" max="8201" width="1" style="51" customWidth="1"/>
    <col min="8202" max="8202" width="14.625" style="51" customWidth="1"/>
    <col min="8203" max="8203" width="0.625" style="51" customWidth="1"/>
    <col min="8204" max="8204" width="14.625" style="51" customWidth="1"/>
    <col min="8205" max="8205" width="1" style="51" customWidth="1"/>
    <col min="8206" max="8206" width="14.625" style="51" customWidth="1"/>
    <col min="8207" max="8207" width="1.125" style="51" customWidth="1"/>
    <col min="8208" max="8208" width="14.625" style="51" customWidth="1"/>
    <col min="8209" max="8209" width="1" style="51" customWidth="1"/>
    <col min="8210" max="8210" width="14.625" style="51" customWidth="1"/>
    <col min="8211" max="8211" width="9.125" style="51"/>
    <col min="8212" max="8212" width="14.125" style="51" customWidth="1"/>
    <col min="8213" max="8452" width="9.125" style="51"/>
    <col min="8453" max="8453" width="56.25" style="51" customWidth="1"/>
    <col min="8454" max="8454" width="8.875" style="51" customWidth="1"/>
    <col min="8455" max="8455" width="1" style="51" customWidth="1"/>
    <col min="8456" max="8456" width="14.625" style="51" customWidth="1"/>
    <col min="8457" max="8457" width="1" style="51" customWidth="1"/>
    <col min="8458" max="8458" width="14.625" style="51" customWidth="1"/>
    <col min="8459" max="8459" width="0.625" style="51" customWidth="1"/>
    <col min="8460" max="8460" width="14.625" style="51" customWidth="1"/>
    <col min="8461" max="8461" width="1" style="51" customWidth="1"/>
    <col min="8462" max="8462" width="14.625" style="51" customWidth="1"/>
    <col min="8463" max="8463" width="1.125" style="51" customWidth="1"/>
    <col min="8464" max="8464" width="14.625" style="51" customWidth="1"/>
    <col min="8465" max="8465" width="1" style="51" customWidth="1"/>
    <col min="8466" max="8466" width="14.625" style="51" customWidth="1"/>
    <col min="8467" max="8467" width="9.125" style="51"/>
    <col min="8468" max="8468" width="14.125" style="51" customWidth="1"/>
    <col min="8469" max="8708" width="9.125" style="51"/>
    <col min="8709" max="8709" width="56.25" style="51" customWidth="1"/>
    <col min="8710" max="8710" width="8.875" style="51" customWidth="1"/>
    <col min="8711" max="8711" width="1" style="51" customWidth="1"/>
    <col min="8712" max="8712" width="14.625" style="51" customWidth="1"/>
    <col min="8713" max="8713" width="1" style="51" customWidth="1"/>
    <col min="8714" max="8714" width="14.625" style="51" customWidth="1"/>
    <col min="8715" max="8715" width="0.625" style="51" customWidth="1"/>
    <col min="8716" max="8716" width="14.625" style="51" customWidth="1"/>
    <col min="8717" max="8717" width="1" style="51" customWidth="1"/>
    <col min="8718" max="8718" width="14.625" style="51" customWidth="1"/>
    <col min="8719" max="8719" width="1.125" style="51" customWidth="1"/>
    <col min="8720" max="8720" width="14.625" style="51" customWidth="1"/>
    <col min="8721" max="8721" width="1" style="51" customWidth="1"/>
    <col min="8722" max="8722" width="14.625" style="51" customWidth="1"/>
    <col min="8723" max="8723" width="9.125" style="51"/>
    <col min="8724" max="8724" width="14.125" style="51" customWidth="1"/>
    <col min="8725" max="8964" width="9.125" style="51"/>
    <col min="8965" max="8965" width="56.25" style="51" customWidth="1"/>
    <col min="8966" max="8966" width="8.875" style="51" customWidth="1"/>
    <col min="8967" max="8967" width="1" style="51" customWidth="1"/>
    <col min="8968" max="8968" width="14.625" style="51" customWidth="1"/>
    <col min="8969" max="8969" width="1" style="51" customWidth="1"/>
    <col min="8970" max="8970" width="14.625" style="51" customWidth="1"/>
    <col min="8971" max="8971" width="0.625" style="51" customWidth="1"/>
    <col min="8972" max="8972" width="14.625" style="51" customWidth="1"/>
    <col min="8973" max="8973" width="1" style="51" customWidth="1"/>
    <col min="8974" max="8974" width="14.625" style="51" customWidth="1"/>
    <col min="8975" max="8975" width="1.125" style="51" customWidth="1"/>
    <col min="8976" max="8976" width="14.625" style="51" customWidth="1"/>
    <col min="8977" max="8977" width="1" style="51" customWidth="1"/>
    <col min="8978" max="8978" width="14.625" style="51" customWidth="1"/>
    <col min="8979" max="8979" width="9.125" style="51"/>
    <col min="8980" max="8980" width="14.125" style="51" customWidth="1"/>
    <col min="8981" max="9220" width="9.125" style="51"/>
    <col min="9221" max="9221" width="56.25" style="51" customWidth="1"/>
    <col min="9222" max="9222" width="8.875" style="51" customWidth="1"/>
    <col min="9223" max="9223" width="1" style="51" customWidth="1"/>
    <col min="9224" max="9224" width="14.625" style="51" customWidth="1"/>
    <col min="9225" max="9225" width="1" style="51" customWidth="1"/>
    <col min="9226" max="9226" width="14.625" style="51" customWidth="1"/>
    <col min="9227" max="9227" width="0.625" style="51" customWidth="1"/>
    <col min="9228" max="9228" width="14.625" style="51" customWidth="1"/>
    <col min="9229" max="9229" width="1" style="51" customWidth="1"/>
    <col min="9230" max="9230" width="14.625" style="51" customWidth="1"/>
    <col min="9231" max="9231" width="1.125" style="51" customWidth="1"/>
    <col min="9232" max="9232" width="14.625" style="51" customWidth="1"/>
    <col min="9233" max="9233" width="1" style="51" customWidth="1"/>
    <col min="9234" max="9234" width="14.625" style="51" customWidth="1"/>
    <col min="9235" max="9235" width="9.125" style="51"/>
    <col min="9236" max="9236" width="14.125" style="51" customWidth="1"/>
    <col min="9237" max="9476" width="9.125" style="51"/>
    <col min="9477" max="9477" width="56.25" style="51" customWidth="1"/>
    <col min="9478" max="9478" width="8.875" style="51" customWidth="1"/>
    <col min="9479" max="9479" width="1" style="51" customWidth="1"/>
    <col min="9480" max="9480" width="14.625" style="51" customWidth="1"/>
    <col min="9481" max="9481" width="1" style="51" customWidth="1"/>
    <col min="9482" max="9482" width="14.625" style="51" customWidth="1"/>
    <col min="9483" max="9483" width="0.625" style="51" customWidth="1"/>
    <col min="9484" max="9484" width="14.625" style="51" customWidth="1"/>
    <col min="9485" max="9485" width="1" style="51" customWidth="1"/>
    <col min="9486" max="9486" width="14.625" style="51" customWidth="1"/>
    <col min="9487" max="9487" width="1.125" style="51" customWidth="1"/>
    <col min="9488" max="9488" width="14.625" style="51" customWidth="1"/>
    <col min="9489" max="9489" width="1" style="51" customWidth="1"/>
    <col min="9490" max="9490" width="14.625" style="51" customWidth="1"/>
    <col min="9491" max="9491" width="9.125" style="51"/>
    <col min="9492" max="9492" width="14.125" style="51" customWidth="1"/>
    <col min="9493" max="9732" width="9.125" style="51"/>
    <col min="9733" max="9733" width="56.25" style="51" customWidth="1"/>
    <col min="9734" max="9734" width="8.875" style="51" customWidth="1"/>
    <col min="9735" max="9735" width="1" style="51" customWidth="1"/>
    <col min="9736" max="9736" width="14.625" style="51" customWidth="1"/>
    <col min="9737" max="9737" width="1" style="51" customWidth="1"/>
    <col min="9738" max="9738" width="14.625" style="51" customWidth="1"/>
    <col min="9739" max="9739" width="0.625" style="51" customWidth="1"/>
    <col min="9740" max="9740" width="14.625" style="51" customWidth="1"/>
    <col min="9741" max="9741" width="1" style="51" customWidth="1"/>
    <col min="9742" max="9742" width="14.625" style="51" customWidth="1"/>
    <col min="9743" max="9743" width="1.125" style="51" customWidth="1"/>
    <col min="9744" max="9744" width="14.625" style="51" customWidth="1"/>
    <col min="9745" max="9745" width="1" style="51" customWidth="1"/>
    <col min="9746" max="9746" width="14.625" style="51" customWidth="1"/>
    <col min="9747" max="9747" width="9.125" style="51"/>
    <col min="9748" max="9748" width="14.125" style="51" customWidth="1"/>
    <col min="9749" max="9988" width="9.125" style="51"/>
    <col min="9989" max="9989" width="56.25" style="51" customWidth="1"/>
    <col min="9990" max="9990" width="8.875" style="51" customWidth="1"/>
    <col min="9991" max="9991" width="1" style="51" customWidth="1"/>
    <col min="9992" max="9992" width="14.625" style="51" customWidth="1"/>
    <col min="9993" max="9993" width="1" style="51" customWidth="1"/>
    <col min="9994" max="9994" width="14.625" style="51" customWidth="1"/>
    <col min="9995" max="9995" width="0.625" style="51" customWidth="1"/>
    <col min="9996" max="9996" width="14.625" style="51" customWidth="1"/>
    <col min="9997" max="9997" width="1" style="51" customWidth="1"/>
    <col min="9998" max="9998" width="14.625" style="51" customWidth="1"/>
    <col min="9999" max="9999" width="1.125" style="51" customWidth="1"/>
    <col min="10000" max="10000" width="14.625" style="51" customWidth="1"/>
    <col min="10001" max="10001" width="1" style="51" customWidth="1"/>
    <col min="10002" max="10002" width="14.625" style="51" customWidth="1"/>
    <col min="10003" max="10003" width="9.125" style="51"/>
    <col min="10004" max="10004" width="14.125" style="51" customWidth="1"/>
    <col min="10005" max="10244" width="9.125" style="51"/>
    <col min="10245" max="10245" width="56.25" style="51" customWidth="1"/>
    <col min="10246" max="10246" width="8.875" style="51" customWidth="1"/>
    <col min="10247" max="10247" width="1" style="51" customWidth="1"/>
    <col min="10248" max="10248" width="14.625" style="51" customWidth="1"/>
    <col min="10249" max="10249" width="1" style="51" customWidth="1"/>
    <col min="10250" max="10250" width="14.625" style="51" customWidth="1"/>
    <col min="10251" max="10251" width="0.625" style="51" customWidth="1"/>
    <col min="10252" max="10252" width="14.625" style="51" customWidth="1"/>
    <col min="10253" max="10253" width="1" style="51" customWidth="1"/>
    <col min="10254" max="10254" width="14.625" style="51" customWidth="1"/>
    <col min="10255" max="10255" width="1.125" style="51" customWidth="1"/>
    <col min="10256" max="10256" width="14.625" style="51" customWidth="1"/>
    <col min="10257" max="10257" width="1" style="51" customWidth="1"/>
    <col min="10258" max="10258" width="14.625" style="51" customWidth="1"/>
    <col min="10259" max="10259" width="9.125" style="51"/>
    <col min="10260" max="10260" width="14.125" style="51" customWidth="1"/>
    <col min="10261" max="10500" width="9.125" style="51"/>
    <col min="10501" max="10501" width="56.25" style="51" customWidth="1"/>
    <col min="10502" max="10502" width="8.875" style="51" customWidth="1"/>
    <col min="10503" max="10503" width="1" style="51" customWidth="1"/>
    <col min="10504" max="10504" width="14.625" style="51" customWidth="1"/>
    <col min="10505" max="10505" width="1" style="51" customWidth="1"/>
    <col min="10506" max="10506" width="14.625" style="51" customWidth="1"/>
    <col min="10507" max="10507" width="0.625" style="51" customWidth="1"/>
    <col min="10508" max="10508" width="14.625" style="51" customWidth="1"/>
    <col min="10509" max="10509" width="1" style="51" customWidth="1"/>
    <col min="10510" max="10510" width="14.625" style="51" customWidth="1"/>
    <col min="10511" max="10511" width="1.125" style="51" customWidth="1"/>
    <col min="10512" max="10512" width="14.625" style="51" customWidth="1"/>
    <col min="10513" max="10513" width="1" style="51" customWidth="1"/>
    <col min="10514" max="10514" width="14.625" style="51" customWidth="1"/>
    <col min="10515" max="10515" width="9.125" style="51"/>
    <col min="10516" max="10516" width="14.125" style="51" customWidth="1"/>
    <col min="10517" max="10756" width="9.125" style="51"/>
    <col min="10757" max="10757" width="56.25" style="51" customWidth="1"/>
    <col min="10758" max="10758" width="8.875" style="51" customWidth="1"/>
    <col min="10759" max="10759" width="1" style="51" customWidth="1"/>
    <col min="10760" max="10760" width="14.625" style="51" customWidth="1"/>
    <col min="10761" max="10761" width="1" style="51" customWidth="1"/>
    <col min="10762" max="10762" width="14.625" style="51" customWidth="1"/>
    <col min="10763" max="10763" width="0.625" style="51" customWidth="1"/>
    <col min="10764" max="10764" width="14.625" style="51" customWidth="1"/>
    <col min="10765" max="10765" width="1" style="51" customWidth="1"/>
    <col min="10766" max="10766" width="14.625" style="51" customWidth="1"/>
    <col min="10767" max="10767" width="1.125" style="51" customWidth="1"/>
    <col min="10768" max="10768" width="14.625" style="51" customWidth="1"/>
    <col min="10769" max="10769" width="1" style="51" customWidth="1"/>
    <col min="10770" max="10770" width="14.625" style="51" customWidth="1"/>
    <col min="10771" max="10771" width="9.125" style="51"/>
    <col min="10772" max="10772" width="14.125" style="51" customWidth="1"/>
    <col min="10773" max="11012" width="9.125" style="51"/>
    <col min="11013" max="11013" width="56.25" style="51" customWidth="1"/>
    <col min="11014" max="11014" width="8.875" style="51" customWidth="1"/>
    <col min="11015" max="11015" width="1" style="51" customWidth="1"/>
    <col min="11016" max="11016" width="14.625" style="51" customWidth="1"/>
    <col min="11017" max="11017" width="1" style="51" customWidth="1"/>
    <col min="11018" max="11018" width="14.625" style="51" customWidth="1"/>
    <col min="11019" max="11019" width="0.625" style="51" customWidth="1"/>
    <col min="11020" max="11020" width="14.625" style="51" customWidth="1"/>
    <col min="11021" max="11021" width="1" style="51" customWidth="1"/>
    <col min="11022" max="11022" width="14.625" style="51" customWidth="1"/>
    <col min="11023" max="11023" width="1.125" style="51" customWidth="1"/>
    <col min="11024" max="11024" width="14.625" style="51" customWidth="1"/>
    <col min="11025" max="11025" width="1" style="51" customWidth="1"/>
    <col min="11026" max="11026" width="14.625" style="51" customWidth="1"/>
    <col min="11027" max="11027" width="9.125" style="51"/>
    <col min="11028" max="11028" width="14.125" style="51" customWidth="1"/>
    <col min="11029" max="11268" width="9.125" style="51"/>
    <col min="11269" max="11269" width="56.25" style="51" customWidth="1"/>
    <col min="11270" max="11270" width="8.875" style="51" customWidth="1"/>
    <col min="11271" max="11271" width="1" style="51" customWidth="1"/>
    <col min="11272" max="11272" width="14.625" style="51" customWidth="1"/>
    <col min="11273" max="11273" width="1" style="51" customWidth="1"/>
    <col min="11274" max="11274" width="14.625" style="51" customWidth="1"/>
    <col min="11275" max="11275" width="0.625" style="51" customWidth="1"/>
    <col min="11276" max="11276" width="14.625" style="51" customWidth="1"/>
    <col min="11277" max="11277" width="1" style="51" customWidth="1"/>
    <col min="11278" max="11278" width="14.625" style="51" customWidth="1"/>
    <col min="11279" max="11279" width="1.125" style="51" customWidth="1"/>
    <col min="11280" max="11280" width="14.625" style="51" customWidth="1"/>
    <col min="11281" max="11281" width="1" style="51" customWidth="1"/>
    <col min="11282" max="11282" width="14.625" style="51" customWidth="1"/>
    <col min="11283" max="11283" width="9.125" style="51"/>
    <col min="11284" max="11284" width="14.125" style="51" customWidth="1"/>
    <col min="11285" max="11524" width="9.125" style="51"/>
    <col min="11525" max="11525" width="56.25" style="51" customWidth="1"/>
    <col min="11526" max="11526" width="8.875" style="51" customWidth="1"/>
    <col min="11527" max="11527" width="1" style="51" customWidth="1"/>
    <col min="11528" max="11528" width="14.625" style="51" customWidth="1"/>
    <col min="11529" max="11529" width="1" style="51" customWidth="1"/>
    <col min="11530" max="11530" width="14.625" style="51" customWidth="1"/>
    <col min="11531" max="11531" width="0.625" style="51" customWidth="1"/>
    <col min="11532" max="11532" width="14.625" style="51" customWidth="1"/>
    <col min="11533" max="11533" width="1" style="51" customWidth="1"/>
    <col min="11534" max="11534" width="14.625" style="51" customWidth="1"/>
    <col min="11535" max="11535" width="1.125" style="51" customWidth="1"/>
    <col min="11536" max="11536" width="14.625" style="51" customWidth="1"/>
    <col min="11537" max="11537" width="1" style="51" customWidth="1"/>
    <col min="11538" max="11538" width="14.625" style="51" customWidth="1"/>
    <col min="11539" max="11539" width="9.125" style="51"/>
    <col min="11540" max="11540" width="14.125" style="51" customWidth="1"/>
    <col min="11541" max="11780" width="9.125" style="51"/>
    <col min="11781" max="11781" width="56.25" style="51" customWidth="1"/>
    <col min="11782" max="11782" width="8.875" style="51" customWidth="1"/>
    <col min="11783" max="11783" width="1" style="51" customWidth="1"/>
    <col min="11784" max="11784" width="14.625" style="51" customWidth="1"/>
    <col min="11785" max="11785" width="1" style="51" customWidth="1"/>
    <col min="11786" max="11786" width="14.625" style="51" customWidth="1"/>
    <col min="11787" max="11787" width="0.625" style="51" customWidth="1"/>
    <col min="11788" max="11788" width="14.625" style="51" customWidth="1"/>
    <col min="11789" max="11789" width="1" style="51" customWidth="1"/>
    <col min="11790" max="11790" width="14.625" style="51" customWidth="1"/>
    <col min="11791" max="11791" width="1.125" style="51" customWidth="1"/>
    <col min="11792" max="11792" width="14.625" style="51" customWidth="1"/>
    <col min="11793" max="11793" width="1" style="51" customWidth="1"/>
    <col min="11794" max="11794" width="14.625" style="51" customWidth="1"/>
    <col min="11795" max="11795" width="9.125" style="51"/>
    <col min="11796" max="11796" width="14.125" style="51" customWidth="1"/>
    <col min="11797" max="12036" width="9.125" style="51"/>
    <col min="12037" max="12037" width="56.25" style="51" customWidth="1"/>
    <col min="12038" max="12038" width="8.875" style="51" customWidth="1"/>
    <col min="12039" max="12039" width="1" style="51" customWidth="1"/>
    <col min="12040" max="12040" width="14.625" style="51" customWidth="1"/>
    <col min="12041" max="12041" width="1" style="51" customWidth="1"/>
    <col min="12042" max="12042" width="14.625" style="51" customWidth="1"/>
    <col min="12043" max="12043" width="0.625" style="51" customWidth="1"/>
    <col min="12044" max="12044" width="14.625" style="51" customWidth="1"/>
    <col min="12045" max="12045" width="1" style="51" customWidth="1"/>
    <col min="12046" max="12046" width="14.625" style="51" customWidth="1"/>
    <col min="12047" max="12047" width="1.125" style="51" customWidth="1"/>
    <col min="12048" max="12048" width="14.625" style="51" customWidth="1"/>
    <col min="12049" max="12049" width="1" style="51" customWidth="1"/>
    <col min="12050" max="12050" width="14.625" style="51" customWidth="1"/>
    <col min="12051" max="12051" width="9.125" style="51"/>
    <col min="12052" max="12052" width="14.125" style="51" customWidth="1"/>
    <col min="12053" max="12292" width="9.125" style="51"/>
    <col min="12293" max="12293" width="56.25" style="51" customWidth="1"/>
    <col min="12294" max="12294" width="8.875" style="51" customWidth="1"/>
    <col min="12295" max="12295" width="1" style="51" customWidth="1"/>
    <col min="12296" max="12296" width="14.625" style="51" customWidth="1"/>
    <col min="12297" max="12297" width="1" style="51" customWidth="1"/>
    <col min="12298" max="12298" width="14.625" style="51" customWidth="1"/>
    <col min="12299" max="12299" width="0.625" style="51" customWidth="1"/>
    <col min="12300" max="12300" width="14.625" style="51" customWidth="1"/>
    <col min="12301" max="12301" width="1" style="51" customWidth="1"/>
    <col min="12302" max="12302" width="14.625" style="51" customWidth="1"/>
    <col min="12303" max="12303" width="1.125" style="51" customWidth="1"/>
    <col min="12304" max="12304" width="14.625" style="51" customWidth="1"/>
    <col min="12305" max="12305" width="1" style="51" customWidth="1"/>
    <col min="12306" max="12306" width="14.625" style="51" customWidth="1"/>
    <col min="12307" max="12307" width="9.125" style="51"/>
    <col min="12308" max="12308" width="14.125" style="51" customWidth="1"/>
    <col min="12309" max="12548" width="9.125" style="51"/>
    <col min="12549" max="12549" width="56.25" style="51" customWidth="1"/>
    <col min="12550" max="12550" width="8.875" style="51" customWidth="1"/>
    <col min="12551" max="12551" width="1" style="51" customWidth="1"/>
    <col min="12552" max="12552" width="14.625" style="51" customWidth="1"/>
    <col min="12553" max="12553" width="1" style="51" customWidth="1"/>
    <col min="12554" max="12554" width="14.625" style="51" customWidth="1"/>
    <col min="12555" max="12555" width="0.625" style="51" customWidth="1"/>
    <col min="12556" max="12556" width="14.625" style="51" customWidth="1"/>
    <col min="12557" max="12557" width="1" style="51" customWidth="1"/>
    <col min="12558" max="12558" width="14.625" style="51" customWidth="1"/>
    <col min="12559" max="12559" width="1.125" style="51" customWidth="1"/>
    <col min="12560" max="12560" width="14.625" style="51" customWidth="1"/>
    <col min="12561" max="12561" width="1" style="51" customWidth="1"/>
    <col min="12562" max="12562" width="14.625" style="51" customWidth="1"/>
    <col min="12563" max="12563" width="9.125" style="51"/>
    <col min="12564" max="12564" width="14.125" style="51" customWidth="1"/>
    <col min="12565" max="12804" width="9.125" style="51"/>
    <col min="12805" max="12805" width="56.25" style="51" customWidth="1"/>
    <col min="12806" max="12806" width="8.875" style="51" customWidth="1"/>
    <col min="12807" max="12807" width="1" style="51" customWidth="1"/>
    <col min="12808" max="12808" width="14.625" style="51" customWidth="1"/>
    <col min="12809" max="12809" width="1" style="51" customWidth="1"/>
    <col min="12810" max="12810" width="14.625" style="51" customWidth="1"/>
    <col min="12811" max="12811" width="0.625" style="51" customWidth="1"/>
    <col min="12812" max="12812" width="14.625" style="51" customWidth="1"/>
    <col min="12813" max="12813" width="1" style="51" customWidth="1"/>
    <col min="12814" max="12814" width="14.625" style="51" customWidth="1"/>
    <col min="12815" max="12815" width="1.125" style="51" customWidth="1"/>
    <col min="12816" max="12816" width="14.625" style="51" customWidth="1"/>
    <col min="12817" max="12817" width="1" style="51" customWidth="1"/>
    <col min="12818" max="12818" width="14.625" style="51" customWidth="1"/>
    <col min="12819" max="12819" width="9.125" style="51"/>
    <col min="12820" max="12820" width="14.125" style="51" customWidth="1"/>
    <col min="12821" max="13060" width="9.125" style="51"/>
    <col min="13061" max="13061" width="56.25" style="51" customWidth="1"/>
    <col min="13062" max="13062" width="8.875" style="51" customWidth="1"/>
    <col min="13063" max="13063" width="1" style="51" customWidth="1"/>
    <col min="13064" max="13064" width="14.625" style="51" customWidth="1"/>
    <col min="13065" max="13065" width="1" style="51" customWidth="1"/>
    <col min="13066" max="13066" width="14.625" style="51" customWidth="1"/>
    <col min="13067" max="13067" width="0.625" style="51" customWidth="1"/>
    <col min="13068" max="13068" width="14.625" style="51" customWidth="1"/>
    <col min="13069" max="13069" width="1" style="51" customWidth="1"/>
    <col min="13070" max="13070" width="14.625" style="51" customWidth="1"/>
    <col min="13071" max="13071" width="1.125" style="51" customWidth="1"/>
    <col min="13072" max="13072" width="14.625" style="51" customWidth="1"/>
    <col min="13073" max="13073" width="1" style="51" customWidth="1"/>
    <col min="13074" max="13074" width="14.625" style="51" customWidth="1"/>
    <col min="13075" max="13075" width="9.125" style="51"/>
    <col min="13076" max="13076" width="14.125" style="51" customWidth="1"/>
    <col min="13077" max="13316" width="9.125" style="51"/>
    <col min="13317" max="13317" width="56.25" style="51" customWidth="1"/>
    <col min="13318" max="13318" width="8.875" style="51" customWidth="1"/>
    <col min="13319" max="13319" width="1" style="51" customWidth="1"/>
    <col min="13320" max="13320" width="14.625" style="51" customWidth="1"/>
    <col min="13321" max="13321" width="1" style="51" customWidth="1"/>
    <col min="13322" max="13322" width="14.625" style="51" customWidth="1"/>
    <col min="13323" max="13323" width="0.625" style="51" customWidth="1"/>
    <col min="13324" max="13324" width="14.625" style="51" customWidth="1"/>
    <col min="13325" max="13325" width="1" style="51" customWidth="1"/>
    <col min="13326" max="13326" width="14.625" style="51" customWidth="1"/>
    <col min="13327" max="13327" width="1.125" style="51" customWidth="1"/>
    <col min="13328" max="13328" width="14.625" style="51" customWidth="1"/>
    <col min="13329" max="13329" width="1" style="51" customWidth="1"/>
    <col min="13330" max="13330" width="14.625" style="51" customWidth="1"/>
    <col min="13331" max="13331" width="9.125" style="51"/>
    <col min="13332" max="13332" width="14.125" style="51" customWidth="1"/>
    <col min="13333" max="13572" width="9.125" style="51"/>
    <col min="13573" max="13573" width="56.25" style="51" customWidth="1"/>
    <col min="13574" max="13574" width="8.875" style="51" customWidth="1"/>
    <col min="13575" max="13575" width="1" style="51" customWidth="1"/>
    <col min="13576" max="13576" width="14.625" style="51" customWidth="1"/>
    <col min="13577" max="13577" width="1" style="51" customWidth="1"/>
    <col min="13578" max="13578" width="14.625" style="51" customWidth="1"/>
    <col min="13579" max="13579" width="0.625" style="51" customWidth="1"/>
    <col min="13580" max="13580" width="14.625" style="51" customWidth="1"/>
    <col min="13581" max="13581" width="1" style="51" customWidth="1"/>
    <col min="13582" max="13582" width="14.625" style="51" customWidth="1"/>
    <col min="13583" max="13583" width="1.125" style="51" customWidth="1"/>
    <col min="13584" max="13584" width="14.625" style="51" customWidth="1"/>
    <col min="13585" max="13585" width="1" style="51" customWidth="1"/>
    <col min="13586" max="13586" width="14.625" style="51" customWidth="1"/>
    <col min="13587" max="13587" width="9.125" style="51"/>
    <col min="13588" max="13588" width="14.125" style="51" customWidth="1"/>
    <col min="13589" max="13828" width="9.125" style="51"/>
    <col min="13829" max="13829" width="56.25" style="51" customWidth="1"/>
    <col min="13830" max="13830" width="8.875" style="51" customWidth="1"/>
    <col min="13831" max="13831" width="1" style="51" customWidth="1"/>
    <col min="13832" max="13832" width="14.625" style="51" customWidth="1"/>
    <col min="13833" max="13833" width="1" style="51" customWidth="1"/>
    <col min="13834" max="13834" width="14.625" style="51" customWidth="1"/>
    <col min="13835" max="13835" width="0.625" style="51" customWidth="1"/>
    <col min="13836" max="13836" width="14.625" style="51" customWidth="1"/>
    <col min="13837" max="13837" width="1" style="51" customWidth="1"/>
    <col min="13838" max="13838" width="14.625" style="51" customWidth="1"/>
    <col min="13839" max="13839" width="1.125" style="51" customWidth="1"/>
    <col min="13840" max="13840" width="14.625" style="51" customWidth="1"/>
    <col min="13841" max="13841" width="1" style="51" customWidth="1"/>
    <col min="13842" max="13842" width="14.625" style="51" customWidth="1"/>
    <col min="13843" max="13843" width="9.125" style="51"/>
    <col min="13844" max="13844" width="14.125" style="51" customWidth="1"/>
    <col min="13845" max="14084" width="9.125" style="51"/>
    <col min="14085" max="14085" width="56.25" style="51" customWidth="1"/>
    <col min="14086" max="14086" width="8.875" style="51" customWidth="1"/>
    <col min="14087" max="14087" width="1" style="51" customWidth="1"/>
    <col min="14088" max="14088" width="14.625" style="51" customWidth="1"/>
    <col min="14089" max="14089" width="1" style="51" customWidth="1"/>
    <col min="14090" max="14090" width="14.625" style="51" customWidth="1"/>
    <col min="14091" max="14091" width="0.625" style="51" customWidth="1"/>
    <col min="14092" max="14092" width="14.625" style="51" customWidth="1"/>
    <col min="14093" max="14093" width="1" style="51" customWidth="1"/>
    <col min="14094" max="14094" width="14.625" style="51" customWidth="1"/>
    <col min="14095" max="14095" width="1.125" style="51" customWidth="1"/>
    <col min="14096" max="14096" width="14.625" style="51" customWidth="1"/>
    <col min="14097" max="14097" width="1" style="51" customWidth="1"/>
    <col min="14098" max="14098" width="14.625" style="51" customWidth="1"/>
    <col min="14099" max="14099" width="9.125" style="51"/>
    <col min="14100" max="14100" width="14.125" style="51" customWidth="1"/>
    <col min="14101" max="14340" width="9.125" style="51"/>
    <col min="14341" max="14341" width="56.25" style="51" customWidth="1"/>
    <col min="14342" max="14342" width="8.875" style="51" customWidth="1"/>
    <col min="14343" max="14343" width="1" style="51" customWidth="1"/>
    <col min="14344" max="14344" width="14.625" style="51" customWidth="1"/>
    <col min="14345" max="14345" width="1" style="51" customWidth="1"/>
    <col min="14346" max="14346" width="14.625" style="51" customWidth="1"/>
    <col min="14347" max="14347" width="0.625" style="51" customWidth="1"/>
    <col min="14348" max="14348" width="14.625" style="51" customWidth="1"/>
    <col min="14349" max="14349" width="1" style="51" customWidth="1"/>
    <col min="14350" max="14350" width="14.625" style="51" customWidth="1"/>
    <col min="14351" max="14351" width="1.125" style="51" customWidth="1"/>
    <col min="14352" max="14352" width="14.625" style="51" customWidth="1"/>
    <col min="14353" max="14353" width="1" style="51" customWidth="1"/>
    <col min="14354" max="14354" width="14.625" style="51" customWidth="1"/>
    <col min="14355" max="14355" width="9.125" style="51"/>
    <col min="14356" max="14356" width="14.125" style="51" customWidth="1"/>
    <col min="14357" max="14596" width="9.125" style="51"/>
    <col min="14597" max="14597" width="56.25" style="51" customWidth="1"/>
    <col min="14598" max="14598" width="8.875" style="51" customWidth="1"/>
    <col min="14599" max="14599" width="1" style="51" customWidth="1"/>
    <col min="14600" max="14600" width="14.625" style="51" customWidth="1"/>
    <col min="14601" max="14601" width="1" style="51" customWidth="1"/>
    <col min="14602" max="14602" width="14.625" style="51" customWidth="1"/>
    <col min="14603" max="14603" width="0.625" style="51" customWidth="1"/>
    <col min="14604" max="14604" width="14.625" style="51" customWidth="1"/>
    <col min="14605" max="14605" width="1" style="51" customWidth="1"/>
    <col min="14606" max="14606" width="14.625" style="51" customWidth="1"/>
    <col min="14607" max="14607" width="1.125" style="51" customWidth="1"/>
    <col min="14608" max="14608" width="14.625" style="51" customWidth="1"/>
    <col min="14609" max="14609" width="1" style="51" customWidth="1"/>
    <col min="14610" max="14610" width="14.625" style="51" customWidth="1"/>
    <col min="14611" max="14611" width="9.125" style="51"/>
    <col min="14612" max="14612" width="14.125" style="51" customWidth="1"/>
    <col min="14613" max="14852" width="9.125" style="51"/>
    <col min="14853" max="14853" width="56.25" style="51" customWidth="1"/>
    <col min="14854" max="14854" width="8.875" style="51" customWidth="1"/>
    <col min="14855" max="14855" width="1" style="51" customWidth="1"/>
    <col min="14856" max="14856" width="14.625" style="51" customWidth="1"/>
    <col min="14857" max="14857" width="1" style="51" customWidth="1"/>
    <col min="14858" max="14858" width="14.625" style="51" customWidth="1"/>
    <col min="14859" max="14859" width="0.625" style="51" customWidth="1"/>
    <col min="14860" max="14860" width="14.625" style="51" customWidth="1"/>
    <col min="14861" max="14861" width="1" style="51" customWidth="1"/>
    <col min="14862" max="14862" width="14.625" style="51" customWidth="1"/>
    <col min="14863" max="14863" width="1.125" style="51" customWidth="1"/>
    <col min="14864" max="14864" width="14.625" style="51" customWidth="1"/>
    <col min="14865" max="14865" width="1" style="51" customWidth="1"/>
    <col min="14866" max="14866" width="14.625" style="51" customWidth="1"/>
    <col min="14867" max="14867" width="9.125" style="51"/>
    <col min="14868" max="14868" width="14.125" style="51" customWidth="1"/>
    <col min="14869" max="15108" width="9.125" style="51"/>
    <col min="15109" max="15109" width="56.25" style="51" customWidth="1"/>
    <col min="15110" max="15110" width="8.875" style="51" customWidth="1"/>
    <col min="15111" max="15111" width="1" style="51" customWidth="1"/>
    <col min="15112" max="15112" width="14.625" style="51" customWidth="1"/>
    <col min="15113" max="15113" width="1" style="51" customWidth="1"/>
    <col min="15114" max="15114" width="14.625" style="51" customWidth="1"/>
    <col min="15115" max="15115" width="0.625" style="51" customWidth="1"/>
    <col min="15116" max="15116" width="14.625" style="51" customWidth="1"/>
    <col min="15117" max="15117" width="1" style="51" customWidth="1"/>
    <col min="15118" max="15118" width="14.625" style="51" customWidth="1"/>
    <col min="15119" max="15119" width="1.125" style="51" customWidth="1"/>
    <col min="15120" max="15120" width="14.625" style="51" customWidth="1"/>
    <col min="15121" max="15121" width="1" style="51" customWidth="1"/>
    <col min="15122" max="15122" width="14.625" style="51" customWidth="1"/>
    <col min="15123" max="15123" width="9.125" style="51"/>
    <col min="15124" max="15124" width="14.125" style="51" customWidth="1"/>
    <col min="15125" max="15364" width="9.125" style="51"/>
    <col min="15365" max="15365" width="56.25" style="51" customWidth="1"/>
    <col min="15366" max="15366" width="8.875" style="51" customWidth="1"/>
    <col min="15367" max="15367" width="1" style="51" customWidth="1"/>
    <col min="15368" max="15368" width="14.625" style="51" customWidth="1"/>
    <col min="15369" max="15369" width="1" style="51" customWidth="1"/>
    <col min="15370" max="15370" width="14.625" style="51" customWidth="1"/>
    <col min="15371" max="15371" width="0.625" style="51" customWidth="1"/>
    <col min="15372" max="15372" width="14.625" style="51" customWidth="1"/>
    <col min="15373" max="15373" width="1" style="51" customWidth="1"/>
    <col min="15374" max="15374" width="14.625" style="51" customWidth="1"/>
    <col min="15375" max="15375" width="1.125" style="51" customWidth="1"/>
    <col min="15376" max="15376" width="14.625" style="51" customWidth="1"/>
    <col min="15377" max="15377" width="1" style="51" customWidth="1"/>
    <col min="15378" max="15378" width="14.625" style="51" customWidth="1"/>
    <col min="15379" max="15379" width="9.125" style="51"/>
    <col min="15380" max="15380" width="14.125" style="51" customWidth="1"/>
    <col min="15381" max="15620" width="9.125" style="51"/>
    <col min="15621" max="15621" width="56.25" style="51" customWidth="1"/>
    <col min="15622" max="15622" width="8.875" style="51" customWidth="1"/>
    <col min="15623" max="15623" width="1" style="51" customWidth="1"/>
    <col min="15624" max="15624" width="14.625" style="51" customWidth="1"/>
    <col min="15625" max="15625" width="1" style="51" customWidth="1"/>
    <col min="15626" max="15626" width="14.625" style="51" customWidth="1"/>
    <col min="15627" max="15627" width="0.625" style="51" customWidth="1"/>
    <col min="15628" max="15628" width="14.625" style="51" customWidth="1"/>
    <col min="15629" max="15629" width="1" style="51" customWidth="1"/>
    <col min="15630" max="15630" width="14.625" style="51" customWidth="1"/>
    <col min="15631" max="15631" width="1.125" style="51" customWidth="1"/>
    <col min="15632" max="15632" width="14.625" style="51" customWidth="1"/>
    <col min="15633" max="15633" width="1" style="51" customWidth="1"/>
    <col min="15634" max="15634" width="14.625" style="51" customWidth="1"/>
    <col min="15635" max="15635" width="9.125" style="51"/>
    <col min="15636" max="15636" width="14.125" style="51" customWidth="1"/>
    <col min="15637" max="15876" width="9.125" style="51"/>
    <col min="15877" max="15877" width="56.25" style="51" customWidth="1"/>
    <col min="15878" max="15878" width="8.875" style="51" customWidth="1"/>
    <col min="15879" max="15879" width="1" style="51" customWidth="1"/>
    <col min="15880" max="15880" width="14.625" style="51" customWidth="1"/>
    <col min="15881" max="15881" width="1" style="51" customWidth="1"/>
    <col min="15882" max="15882" width="14.625" style="51" customWidth="1"/>
    <col min="15883" max="15883" width="0.625" style="51" customWidth="1"/>
    <col min="15884" max="15884" width="14.625" style="51" customWidth="1"/>
    <col min="15885" max="15885" width="1" style="51" customWidth="1"/>
    <col min="15886" max="15886" width="14.625" style="51" customWidth="1"/>
    <col min="15887" max="15887" width="1.125" style="51" customWidth="1"/>
    <col min="15888" max="15888" width="14.625" style="51" customWidth="1"/>
    <col min="15889" max="15889" width="1" style="51" customWidth="1"/>
    <col min="15890" max="15890" width="14.625" style="51" customWidth="1"/>
    <col min="15891" max="15891" width="9.125" style="51"/>
    <col min="15892" max="15892" width="14.125" style="51" customWidth="1"/>
    <col min="15893" max="16132" width="9.125" style="51"/>
    <col min="16133" max="16133" width="56.25" style="51" customWidth="1"/>
    <col min="16134" max="16134" width="8.875" style="51" customWidth="1"/>
    <col min="16135" max="16135" width="1" style="51" customWidth="1"/>
    <col min="16136" max="16136" width="14.625" style="51" customWidth="1"/>
    <col min="16137" max="16137" width="1" style="51" customWidth="1"/>
    <col min="16138" max="16138" width="14.625" style="51" customWidth="1"/>
    <col min="16139" max="16139" width="0.625" style="51" customWidth="1"/>
    <col min="16140" max="16140" width="14.625" style="51" customWidth="1"/>
    <col min="16141" max="16141" width="1" style="51" customWidth="1"/>
    <col min="16142" max="16142" width="14.625" style="51" customWidth="1"/>
    <col min="16143" max="16143" width="1.125" style="51" customWidth="1"/>
    <col min="16144" max="16144" width="14.625" style="51" customWidth="1"/>
    <col min="16145" max="16145" width="1" style="51" customWidth="1"/>
    <col min="16146" max="16146" width="14.625" style="51" customWidth="1"/>
    <col min="16147" max="16147" width="9.125" style="51"/>
    <col min="16148" max="16148" width="14.125" style="51" customWidth="1"/>
    <col min="16149" max="16384" width="9.125" style="51"/>
  </cols>
  <sheetData>
    <row r="1" spans="1:20" ht="21.1" customHeight="1" x14ac:dyDescent="0.45">
      <c r="A1" s="46" t="s">
        <v>0</v>
      </c>
      <c r="D1" s="49"/>
      <c r="E1" s="50"/>
      <c r="F1" s="49"/>
      <c r="H1" s="49"/>
      <c r="R1" s="123" t="s">
        <v>54</v>
      </c>
    </row>
    <row r="2" spans="1:20" ht="21.1" customHeight="1" x14ac:dyDescent="0.45">
      <c r="A2" s="52" t="s">
        <v>211</v>
      </c>
      <c r="R2" s="123" t="s">
        <v>55</v>
      </c>
    </row>
    <row r="3" spans="1:20" ht="21.1" customHeight="1" x14ac:dyDescent="0.45">
      <c r="A3" s="52" t="s">
        <v>56</v>
      </c>
    </row>
    <row r="4" spans="1:20" ht="21.1" customHeight="1" x14ac:dyDescent="0.45">
      <c r="A4" s="52"/>
    </row>
    <row r="5" spans="1:20" ht="21.1" customHeight="1" x14ac:dyDescent="0.45">
      <c r="D5" s="144" t="s">
        <v>80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</row>
    <row r="6" spans="1:20" ht="21.1" customHeight="1" x14ac:dyDescent="0.45">
      <c r="B6" s="53"/>
      <c r="C6" s="54"/>
      <c r="E6" s="55"/>
      <c r="F6" s="55"/>
      <c r="G6" s="55"/>
      <c r="H6" s="55" t="s">
        <v>81</v>
      </c>
      <c r="I6" s="55"/>
      <c r="J6" s="55"/>
      <c r="K6" s="55"/>
      <c r="L6" s="55"/>
      <c r="N6" s="55"/>
      <c r="O6" s="56"/>
      <c r="P6" s="57"/>
      <c r="R6" s="57"/>
    </row>
    <row r="7" spans="1:20" ht="21.1" customHeight="1" x14ac:dyDescent="0.45">
      <c r="B7" s="57"/>
      <c r="C7" s="56"/>
      <c r="D7" s="57" t="s">
        <v>82</v>
      </c>
      <c r="F7" s="57"/>
      <c r="G7" s="55"/>
      <c r="H7" s="57" t="s">
        <v>83</v>
      </c>
      <c r="I7" s="55"/>
      <c r="J7" s="144" t="s">
        <v>196</v>
      </c>
      <c r="K7" s="144"/>
      <c r="L7" s="144"/>
      <c r="M7" s="55"/>
      <c r="N7" s="57"/>
      <c r="P7" s="57" t="s">
        <v>84</v>
      </c>
      <c r="Q7" s="55"/>
    </row>
    <row r="8" spans="1:20" ht="21.1" customHeight="1" x14ac:dyDescent="0.45">
      <c r="B8" s="57"/>
      <c r="C8" s="56"/>
      <c r="D8" s="57" t="s">
        <v>85</v>
      </c>
      <c r="F8" s="57" t="s">
        <v>216</v>
      </c>
      <c r="G8" s="55"/>
      <c r="H8" s="57" t="s">
        <v>86</v>
      </c>
      <c r="I8" s="55"/>
      <c r="J8" s="57" t="s">
        <v>87</v>
      </c>
      <c r="K8" s="55"/>
      <c r="L8" s="57"/>
      <c r="M8" s="55"/>
      <c r="N8" s="57" t="s">
        <v>88</v>
      </c>
      <c r="P8" s="57" t="s">
        <v>89</v>
      </c>
      <c r="Q8" s="55"/>
      <c r="R8" s="57" t="s">
        <v>88</v>
      </c>
    </row>
    <row r="9" spans="1:20" ht="21.1" customHeight="1" x14ac:dyDescent="0.45">
      <c r="B9" s="137" t="s">
        <v>6</v>
      </c>
      <c r="C9" s="56"/>
      <c r="D9" s="137" t="s">
        <v>90</v>
      </c>
      <c r="F9" s="137" t="s">
        <v>217</v>
      </c>
      <c r="G9" s="55"/>
      <c r="H9" s="137" t="s">
        <v>91</v>
      </c>
      <c r="I9" s="55"/>
      <c r="J9" s="137" t="s">
        <v>92</v>
      </c>
      <c r="K9" s="55"/>
      <c r="L9" s="137" t="s">
        <v>196</v>
      </c>
      <c r="M9" s="55"/>
      <c r="N9" s="137" t="s">
        <v>93</v>
      </c>
      <c r="P9" s="137" t="s">
        <v>94</v>
      </c>
      <c r="Q9" s="55"/>
      <c r="R9" s="137" t="s">
        <v>95</v>
      </c>
    </row>
    <row r="10" spans="1:20" s="60" customFormat="1" ht="21.1" customHeight="1" x14ac:dyDescent="0.45">
      <c r="A10" s="58" t="s">
        <v>96</v>
      </c>
      <c r="B10" s="57" t="s">
        <v>97</v>
      </c>
      <c r="C10" s="59"/>
      <c r="D10" s="62">
        <v>135000000</v>
      </c>
      <c r="E10" s="62"/>
      <c r="F10" s="62">
        <v>0</v>
      </c>
      <c r="G10" s="62"/>
      <c r="H10" s="62">
        <v>129618899</v>
      </c>
      <c r="I10" s="62"/>
      <c r="J10" s="62">
        <v>0</v>
      </c>
      <c r="K10" s="62"/>
      <c r="L10" s="62">
        <v>133752435</v>
      </c>
      <c r="M10" s="62"/>
      <c r="N10" s="62">
        <f>SUM(D10:L10)</f>
        <v>398371334</v>
      </c>
      <c r="O10" s="62"/>
      <c r="P10" s="62">
        <v>2920</v>
      </c>
      <c r="Q10" s="62"/>
      <c r="R10" s="62">
        <f>SUM(N10:P10)</f>
        <v>398374254</v>
      </c>
      <c r="T10" s="61"/>
    </row>
    <row r="11" spans="1:20" s="60" customFormat="1" ht="21.1" customHeight="1" x14ac:dyDescent="0.45">
      <c r="A11" s="70" t="s">
        <v>72</v>
      </c>
      <c r="B11" s="55"/>
      <c r="C11" s="59"/>
      <c r="D11" s="62">
        <v>0</v>
      </c>
      <c r="E11" s="62"/>
      <c r="F11" s="62">
        <v>0</v>
      </c>
      <c r="G11" s="62"/>
      <c r="H11" s="62">
        <v>0</v>
      </c>
      <c r="I11" s="62"/>
      <c r="J11" s="62">
        <v>0</v>
      </c>
      <c r="K11" s="62"/>
      <c r="L11" s="62">
        <f>PL_YE_T!F39</f>
        <v>89618533</v>
      </c>
      <c r="M11" s="62"/>
      <c r="N11" s="62">
        <f>SUM(D11:L11)</f>
        <v>89618533</v>
      </c>
      <c r="O11" s="62"/>
      <c r="P11" s="62">
        <f>PL_YE_T!F45</f>
        <v>-732</v>
      </c>
      <c r="Q11" s="62"/>
      <c r="R11" s="62">
        <f>SUM(N11:P11)</f>
        <v>89617801</v>
      </c>
      <c r="T11" s="61"/>
    </row>
    <row r="12" spans="1:20" s="60" customFormat="1" ht="21.1" customHeight="1" x14ac:dyDescent="0.45">
      <c r="A12" s="70" t="s">
        <v>186</v>
      </c>
      <c r="B12" s="55"/>
      <c r="C12" s="59"/>
      <c r="D12" s="71">
        <v>0</v>
      </c>
      <c r="E12" s="62"/>
      <c r="F12" s="71">
        <v>0</v>
      </c>
      <c r="G12" s="62"/>
      <c r="H12" s="71">
        <v>0</v>
      </c>
      <c r="I12" s="62"/>
      <c r="J12" s="71">
        <v>0</v>
      </c>
      <c r="K12" s="62"/>
      <c r="L12" s="71">
        <f>PL_YE_T!F34</f>
        <v>-471443</v>
      </c>
      <c r="M12" s="62"/>
      <c r="N12" s="71">
        <f>SUM(D12:L12)</f>
        <v>-471443</v>
      </c>
      <c r="O12" s="62"/>
      <c r="P12" s="71">
        <v>0</v>
      </c>
      <c r="Q12" s="62"/>
      <c r="R12" s="71">
        <f>SUM(N12:P12)</f>
        <v>-471443</v>
      </c>
      <c r="T12" s="61"/>
    </row>
    <row r="13" spans="1:20" s="60" customFormat="1" ht="21.1" customHeight="1" x14ac:dyDescent="0.45">
      <c r="A13" s="70" t="s">
        <v>170</v>
      </c>
      <c r="B13" s="64"/>
      <c r="C13" s="59"/>
      <c r="D13" s="62">
        <f>SUM(D11:D12)</f>
        <v>0</v>
      </c>
      <c r="E13" s="62"/>
      <c r="F13" s="62">
        <f>SUM(F11:F12)</f>
        <v>0</v>
      </c>
      <c r="G13" s="62"/>
      <c r="H13" s="62">
        <f>SUM(H11:H12)</f>
        <v>0</v>
      </c>
      <c r="I13" s="62"/>
      <c r="J13" s="62">
        <f>SUM(J11:J12)</f>
        <v>0</v>
      </c>
      <c r="K13" s="62"/>
      <c r="L13" s="62">
        <f>SUM(L11:L12)</f>
        <v>89147090</v>
      </c>
      <c r="M13" s="62"/>
      <c r="N13" s="62">
        <f>SUM(N11:N12)</f>
        <v>89147090</v>
      </c>
      <c r="O13" s="62"/>
      <c r="P13" s="62">
        <f>SUM(P11:P12)</f>
        <v>-732</v>
      </c>
      <c r="Q13" s="62"/>
      <c r="R13" s="62">
        <f>SUM(N13:P13)</f>
        <v>89146358</v>
      </c>
      <c r="T13" s="61"/>
    </row>
    <row r="14" spans="1:20" s="60" customFormat="1" ht="21.1" customHeight="1" x14ac:dyDescent="0.45">
      <c r="A14" s="63" t="s">
        <v>98</v>
      </c>
      <c r="B14" s="64"/>
      <c r="C14" s="5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2"/>
      <c r="O14" s="69"/>
      <c r="P14" s="69"/>
      <c r="Q14" s="69"/>
      <c r="R14" s="69"/>
      <c r="T14" s="61"/>
    </row>
    <row r="15" spans="1:20" s="60" customFormat="1" ht="21.1" customHeight="1" x14ac:dyDescent="0.45">
      <c r="A15" s="128" t="s">
        <v>218</v>
      </c>
      <c r="B15" s="63"/>
      <c r="C15" s="59"/>
      <c r="D15" s="62">
        <v>0</v>
      </c>
      <c r="E15" s="62"/>
      <c r="F15" s="62">
        <v>0</v>
      </c>
      <c r="G15" s="62"/>
      <c r="H15" s="62">
        <v>1362908</v>
      </c>
      <c r="I15" s="62"/>
      <c r="J15" s="62">
        <v>0</v>
      </c>
      <c r="K15" s="62"/>
      <c r="L15" s="22">
        <v>0</v>
      </c>
      <c r="M15" s="22"/>
      <c r="N15" s="62">
        <f t="shared" ref="N15:N20" si="0">SUM(D15:L15)</f>
        <v>1362908</v>
      </c>
      <c r="O15" s="22"/>
      <c r="P15" s="22">
        <v>0</v>
      </c>
      <c r="Q15" s="62"/>
      <c r="R15" s="62">
        <f t="shared" ref="R15:R20" si="1">SUM(N15:P15)</f>
        <v>1362908</v>
      </c>
      <c r="T15" s="61"/>
    </row>
    <row r="16" spans="1:20" s="60" customFormat="1" ht="21.1" customHeight="1" x14ac:dyDescent="0.45">
      <c r="A16" s="63" t="s">
        <v>99</v>
      </c>
      <c r="B16" s="55">
        <v>18</v>
      </c>
      <c r="C16" s="59"/>
      <c r="D16" s="62">
        <v>5625000</v>
      </c>
      <c r="E16" s="62"/>
      <c r="F16" s="62">
        <v>0</v>
      </c>
      <c r="G16" s="62"/>
      <c r="H16" s="62">
        <v>0</v>
      </c>
      <c r="I16" s="62"/>
      <c r="J16" s="62">
        <v>0</v>
      </c>
      <c r="K16" s="62"/>
      <c r="L16" s="22">
        <v>0</v>
      </c>
      <c r="M16" s="22"/>
      <c r="N16" s="62">
        <f t="shared" si="0"/>
        <v>5625000</v>
      </c>
      <c r="O16" s="22"/>
      <c r="P16" s="22">
        <v>0</v>
      </c>
      <c r="Q16" s="62"/>
      <c r="R16" s="62">
        <f t="shared" si="1"/>
        <v>5625000</v>
      </c>
      <c r="T16" s="61"/>
    </row>
    <row r="17" spans="1:20" s="60" customFormat="1" ht="21.1" customHeight="1" x14ac:dyDescent="0.45">
      <c r="A17" s="63" t="s">
        <v>222</v>
      </c>
      <c r="B17" s="55" t="s">
        <v>220</v>
      </c>
      <c r="C17" s="59"/>
      <c r="D17" s="62">
        <v>0</v>
      </c>
      <c r="E17" s="62"/>
      <c r="F17" s="4">
        <v>78332685</v>
      </c>
      <c r="G17" s="62"/>
      <c r="H17" s="62">
        <v>0</v>
      </c>
      <c r="I17" s="62"/>
      <c r="J17" s="62">
        <v>0</v>
      </c>
      <c r="K17" s="62"/>
      <c r="L17" s="22">
        <v>0</v>
      </c>
      <c r="M17" s="22"/>
      <c r="N17" s="62">
        <f t="shared" si="0"/>
        <v>78332685</v>
      </c>
      <c r="O17" s="22"/>
      <c r="P17" s="22">
        <v>0</v>
      </c>
      <c r="Q17" s="62"/>
      <c r="R17" s="62">
        <f t="shared" si="1"/>
        <v>78332685</v>
      </c>
      <c r="T17" s="61"/>
    </row>
    <row r="18" spans="1:20" s="60" customFormat="1" ht="21.1" customHeight="1" x14ac:dyDescent="0.45">
      <c r="A18" s="63" t="s">
        <v>100</v>
      </c>
      <c r="B18" s="55">
        <v>8</v>
      </c>
      <c r="C18" s="59"/>
      <c r="D18" s="62">
        <v>0</v>
      </c>
      <c r="E18" s="62"/>
      <c r="F18" s="62">
        <v>0</v>
      </c>
      <c r="G18" s="62"/>
      <c r="H18" s="62">
        <v>0</v>
      </c>
      <c r="I18" s="62"/>
      <c r="J18" s="62">
        <v>0</v>
      </c>
      <c r="K18" s="62"/>
      <c r="L18" s="62">
        <v>0</v>
      </c>
      <c r="M18" s="22"/>
      <c r="N18" s="62">
        <f t="shared" si="0"/>
        <v>0</v>
      </c>
      <c r="O18" s="22"/>
      <c r="P18" s="22">
        <v>60</v>
      </c>
      <c r="Q18" s="62"/>
      <c r="R18" s="62">
        <f t="shared" si="1"/>
        <v>60</v>
      </c>
      <c r="T18" s="61"/>
    </row>
    <row r="19" spans="1:20" s="60" customFormat="1" ht="21.1" customHeight="1" x14ac:dyDescent="0.45">
      <c r="A19" s="70" t="s">
        <v>185</v>
      </c>
      <c r="B19" s="55">
        <v>19</v>
      </c>
      <c r="C19" s="59"/>
      <c r="D19" s="62">
        <v>0</v>
      </c>
      <c r="E19" s="62"/>
      <c r="F19" s="62">
        <v>0</v>
      </c>
      <c r="G19" s="62"/>
      <c r="H19" s="62">
        <v>0</v>
      </c>
      <c r="I19" s="62"/>
      <c r="J19" s="62">
        <v>13500000</v>
      </c>
      <c r="K19" s="62"/>
      <c r="L19" s="62">
        <v>-13500000</v>
      </c>
      <c r="M19" s="62"/>
      <c r="N19" s="62">
        <f t="shared" si="0"/>
        <v>0</v>
      </c>
      <c r="O19" s="62"/>
      <c r="P19" s="62">
        <v>0</v>
      </c>
      <c r="Q19" s="62"/>
      <c r="R19" s="62">
        <f t="shared" si="1"/>
        <v>0</v>
      </c>
      <c r="T19" s="61"/>
    </row>
    <row r="20" spans="1:20" s="60" customFormat="1" ht="21.1" customHeight="1" x14ac:dyDescent="0.45">
      <c r="A20" s="70" t="s">
        <v>101</v>
      </c>
      <c r="B20" s="55">
        <v>20</v>
      </c>
      <c r="C20" s="59"/>
      <c r="D20" s="71">
        <v>0</v>
      </c>
      <c r="E20" s="62"/>
      <c r="F20" s="71">
        <v>0</v>
      </c>
      <c r="G20" s="62"/>
      <c r="H20" s="71">
        <v>0</v>
      </c>
      <c r="I20" s="62"/>
      <c r="J20" s="71">
        <v>0</v>
      </c>
      <c r="K20" s="62"/>
      <c r="L20" s="71">
        <v>-303750000</v>
      </c>
      <c r="M20" s="62"/>
      <c r="N20" s="71">
        <f t="shared" si="0"/>
        <v>-303750000</v>
      </c>
      <c r="O20" s="62"/>
      <c r="P20" s="71">
        <v>-2320</v>
      </c>
      <c r="Q20" s="62"/>
      <c r="R20" s="71">
        <f t="shared" si="1"/>
        <v>-303752320</v>
      </c>
      <c r="T20" s="61"/>
    </row>
    <row r="21" spans="1:20" s="69" customFormat="1" ht="21.1" customHeight="1" x14ac:dyDescent="0.45">
      <c r="A21" s="65" t="s">
        <v>103</v>
      </c>
      <c r="B21" s="66"/>
      <c r="C21" s="59"/>
      <c r="D21" s="62">
        <f>D10+SUM(D13:D20)</f>
        <v>140625000</v>
      </c>
      <c r="E21" s="62"/>
      <c r="F21" s="62">
        <f>F10+SUM(F13:F20)</f>
        <v>78332685</v>
      </c>
      <c r="G21" s="62"/>
      <c r="H21" s="62">
        <f>H10+SUM(H13:H20)</f>
        <v>130981807</v>
      </c>
      <c r="I21" s="62"/>
      <c r="J21" s="62">
        <f>J10+SUM(J13:J20)</f>
        <v>13500000</v>
      </c>
      <c r="K21" s="62"/>
      <c r="L21" s="62">
        <f>L10+SUM(L13:L20)</f>
        <v>-94350475</v>
      </c>
      <c r="M21" s="62"/>
      <c r="N21" s="62">
        <f>N10+SUM(N13:N20)</f>
        <v>269089017</v>
      </c>
      <c r="O21" s="62"/>
      <c r="P21" s="62">
        <f>P10+SUM(P13:P20)</f>
        <v>-72</v>
      </c>
      <c r="Q21" s="62"/>
      <c r="R21" s="62">
        <f>R10+SUM(R13:R20)</f>
        <v>269088945</v>
      </c>
      <c r="S21" s="67">
        <f>R21-BS_YE_T!F78</f>
        <v>0</v>
      </c>
      <c r="T21" s="68"/>
    </row>
    <row r="22" spans="1:20" s="60" customFormat="1" ht="21.1" customHeight="1" x14ac:dyDescent="0.45">
      <c r="A22" s="70" t="s">
        <v>72</v>
      </c>
      <c r="B22" s="55"/>
      <c r="C22" s="59"/>
      <c r="D22" s="62">
        <v>0</v>
      </c>
      <c r="E22" s="62"/>
      <c r="F22" s="62">
        <v>0</v>
      </c>
      <c r="G22" s="62"/>
      <c r="H22" s="62">
        <v>0</v>
      </c>
      <c r="I22" s="62"/>
      <c r="J22" s="62">
        <v>0</v>
      </c>
      <c r="K22" s="62"/>
      <c r="L22" s="62">
        <f>PL_YE_T!D39</f>
        <v>81812422</v>
      </c>
      <c r="M22" s="62"/>
      <c r="N22" s="62">
        <f>SUM(D22:L22)</f>
        <v>81812422</v>
      </c>
      <c r="O22" s="62"/>
      <c r="P22" s="62">
        <f>PL_YE_T!D45</f>
        <v>-421</v>
      </c>
      <c r="Q22" s="62"/>
      <c r="R22" s="62">
        <f>SUM(N22:P22)</f>
        <v>81812001</v>
      </c>
      <c r="T22" s="61"/>
    </row>
    <row r="23" spans="1:20" s="60" customFormat="1" ht="21.1" customHeight="1" x14ac:dyDescent="0.45">
      <c r="A23" s="70" t="s">
        <v>187</v>
      </c>
      <c r="B23" s="55"/>
      <c r="C23" s="59"/>
      <c r="D23" s="71">
        <v>0</v>
      </c>
      <c r="E23" s="62"/>
      <c r="F23" s="71">
        <v>0</v>
      </c>
      <c r="G23" s="62"/>
      <c r="H23" s="71">
        <v>0</v>
      </c>
      <c r="I23" s="62"/>
      <c r="J23" s="71">
        <v>0</v>
      </c>
      <c r="K23" s="62"/>
      <c r="L23" s="71">
        <f>PL_YE_T!D34</f>
        <v>1278767</v>
      </c>
      <c r="M23" s="62"/>
      <c r="N23" s="71">
        <f>SUM(D23:L23)</f>
        <v>1278767</v>
      </c>
      <c r="O23" s="62"/>
      <c r="P23" s="71">
        <v>0</v>
      </c>
      <c r="Q23" s="62"/>
      <c r="R23" s="71">
        <f>SUM(N23:P23)</f>
        <v>1278767</v>
      </c>
      <c r="T23" s="61"/>
    </row>
    <row r="24" spans="1:20" s="60" customFormat="1" ht="21.1" customHeight="1" x14ac:dyDescent="0.45">
      <c r="A24" s="70" t="s">
        <v>170</v>
      </c>
      <c r="B24" s="64"/>
      <c r="C24" s="59"/>
      <c r="D24" s="62">
        <f>SUM(D22:D23)</f>
        <v>0</v>
      </c>
      <c r="E24" s="62"/>
      <c r="F24" s="62">
        <f>SUM(F22:F23)</f>
        <v>0</v>
      </c>
      <c r="G24" s="62"/>
      <c r="H24" s="62">
        <f>SUM(H22:H23)</f>
        <v>0</v>
      </c>
      <c r="I24" s="62"/>
      <c r="J24" s="62">
        <f>SUM(J22:J23)</f>
        <v>0</v>
      </c>
      <c r="K24" s="62"/>
      <c r="L24" s="62">
        <f>SUM(L22:L23)</f>
        <v>83091189</v>
      </c>
      <c r="M24" s="62"/>
      <c r="N24" s="62">
        <f>SUM(N22:N23)</f>
        <v>83091189</v>
      </c>
      <c r="O24" s="62"/>
      <c r="P24" s="62">
        <f>SUM(P22:P23)</f>
        <v>-421</v>
      </c>
      <c r="Q24" s="62"/>
      <c r="R24" s="62">
        <f>SUM(R22:R23)</f>
        <v>83090768</v>
      </c>
      <c r="T24" s="61"/>
    </row>
    <row r="25" spans="1:20" s="60" customFormat="1" ht="21.1" customHeight="1" x14ac:dyDescent="0.45">
      <c r="A25" s="63" t="s">
        <v>98</v>
      </c>
      <c r="B25" s="64"/>
      <c r="C25" s="59"/>
      <c r="D25" s="62"/>
      <c r="E25" s="62"/>
      <c r="F25" s="69"/>
      <c r="G25" s="62"/>
      <c r="H25" s="69"/>
      <c r="I25" s="62"/>
      <c r="J25" s="62"/>
      <c r="K25" s="62"/>
      <c r="L25" s="62"/>
      <c r="M25" s="62"/>
      <c r="N25" s="69"/>
      <c r="O25" s="62"/>
      <c r="P25" s="62"/>
      <c r="Q25" s="62"/>
      <c r="R25" s="69"/>
      <c r="T25" s="61"/>
    </row>
    <row r="26" spans="1:20" s="60" customFormat="1" ht="21.1" customHeight="1" x14ac:dyDescent="0.45">
      <c r="A26" s="128" t="s">
        <v>218</v>
      </c>
      <c r="B26" s="64"/>
      <c r="C26" s="59"/>
      <c r="D26" s="62">
        <v>0</v>
      </c>
      <c r="E26" s="62"/>
      <c r="F26" s="62">
        <v>0</v>
      </c>
      <c r="G26" s="62"/>
      <c r="H26" s="62">
        <v>13389624</v>
      </c>
      <c r="I26" s="62"/>
      <c r="J26" s="62">
        <v>0</v>
      </c>
      <c r="K26" s="62"/>
      <c r="L26" s="62">
        <v>0</v>
      </c>
      <c r="M26" s="62"/>
      <c r="N26" s="62">
        <f>SUM(D26:L26)</f>
        <v>13389624</v>
      </c>
      <c r="O26" s="62"/>
      <c r="P26" s="62">
        <v>0</v>
      </c>
      <c r="Q26" s="62"/>
      <c r="R26" s="62">
        <f>SUM(N26:P26)</f>
        <v>13389624</v>
      </c>
      <c r="T26" s="61"/>
    </row>
    <row r="27" spans="1:20" s="60" customFormat="1" ht="21.1" customHeight="1" x14ac:dyDescent="0.45">
      <c r="A27" s="63" t="s">
        <v>185</v>
      </c>
      <c r="B27" s="55">
        <v>19</v>
      </c>
      <c r="C27" s="59"/>
      <c r="D27" s="71">
        <v>0</v>
      </c>
      <c r="E27" s="62"/>
      <c r="F27" s="71">
        <v>0</v>
      </c>
      <c r="G27" s="62"/>
      <c r="H27" s="71">
        <v>0</v>
      </c>
      <c r="I27" s="62"/>
      <c r="J27" s="71">
        <v>562500</v>
      </c>
      <c r="K27" s="62"/>
      <c r="L27" s="71">
        <v>-562500</v>
      </c>
      <c r="M27" s="62"/>
      <c r="N27" s="71">
        <f>SUM(D27:L27)</f>
        <v>0</v>
      </c>
      <c r="O27" s="62"/>
      <c r="P27" s="71">
        <v>0</v>
      </c>
      <c r="Q27" s="62"/>
      <c r="R27" s="71">
        <f>SUM(N27:P27)</f>
        <v>0</v>
      </c>
      <c r="T27" s="61"/>
    </row>
    <row r="28" spans="1:20" s="69" customFormat="1" ht="21.1" customHeight="1" thickBot="1" x14ac:dyDescent="0.5">
      <c r="A28" s="65" t="s">
        <v>104</v>
      </c>
      <c r="B28" s="66"/>
      <c r="C28" s="59"/>
      <c r="D28" s="72">
        <f>D21+SUM(D24:D27)</f>
        <v>140625000</v>
      </c>
      <c r="E28" s="62"/>
      <c r="F28" s="72">
        <f>F21+SUM(F24:F27)</f>
        <v>78332685</v>
      </c>
      <c r="G28" s="62"/>
      <c r="H28" s="72">
        <f>H21+SUM(H24:H27)</f>
        <v>144371431</v>
      </c>
      <c r="I28" s="62"/>
      <c r="J28" s="72">
        <f>J21+SUM(J24:J27)</f>
        <v>14062500</v>
      </c>
      <c r="K28" s="62"/>
      <c r="L28" s="72">
        <f>L21+SUM(L24:L27)</f>
        <v>-11821786</v>
      </c>
      <c r="M28" s="62"/>
      <c r="N28" s="72">
        <f>N21+SUM(N24:N27)</f>
        <v>365569830</v>
      </c>
      <c r="O28" s="62"/>
      <c r="P28" s="72">
        <f>P21+SUM(P24:P27)</f>
        <v>-493</v>
      </c>
      <c r="Q28" s="62"/>
      <c r="R28" s="72">
        <f>R21+SUM(R24:R27)</f>
        <v>365569337</v>
      </c>
      <c r="S28" s="67">
        <f>R28-BS_YE_T!D78</f>
        <v>0</v>
      </c>
      <c r="T28" s="68"/>
    </row>
    <row r="29" spans="1:20" ht="21.1" customHeight="1" thickTop="1" x14ac:dyDescent="0.45"/>
  </sheetData>
  <mergeCells count="2">
    <mergeCell ref="D5:R5"/>
    <mergeCell ref="J7:L7"/>
  </mergeCells>
  <pageMargins left="0.5" right="0.4" top="0.6" bottom="0.4" header="0.5" footer="0.33"/>
  <pageSetup paperSize="9" scale="84" firstPageNumber="9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opLeftCell="A18" zoomScaleNormal="100" zoomScaleSheetLayoutView="110" zoomScalePageLayoutView="70" workbookViewId="0">
      <selection activeCell="B49" sqref="B49"/>
    </sheetView>
  </sheetViews>
  <sheetFormatPr defaultColWidth="9.125" defaultRowHeight="19.7" customHeight="1" x14ac:dyDescent="0.45"/>
  <cols>
    <col min="1" max="1" width="28.5" style="51" customWidth="1"/>
    <col min="2" max="2" width="6.75" style="51" customWidth="1"/>
    <col min="3" max="3" width="0.875" style="51" customWidth="1"/>
    <col min="4" max="4" width="13.625" style="51" customWidth="1"/>
    <col min="5" max="5" width="0.75" style="51" customWidth="1"/>
    <col min="6" max="6" width="13.625" style="51" customWidth="1"/>
    <col min="7" max="7" width="0.875" style="51" customWidth="1"/>
    <col min="8" max="8" width="13.625" style="51" customWidth="1"/>
    <col min="9" max="9" width="0.875" style="51" customWidth="1"/>
    <col min="10" max="10" width="13.625" style="51" customWidth="1"/>
    <col min="11" max="11" width="0.875" style="51" customWidth="1"/>
    <col min="12" max="12" width="13.625" style="51" customWidth="1"/>
    <col min="13" max="13" width="4.125" style="6" bestFit="1" customWidth="1"/>
    <col min="14" max="15" width="9.125" style="51"/>
    <col min="16" max="33" width="9.125" style="51" customWidth="1"/>
    <col min="34" max="16384" width="9.125" style="51"/>
  </cols>
  <sheetData>
    <row r="1" spans="1:18" ht="19.7" customHeight="1" x14ac:dyDescent="0.45">
      <c r="A1" s="46" t="s">
        <v>0</v>
      </c>
      <c r="B1" s="48"/>
      <c r="C1" s="50"/>
      <c r="D1" s="49"/>
      <c r="E1" s="50"/>
      <c r="F1" s="50"/>
      <c r="G1" s="50"/>
      <c r="H1" s="50"/>
      <c r="I1" s="50"/>
      <c r="J1" s="49"/>
      <c r="K1" s="48"/>
      <c r="L1" s="123" t="s">
        <v>54</v>
      </c>
      <c r="M1" s="135"/>
      <c r="O1" s="48"/>
      <c r="Q1" s="48"/>
    </row>
    <row r="2" spans="1:18" ht="19.7" customHeight="1" x14ac:dyDescent="0.45">
      <c r="A2" s="52" t="s">
        <v>212</v>
      </c>
      <c r="B2" s="48"/>
      <c r="C2" s="48"/>
      <c r="E2" s="48"/>
      <c r="F2" s="48"/>
      <c r="G2" s="48"/>
      <c r="H2" s="48"/>
      <c r="I2" s="48"/>
      <c r="K2" s="48"/>
      <c r="L2" s="123" t="s">
        <v>55</v>
      </c>
      <c r="M2" s="135"/>
      <c r="O2" s="48"/>
      <c r="Q2" s="48"/>
    </row>
    <row r="3" spans="1:18" ht="19.7" customHeight="1" x14ac:dyDescent="0.45">
      <c r="A3" s="52" t="s">
        <v>56</v>
      </c>
      <c r="B3" s="48"/>
      <c r="C3" s="48"/>
      <c r="E3" s="48"/>
      <c r="F3" s="48"/>
      <c r="G3" s="48"/>
      <c r="H3" s="48"/>
      <c r="I3" s="48"/>
      <c r="K3" s="48"/>
      <c r="M3" s="135"/>
      <c r="O3" s="48"/>
      <c r="Q3" s="48"/>
    </row>
    <row r="6" spans="1:18" ht="19.7" customHeight="1" x14ac:dyDescent="0.45">
      <c r="A6" s="53"/>
      <c r="B6" s="48"/>
      <c r="C6" s="48"/>
      <c r="D6" s="144" t="s">
        <v>105</v>
      </c>
      <c r="E6" s="144"/>
      <c r="F6" s="144"/>
      <c r="G6" s="144"/>
      <c r="H6" s="144"/>
      <c r="I6" s="144"/>
      <c r="J6" s="144"/>
      <c r="K6" s="144"/>
      <c r="L6" s="144"/>
      <c r="M6" s="135"/>
    </row>
    <row r="7" spans="1:18" ht="19.7" customHeight="1" x14ac:dyDescent="0.45">
      <c r="A7" s="53"/>
      <c r="B7" s="66"/>
      <c r="C7" s="48"/>
      <c r="D7" s="57" t="s">
        <v>82</v>
      </c>
      <c r="E7" s="48"/>
      <c r="F7" s="57"/>
      <c r="G7" s="48"/>
      <c r="H7" s="144" t="s">
        <v>47</v>
      </c>
      <c r="I7" s="144"/>
      <c r="J7" s="144"/>
      <c r="K7" s="55"/>
      <c r="L7" s="57"/>
      <c r="M7" s="135"/>
    </row>
    <row r="8" spans="1:18" ht="19.7" customHeight="1" x14ac:dyDescent="0.45">
      <c r="A8" s="53"/>
      <c r="B8" s="66"/>
      <c r="C8" s="48"/>
      <c r="D8" s="57" t="s">
        <v>85</v>
      </c>
      <c r="E8" s="48"/>
      <c r="F8" s="73" t="s">
        <v>216</v>
      </c>
      <c r="G8" s="48"/>
      <c r="H8" s="73" t="s">
        <v>87</v>
      </c>
      <c r="I8" s="73"/>
      <c r="J8" s="73" t="s">
        <v>106</v>
      </c>
      <c r="K8" s="55"/>
      <c r="L8" s="57" t="s">
        <v>88</v>
      </c>
      <c r="M8" s="135"/>
    </row>
    <row r="9" spans="1:18" ht="19.7" customHeight="1" x14ac:dyDescent="0.45">
      <c r="A9" s="53"/>
      <c r="B9" s="137" t="s">
        <v>6</v>
      </c>
      <c r="C9" s="48"/>
      <c r="D9" s="137" t="s">
        <v>90</v>
      </c>
      <c r="E9" s="48"/>
      <c r="F9" s="74" t="s">
        <v>217</v>
      </c>
      <c r="G9" s="48"/>
      <c r="H9" s="74" t="s">
        <v>92</v>
      </c>
      <c r="I9" s="73"/>
      <c r="J9" s="74" t="s">
        <v>107</v>
      </c>
      <c r="K9" s="55"/>
      <c r="L9" s="137" t="s">
        <v>95</v>
      </c>
      <c r="M9" s="135"/>
    </row>
    <row r="10" spans="1:18" s="60" customFormat="1" ht="19.7" customHeight="1" x14ac:dyDescent="0.45">
      <c r="A10" s="58"/>
      <c r="B10" s="66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61"/>
      <c r="O10" s="51"/>
      <c r="P10" s="51"/>
      <c r="Q10" s="51"/>
      <c r="R10" s="51"/>
    </row>
    <row r="11" spans="1:18" s="60" customFormat="1" ht="19.7" customHeight="1" x14ac:dyDescent="0.45">
      <c r="A11" s="58" t="s">
        <v>96</v>
      </c>
      <c r="B11" s="66"/>
      <c r="C11" s="62"/>
      <c r="D11" s="62">
        <v>135000000</v>
      </c>
      <c r="E11" s="62"/>
      <c r="F11" s="62">
        <v>0</v>
      </c>
      <c r="G11" s="62"/>
      <c r="H11" s="62">
        <v>0</v>
      </c>
      <c r="I11" s="62"/>
      <c r="J11" s="62">
        <v>-5362162</v>
      </c>
      <c r="K11" s="62"/>
      <c r="L11" s="62">
        <f>SUM(D11:J11)</f>
        <v>129637838</v>
      </c>
      <c r="M11" s="61"/>
      <c r="O11" s="51"/>
      <c r="P11" s="51"/>
      <c r="Q11" s="51"/>
      <c r="R11" s="51"/>
    </row>
    <row r="12" spans="1:18" s="60" customFormat="1" ht="19.7" customHeight="1" x14ac:dyDescent="0.45">
      <c r="A12" s="58"/>
      <c r="B12" s="59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1"/>
      <c r="O12" s="51"/>
      <c r="P12" s="51"/>
      <c r="Q12" s="51"/>
      <c r="R12" s="51"/>
    </row>
    <row r="13" spans="1:18" s="60" customFormat="1" ht="19.7" customHeight="1" x14ac:dyDescent="0.45">
      <c r="A13" s="53" t="s">
        <v>72</v>
      </c>
      <c r="B13" s="66"/>
      <c r="C13" s="62"/>
      <c r="D13" s="62">
        <v>0</v>
      </c>
      <c r="E13" s="62"/>
      <c r="F13" s="62">
        <v>0</v>
      </c>
      <c r="G13" s="62"/>
      <c r="H13" s="62">
        <v>0</v>
      </c>
      <c r="I13" s="62"/>
      <c r="J13" s="62">
        <f>PL_YE_T!J39</f>
        <v>354462905</v>
      </c>
      <c r="K13" s="62"/>
      <c r="L13" s="62">
        <f>SUM(D13:J13)</f>
        <v>354462905</v>
      </c>
      <c r="M13" s="61"/>
      <c r="O13" s="51"/>
      <c r="P13" s="51"/>
      <c r="Q13" s="51"/>
      <c r="R13" s="51"/>
    </row>
    <row r="14" spans="1:18" s="60" customFormat="1" ht="19.7" customHeight="1" x14ac:dyDescent="0.45">
      <c r="A14" s="53"/>
      <c r="B14" s="59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1"/>
      <c r="O14" s="51"/>
      <c r="P14" s="51"/>
      <c r="Q14" s="51"/>
      <c r="R14" s="51"/>
    </row>
    <row r="15" spans="1:18" s="60" customFormat="1" ht="19.7" customHeight="1" x14ac:dyDescent="0.45">
      <c r="A15" s="53" t="s">
        <v>186</v>
      </c>
      <c r="B15" s="66"/>
      <c r="C15" s="62"/>
      <c r="D15" s="71">
        <v>0</v>
      </c>
      <c r="E15" s="62"/>
      <c r="F15" s="71">
        <v>0</v>
      </c>
      <c r="G15" s="62"/>
      <c r="H15" s="71">
        <v>0</v>
      </c>
      <c r="I15" s="62"/>
      <c r="J15" s="71">
        <f>PL_YE_T!J34</f>
        <v>-208887</v>
      </c>
      <c r="K15" s="62"/>
      <c r="L15" s="71">
        <f>SUM(D15:J15)</f>
        <v>-208887</v>
      </c>
      <c r="M15" s="61"/>
      <c r="O15" s="51"/>
      <c r="P15" s="51"/>
      <c r="Q15" s="51"/>
      <c r="R15" s="51"/>
    </row>
    <row r="16" spans="1:18" s="60" customFormat="1" ht="19.7" customHeight="1" x14ac:dyDescent="0.45">
      <c r="A16" s="58"/>
      <c r="B16" s="59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1"/>
      <c r="O16" s="51"/>
      <c r="P16" s="51"/>
      <c r="Q16" s="51"/>
      <c r="R16" s="51"/>
    </row>
    <row r="17" spans="1:18" s="60" customFormat="1" ht="19.7" customHeight="1" x14ac:dyDescent="0.45">
      <c r="A17" s="70" t="s">
        <v>102</v>
      </c>
      <c r="B17" s="59"/>
      <c r="C17" s="62"/>
      <c r="D17" s="62">
        <f>SUM(D13:D15)</f>
        <v>0</v>
      </c>
      <c r="E17" s="62"/>
      <c r="F17" s="62">
        <f>SUM(F13:F15)</f>
        <v>0</v>
      </c>
      <c r="G17" s="62"/>
      <c r="H17" s="62">
        <f>SUM(H13:H15)</f>
        <v>0</v>
      </c>
      <c r="I17" s="62"/>
      <c r="J17" s="62">
        <f>SUM(J13:J15)</f>
        <v>354254018</v>
      </c>
      <c r="K17" s="62"/>
      <c r="L17" s="62">
        <f>SUM(L13:L15)</f>
        <v>354254018</v>
      </c>
      <c r="M17" s="61"/>
      <c r="O17" s="51"/>
      <c r="P17" s="51"/>
      <c r="Q17" s="51"/>
      <c r="R17" s="51"/>
    </row>
    <row r="18" spans="1:18" s="60" customFormat="1" ht="19.7" customHeight="1" x14ac:dyDescent="0.45">
      <c r="A18" s="58"/>
      <c r="B18" s="59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1"/>
      <c r="O18" s="51"/>
      <c r="P18" s="51"/>
      <c r="Q18" s="51"/>
      <c r="R18" s="51"/>
    </row>
    <row r="19" spans="1:18" s="60" customFormat="1" ht="19.7" customHeight="1" x14ac:dyDescent="0.45">
      <c r="A19" s="53" t="s">
        <v>99</v>
      </c>
      <c r="B19" s="55">
        <v>18</v>
      </c>
      <c r="C19" s="62"/>
      <c r="D19" s="62">
        <v>5625000</v>
      </c>
      <c r="E19" s="62"/>
      <c r="F19" s="62">
        <v>0</v>
      </c>
      <c r="G19" s="62"/>
      <c r="H19" s="62">
        <v>0</v>
      </c>
      <c r="I19" s="62"/>
      <c r="J19" s="62">
        <v>0</v>
      </c>
      <c r="K19" s="62"/>
      <c r="L19" s="62">
        <f>SUM(D19:J19)</f>
        <v>5625000</v>
      </c>
      <c r="M19" s="61"/>
      <c r="O19" s="51"/>
      <c r="P19" s="51"/>
      <c r="Q19" s="51"/>
      <c r="R19" s="51"/>
    </row>
    <row r="20" spans="1:18" s="60" customFormat="1" ht="19.7" customHeight="1" x14ac:dyDescent="0.45">
      <c r="A20" s="58"/>
      <c r="B20" s="59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1"/>
      <c r="O20" s="51"/>
      <c r="P20" s="51"/>
      <c r="Q20" s="51"/>
      <c r="R20" s="51"/>
    </row>
    <row r="21" spans="1:18" s="60" customFormat="1" ht="19.7" customHeight="1" x14ac:dyDescent="0.45">
      <c r="A21" s="53" t="s">
        <v>222</v>
      </c>
      <c r="B21" s="55" t="s">
        <v>220</v>
      </c>
      <c r="C21" s="62"/>
      <c r="D21" s="62">
        <v>0</v>
      </c>
      <c r="E21" s="62"/>
      <c r="F21" s="4">
        <v>78332685</v>
      </c>
      <c r="G21" s="62"/>
      <c r="H21" s="62">
        <v>0</v>
      </c>
      <c r="I21" s="62"/>
      <c r="J21" s="62">
        <v>0</v>
      </c>
      <c r="K21" s="62"/>
      <c r="L21" s="62">
        <f>SUM(D21:J21)</f>
        <v>78332685</v>
      </c>
      <c r="M21" s="61"/>
      <c r="O21" s="51"/>
      <c r="P21" s="51"/>
      <c r="Q21" s="51"/>
      <c r="R21" s="51"/>
    </row>
    <row r="22" spans="1:18" s="60" customFormat="1" ht="19.7" customHeight="1" x14ac:dyDescent="0.45">
      <c r="A22" s="58"/>
      <c r="B22" s="59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1"/>
      <c r="O22" s="51"/>
      <c r="P22" s="51"/>
      <c r="Q22" s="51"/>
      <c r="R22" s="51"/>
    </row>
    <row r="23" spans="1:18" s="60" customFormat="1" ht="19.7" customHeight="1" x14ac:dyDescent="0.45">
      <c r="A23" s="53" t="s">
        <v>185</v>
      </c>
      <c r="B23" s="55">
        <v>19</v>
      </c>
      <c r="C23" s="62"/>
      <c r="D23" s="62">
        <v>0</v>
      </c>
      <c r="E23" s="62"/>
      <c r="F23" s="62">
        <v>0</v>
      </c>
      <c r="G23" s="62"/>
      <c r="H23" s="62">
        <v>13500000</v>
      </c>
      <c r="I23" s="62"/>
      <c r="J23" s="62">
        <v>-13500000</v>
      </c>
      <c r="K23" s="62"/>
      <c r="L23" s="62">
        <f>SUM(D23:J23)</f>
        <v>0</v>
      </c>
      <c r="M23" s="61"/>
      <c r="O23" s="51"/>
      <c r="P23" s="51"/>
      <c r="Q23" s="51"/>
      <c r="R23" s="51"/>
    </row>
    <row r="24" spans="1:18" s="60" customFormat="1" ht="19.7" customHeight="1" x14ac:dyDescent="0.45">
      <c r="A24" s="58"/>
      <c r="B24" s="59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1"/>
      <c r="O24" s="51"/>
      <c r="P24" s="51"/>
      <c r="Q24" s="51"/>
      <c r="R24" s="51"/>
    </row>
    <row r="25" spans="1:18" s="60" customFormat="1" ht="19.7" customHeight="1" x14ac:dyDescent="0.45">
      <c r="A25" s="53" t="s">
        <v>101</v>
      </c>
      <c r="B25" s="55">
        <v>20</v>
      </c>
      <c r="C25" s="62"/>
      <c r="D25" s="71">
        <v>0</v>
      </c>
      <c r="E25" s="62"/>
      <c r="F25" s="71">
        <v>0</v>
      </c>
      <c r="G25" s="62"/>
      <c r="H25" s="71">
        <v>0</v>
      </c>
      <c r="I25" s="62"/>
      <c r="J25" s="71">
        <v>-303750000</v>
      </c>
      <c r="K25" s="62"/>
      <c r="L25" s="71">
        <f>SUM(D25:J25)</f>
        <v>-303750000</v>
      </c>
      <c r="M25" s="61"/>
      <c r="O25" s="51"/>
      <c r="P25" s="51"/>
      <c r="Q25" s="51"/>
      <c r="R25" s="51"/>
    </row>
    <row r="26" spans="1:18" s="60" customFormat="1" ht="19.7" customHeight="1" x14ac:dyDescent="0.45">
      <c r="A26" s="70"/>
      <c r="B26" s="59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1"/>
      <c r="O26" s="51"/>
      <c r="P26" s="51"/>
      <c r="Q26" s="51"/>
      <c r="R26" s="51"/>
    </row>
    <row r="27" spans="1:18" s="60" customFormat="1" ht="19.7" customHeight="1" x14ac:dyDescent="0.45">
      <c r="A27" s="58" t="s">
        <v>103</v>
      </c>
      <c r="B27" s="55"/>
      <c r="C27" s="75"/>
      <c r="D27" s="62">
        <f>D11+SUM(D17:D25)</f>
        <v>140625000</v>
      </c>
      <c r="E27" s="75"/>
      <c r="F27" s="62">
        <f>F11+SUM(F17:F25)</f>
        <v>78332685</v>
      </c>
      <c r="G27" s="75"/>
      <c r="H27" s="62">
        <f>H11+SUM(H17:H25)</f>
        <v>13500000</v>
      </c>
      <c r="I27" s="76"/>
      <c r="J27" s="62">
        <f>J11+SUM(J17:J25)</f>
        <v>31641856</v>
      </c>
      <c r="K27" s="75"/>
      <c r="L27" s="62">
        <f>L11+SUM(L17:L25)</f>
        <v>264099541</v>
      </c>
      <c r="M27" s="136">
        <f>L27-BS_YE_T!J78</f>
        <v>0</v>
      </c>
      <c r="N27" s="77"/>
      <c r="O27" s="51"/>
      <c r="P27" s="51"/>
      <c r="Q27" s="51"/>
      <c r="R27" s="51"/>
    </row>
    <row r="28" spans="1:18" s="60" customFormat="1" ht="19.7" customHeight="1" x14ac:dyDescent="0.45">
      <c r="A28" s="58"/>
      <c r="B28" s="59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1"/>
      <c r="O28" s="51"/>
      <c r="P28" s="51"/>
      <c r="Q28" s="51"/>
      <c r="R28" s="51"/>
    </row>
    <row r="29" spans="1:18" s="60" customFormat="1" ht="19.7" customHeight="1" x14ac:dyDescent="0.45">
      <c r="A29" s="53" t="s">
        <v>72</v>
      </c>
      <c r="B29" s="66"/>
      <c r="C29" s="62"/>
      <c r="D29" s="62">
        <v>0</v>
      </c>
      <c r="E29" s="62"/>
      <c r="F29" s="62">
        <v>0</v>
      </c>
      <c r="G29" s="62"/>
      <c r="H29" s="62">
        <v>0</v>
      </c>
      <c r="I29" s="62"/>
      <c r="J29" s="62">
        <f>PL_YE_T!H39</f>
        <v>10828281</v>
      </c>
      <c r="K29" s="62"/>
      <c r="L29" s="62">
        <f>SUM(D29:J29)</f>
        <v>10828281</v>
      </c>
      <c r="M29" s="61"/>
      <c r="O29" s="51"/>
      <c r="P29" s="51"/>
      <c r="Q29" s="51"/>
      <c r="R29" s="51"/>
    </row>
    <row r="30" spans="1:18" s="60" customFormat="1" ht="19.7" customHeight="1" x14ac:dyDescent="0.45">
      <c r="A30" s="53"/>
      <c r="B30" s="59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1"/>
      <c r="O30" s="51"/>
      <c r="P30" s="51"/>
      <c r="Q30" s="51"/>
      <c r="R30" s="51"/>
    </row>
    <row r="31" spans="1:18" s="60" customFormat="1" ht="19.7" customHeight="1" x14ac:dyDescent="0.45">
      <c r="A31" s="53" t="s">
        <v>187</v>
      </c>
      <c r="B31" s="66"/>
      <c r="C31" s="62"/>
      <c r="D31" s="71">
        <v>0</v>
      </c>
      <c r="E31" s="62"/>
      <c r="F31" s="71">
        <v>0</v>
      </c>
      <c r="G31" s="62"/>
      <c r="H31" s="71">
        <v>0</v>
      </c>
      <c r="I31" s="62"/>
      <c r="J31" s="71">
        <f>PL_YE_T!H34</f>
        <v>1013618</v>
      </c>
      <c r="K31" s="62"/>
      <c r="L31" s="71">
        <f>SUM(D31:J31)</f>
        <v>1013618</v>
      </c>
      <c r="M31" s="61"/>
      <c r="O31" s="51"/>
      <c r="P31" s="51"/>
      <c r="Q31" s="51"/>
      <c r="R31" s="51"/>
    </row>
    <row r="32" spans="1:18" s="60" customFormat="1" ht="19.7" customHeight="1" x14ac:dyDescent="0.45">
      <c r="A32" s="70"/>
      <c r="B32" s="59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1"/>
      <c r="N32" s="62"/>
      <c r="O32" s="51"/>
      <c r="P32" s="51"/>
      <c r="Q32" s="51"/>
      <c r="R32" s="51"/>
    </row>
    <row r="33" spans="1:18" s="60" customFormat="1" ht="19.7" customHeight="1" x14ac:dyDescent="0.45">
      <c r="A33" s="70" t="s">
        <v>102</v>
      </c>
      <c r="B33" s="59"/>
      <c r="C33" s="62"/>
      <c r="D33" s="62">
        <f>SUM(D29:D31)</f>
        <v>0</v>
      </c>
      <c r="E33" s="62"/>
      <c r="F33" s="62">
        <f>SUM(F29:F31)</f>
        <v>0</v>
      </c>
      <c r="G33" s="62"/>
      <c r="H33" s="62">
        <f>SUM(H29:H31)</f>
        <v>0</v>
      </c>
      <c r="I33" s="62"/>
      <c r="J33" s="62">
        <f>SUM(J29:J31)</f>
        <v>11841899</v>
      </c>
      <c r="K33" s="62"/>
      <c r="L33" s="62">
        <f>SUM(L29:L31)</f>
        <v>11841899</v>
      </c>
      <c r="M33" s="61"/>
      <c r="N33" s="62"/>
      <c r="O33" s="51"/>
      <c r="P33" s="51"/>
      <c r="Q33" s="51"/>
      <c r="R33" s="51"/>
    </row>
    <row r="34" spans="1:18" s="60" customFormat="1" ht="19.7" customHeight="1" x14ac:dyDescent="0.45">
      <c r="A34" s="58"/>
      <c r="B34" s="55"/>
      <c r="C34" s="75"/>
      <c r="D34" s="62"/>
      <c r="E34" s="75"/>
      <c r="F34" s="22"/>
      <c r="G34" s="75"/>
      <c r="H34" s="22"/>
      <c r="I34" s="76"/>
      <c r="J34" s="76"/>
      <c r="K34" s="75"/>
      <c r="L34" s="62"/>
      <c r="M34" s="136"/>
      <c r="N34" s="77"/>
      <c r="O34" s="51"/>
      <c r="P34" s="51"/>
      <c r="Q34" s="51"/>
      <c r="R34" s="51"/>
    </row>
    <row r="35" spans="1:18" s="60" customFormat="1" ht="19.7" customHeight="1" x14ac:dyDescent="0.45">
      <c r="A35" s="53" t="s">
        <v>185</v>
      </c>
      <c r="B35" s="55">
        <v>19</v>
      </c>
      <c r="C35" s="75"/>
      <c r="D35" s="71">
        <v>0</v>
      </c>
      <c r="E35" s="75"/>
      <c r="F35" s="117">
        <v>0</v>
      </c>
      <c r="G35" s="75"/>
      <c r="H35" s="117">
        <v>562500</v>
      </c>
      <c r="I35" s="76"/>
      <c r="J35" s="118">
        <v>-562500</v>
      </c>
      <c r="K35" s="75"/>
      <c r="L35" s="71">
        <f>SUM(D35:J35)</f>
        <v>0</v>
      </c>
      <c r="M35" s="136"/>
      <c r="N35" s="77"/>
      <c r="O35" s="51"/>
      <c r="P35" s="51"/>
      <c r="Q35" s="51"/>
      <c r="R35" s="51"/>
    </row>
    <row r="36" spans="1:18" ht="19.7" customHeight="1" x14ac:dyDescent="0.45">
      <c r="A36" s="53"/>
      <c r="B36" s="48"/>
      <c r="C36" s="48"/>
      <c r="E36" s="48"/>
      <c r="G36" s="48"/>
      <c r="I36" s="48"/>
      <c r="K36" s="48"/>
      <c r="M36" s="135"/>
      <c r="N36" s="62"/>
      <c r="O36" s="48"/>
      <c r="Q36" s="48"/>
    </row>
    <row r="37" spans="1:18" s="60" customFormat="1" ht="19.7" customHeight="1" thickBot="1" x14ac:dyDescent="0.5">
      <c r="A37" s="58" t="s">
        <v>104</v>
      </c>
      <c r="B37" s="59"/>
      <c r="C37" s="62"/>
      <c r="D37" s="72">
        <f>D27+SUM(D33:D35)</f>
        <v>140625000</v>
      </c>
      <c r="E37" s="62"/>
      <c r="F37" s="72">
        <f>F27+SUM(F33:F35)</f>
        <v>78332685</v>
      </c>
      <c r="G37" s="62"/>
      <c r="H37" s="72">
        <f>H27+SUM(H33:H35)</f>
        <v>14062500</v>
      </c>
      <c r="I37" s="62"/>
      <c r="J37" s="72">
        <f>J27+SUM(J33:J35)</f>
        <v>42921255</v>
      </c>
      <c r="K37" s="62"/>
      <c r="L37" s="72">
        <f>L27+SUM(L33:L35)</f>
        <v>275941440</v>
      </c>
      <c r="M37" s="61">
        <f>L37-BS_YE_T!H78</f>
        <v>0</v>
      </c>
      <c r="N37" s="62"/>
      <c r="O37" s="51"/>
      <c r="P37" s="51"/>
      <c r="Q37" s="51"/>
      <c r="R37" s="51"/>
    </row>
    <row r="38" spans="1:18" ht="19.7" customHeight="1" thickTop="1" x14ac:dyDescent="0.45"/>
  </sheetData>
  <mergeCells count="2">
    <mergeCell ref="D6:L6"/>
    <mergeCell ref="H7:J7"/>
  </mergeCells>
  <pageMargins left="0.7" right="0.4" top="0.4" bottom="0.4" header="0.3" footer="0.3"/>
  <pageSetup paperSize="9" scale="84" firstPageNumber="1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topLeftCell="A45" zoomScale="90" zoomScaleNormal="90" zoomScaleSheetLayoutView="140" zoomScalePageLayoutView="110" workbookViewId="0">
      <selection activeCell="B49" sqref="B49"/>
    </sheetView>
  </sheetViews>
  <sheetFormatPr defaultRowHeight="20.05" customHeight="1" x14ac:dyDescent="0.45"/>
  <cols>
    <col min="1" max="1" width="2.375" style="78" customWidth="1"/>
    <col min="2" max="2" width="45.375" style="78" customWidth="1"/>
    <col min="3" max="3" width="0.875" style="78" customWidth="1"/>
    <col min="4" max="4" width="13.625" style="79" customWidth="1"/>
    <col min="5" max="5" width="0.875" style="78" customWidth="1"/>
    <col min="6" max="6" width="13.625" style="80" customWidth="1"/>
    <col min="7" max="7" width="0.875" style="80" customWidth="1"/>
    <col min="8" max="8" width="13.625" style="80" customWidth="1"/>
    <col min="9" max="9" width="0.875" style="80" customWidth="1"/>
    <col min="10" max="10" width="13.625" style="80" customWidth="1"/>
    <col min="11" max="11" width="11.125" style="78" bestFit="1" customWidth="1"/>
    <col min="12" max="14" width="7.625" style="78" customWidth="1"/>
    <col min="15" max="246" width="9.125" style="78"/>
    <col min="247" max="247" width="2.375" style="78" customWidth="1"/>
    <col min="248" max="248" width="51.375" style="78" customWidth="1"/>
    <col min="249" max="249" width="2.125" style="78" customWidth="1"/>
    <col min="250" max="250" width="16.125" style="78" customWidth="1"/>
    <col min="251" max="251" width="2.125" style="78" customWidth="1"/>
    <col min="252" max="252" width="16.125" style="78" customWidth="1"/>
    <col min="253" max="253" width="10.75" style="78" customWidth="1"/>
    <col min="254" max="254" width="10.375" style="78" customWidth="1"/>
    <col min="255" max="255" width="14.75" style="78" customWidth="1"/>
    <col min="256" max="257" width="11.25" style="78" customWidth="1"/>
    <col min="258" max="502" width="9.125" style="78"/>
    <col min="503" max="503" width="2.375" style="78" customWidth="1"/>
    <col min="504" max="504" width="51.375" style="78" customWidth="1"/>
    <col min="505" max="505" width="2.125" style="78" customWidth="1"/>
    <col min="506" max="506" width="16.125" style="78" customWidth="1"/>
    <col min="507" max="507" width="2.125" style="78" customWidth="1"/>
    <col min="508" max="508" width="16.125" style="78" customWidth="1"/>
    <col min="509" max="509" width="10.75" style="78" customWidth="1"/>
    <col min="510" max="510" width="10.375" style="78" customWidth="1"/>
    <col min="511" max="511" width="14.75" style="78" customWidth="1"/>
    <col min="512" max="513" width="11.25" style="78" customWidth="1"/>
    <col min="514" max="758" width="9.125" style="78"/>
    <col min="759" max="759" width="2.375" style="78" customWidth="1"/>
    <col min="760" max="760" width="51.375" style="78" customWidth="1"/>
    <col min="761" max="761" width="2.125" style="78" customWidth="1"/>
    <col min="762" max="762" width="16.125" style="78" customWidth="1"/>
    <col min="763" max="763" width="2.125" style="78" customWidth="1"/>
    <col min="764" max="764" width="16.125" style="78" customWidth="1"/>
    <col min="765" max="765" width="10.75" style="78" customWidth="1"/>
    <col min="766" max="766" width="10.375" style="78" customWidth="1"/>
    <col min="767" max="767" width="14.75" style="78" customWidth="1"/>
    <col min="768" max="769" width="11.25" style="78" customWidth="1"/>
    <col min="770" max="1014" width="9.125" style="78"/>
    <col min="1015" max="1015" width="2.375" style="78" customWidth="1"/>
    <col min="1016" max="1016" width="51.375" style="78" customWidth="1"/>
    <col min="1017" max="1017" width="2.125" style="78" customWidth="1"/>
    <col min="1018" max="1018" width="16.125" style="78" customWidth="1"/>
    <col min="1019" max="1019" width="2.125" style="78" customWidth="1"/>
    <col min="1020" max="1020" width="16.125" style="78" customWidth="1"/>
    <col min="1021" max="1021" width="10.75" style="78" customWidth="1"/>
    <col min="1022" max="1022" width="10.375" style="78" customWidth="1"/>
    <col min="1023" max="1023" width="14.75" style="78" customWidth="1"/>
    <col min="1024" max="1025" width="11.25" style="78" customWidth="1"/>
    <col min="1026" max="1270" width="9.125" style="78"/>
    <col min="1271" max="1271" width="2.375" style="78" customWidth="1"/>
    <col min="1272" max="1272" width="51.375" style="78" customWidth="1"/>
    <col min="1273" max="1273" width="2.125" style="78" customWidth="1"/>
    <col min="1274" max="1274" width="16.125" style="78" customWidth="1"/>
    <col min="1275" max="1275" width="2.125" style="78" customWidth="1"/>
    <col min="1276" max="1276" width="16.125" style="78" customWidth="1"/>
    <col min="1277" max="1277" width="10.75" style="78" customWidth="1"/>
    <col min="1278" max="1278" width="10.375" style="78" customWidth="1"/>
    <col min="1279" max="1279" width="14.75" style="78" customWidth="1"/>
    <col min="1280" max="1281" width="11.25" style="78" customWidth="1"/>
    <col min="1282" max="1526" width="9.125" style="78"/>
    <col min="1527" max="1527" width="2.375" style="78" customWidth="1"/>
    <col min="1528" max="1528" width="51.375" style="78" customWidth="1"/>
    <col min="1529" max="1529" width="2.125" style="78" customWidth="1"/>
    <col min="1530" max="1530" width="16.125" style="78" customWidth="1"/>
    <col min="1531" max="1531" width="2.125" style="78" customWidth="1"/>
    <col min="1532" max="1532" width="16.125" style="78" customWidth="1"/>
    <col min="1533" max="1533" width="10.75" style="78" customWidth="1"/>
    <col min="1534" max="1534" width="10.375" style="78" customWidth="1"/>
    <col min="1535" max="1535" width="14.75" style="78" customWidth="1"/>
    <col min="1536" max="1537" width="11.25" style="78" customWidth="1"/>
    <col min="1538" max="1782" width="9.125" style="78"/>
    <col min="1783" max="1783" width="2.375" style="78" customWidth="1"/>
    <col min="1784" max="1784" width="51.375" style="78" customWidth="1"/>
    <col min="1785" max="1785" width="2.125" style="78" customWidth="1"/>
    <col min="1786" max="1786" width="16.125" style="78" customWidth="1"/>
    <col min="1787" max="1787" width="2.125" style="78" customWidth="1"/>
    <col min="1788" max="1788" width="16.125" style="78" customWidth="1"/>
    <col min="1789" max="1789" width="10.75" style="78" customWidth="1"/>
    <col min="1790" max="1790" width="10.375" style="78" customWidth="1"/>
    <col min="1791" max="1791" width="14.75" style="78" customWidth="1"/>
    <col min="1792" max="1793" width="11.25" style="78" customWidth="1"/>
    <col min="1794" max="2038" width="9.125" style="78"/>
    <col min="2039" max="2039" width="2.375" style="78" customWidth="1"/>
    <col min="2040" max="2040" width="51.375" style="78" customWidth="1"/>
    <col min="2041" max="2041" width="2.125" style="78" customWidth="1"/>
    <col min="2042" max="2042" width="16.125" style="78" customWidth="1"/>
    <col min="2043" max="2043" width="2.125" style="78" customWidth="1"/>
    <col min="2044" max="2044" width="16.125" style="78" customWidth="1"/>
    <col min="2045" max="2045" width="10.75" style="78" customWidth="1"/>
    <col min="2046" max="2046" width="10.375" style="78" customWidth="1"/>
    <col min="2047" max="2047" width="14.75" style="78" customWidth="1"/>
    <col min="2048" max="2049" width="11.25" style="78" customWidth="1"/>
    <col min="2050" max="2294" width="9.125" style="78"/>
    <col min="2295" max="2295" width="2.375" style="78" customWidth="1"/>
    <col min="2296" max="2296" width="51.375" style="78" customWidth="1"/>
    <col min="2297" max="2297" width="2.125" style="78" customWidth="1"/>
    <col min="2298" max="2298" width="16.125" style="78" customWidth="1"/>
    <col min="2299" max="2299" width="2.125" style="78" customWidth="1"/>
    <col min="2300" max="2300" width="16.125" style="78" customWidth="1"/>
    <col min="2301" max="2301" width="10.75" style="78" customWidth="1"/>
    <col min="2302" max="2302" width="10.375" style="78" customWidth="1"/>
    <col min="2303" max="2303" width="14.75" style="78" customWidth="1"/>
    <col min="2304" max="2305" width="11.25" style="78" customWidth="1"/>
    <col min="2306" max="2550" width="9.125" style="78"/>
    <col min="2551" max="2551" width="2.375" style="78" customWidth="1"/>
    <col min="2552" max="2552" width="51.375" style="78" customWidth="1"/>
    <col min="2553" max="2553" width="2.125" style="78" customWidth="1"/>
    <col min="2554" max="2554" width="16.125" style="78" customWidth="1"/>
    <col min="2555" max="2555" width="2.125" style="78" customWidth="1"/>
    <col min="2556" max="2556" width="16.125" style="78" customWidth="1"/>
    <col min="2557" max="2557" width="10.75" style="78" customWidth="1"/>
    <col min="2558" max="2558" width="10.375" style="78" customWidth="1"/>
    <col min="2559" max="2559" width="14.75" style="78" customWidth="1"/>
    <col min="2560" max="2561" width="11.25" style="78" customWidth="1"/>
    <col min="2562" max="2806" width="9.125" style="78"/>
    <col min="2807" max="2807" width="2.375" style="78" customWidth="1"/>
    <col min="2808" max="2808" width="51.375" style="78" customWidth="1"/>
    <col min="2809" max="2809" width="2.125" style="78" customWidth="1"/>
    <col min="2810" max="2810" width="16.125" style="78" customWidth="1"/>
    <col min="2811" max="2811" width="2.125" style="78" customWidth="1"/>
    <col min="2812" max="2812" width="16.125" style="78" customWidth="1"/>
    <col min="2813" max="2813" width="10.75" style="78" customWidth="1"/>
    <col min="2814" max="2814" width="10.375" style="78" customWidth="1"/>
    <col min="2815" max="2815" width="14.75" style="78" customWidth="1"/>
    <col min="2816" max="2817" width="11.25" style="78" customWidth="1"/>
    <col min="2818" max="3062" width="9.125" style="78"/>
    <col min="3063" max="3063" width="2.375" style="78" customWidth="1"/>
    <col min="3064" max="3064" width="51.375" style="78" customWidth="1"/>
    <col min="3065" max="3065" width="2.125" style="78" customWidth="1"/>
    <col min="3066" max="3066" width="16.125" style="78" customWidth="1"/>
    <col min="3067" max="3067" width="2.125" style="78" customWidth="1"/>
    <col min="3068" max="3068" width="16.125" style="78" customWidth="1"/>
    <col min="3069" max="3069" width="10.75" style="78" customWidth="1"/>
    <col min="3070" max="3070" width="10.375" style="78" customWidth="1"/>
    <col min="3071" max="3071" width="14.75" style="78" customWidth="1"/>
    <col min="3072" max="3073" width="11.25" style="78" customWidth="1"/>
    <col min="3074" max="3318" width="9.125" style="78"/>
    <col min="3319" max="3319" width="2.375" style="78" customWidth="1"/>
    <col min="3320" max="3320" width="51.375" style="78" customWidth="1"/>
    <col min="3321" max="3321" width="2.125" style="78" customWidth="1"/>
    <col min="3322" max="3322" width="16.125" style="78" customWidth="1"/>
    <col min="3323" max="3323" width="2.125" style="78" customWidth="1"/>
    <col min="3324" max="3324" width="16.125" style="78" customWidth="1"/>
    <col min="3325" max="3325" width="10.75" style="78" customWidth="1"/>
    <col min="3326" max="3326" width="10.375" style="78" customWidth="1"/>
    <col min="3327" max="3327" width="14.75" style="78" customWidth="1"/>
    <col min="3328" max="3329" width="11.25" style="78" customWidth="1"/>
    <col min="3330" max="3574" width="9.125" style="78"/>
    <col min="3575" max="3575" width="2.375" style="78" customWidth="1"/>
    <col min="3576" max="3576" width="51.375" style="78" customWidth="1"/>
    <col min="3577" max="3577" width="2.125" style="78" customWidth="1"/>
    <col min="3578" max="3578" width="16.125" style="78" customWidth="1"/>
    <col min="3579" max="3579" width="2.125" style="78" customWidth="1"/>
    <col min="3580" max="3580" width="16.125" style="78" customWidth="1"/>
    <col min="3581" max="3581" width="10.75" style="78" customWidth="1"/>
    <col min="3582" max="3582" width="10.375" style="78" customWidth="1"/>
    <col min="3583" max="3583" width="14.75" style="78" customWidth="1"/>
    <col min="3584" max="3585" width="11.25" style="78" customWidth="1"/>
    <col min="3586" max="3830" width="9.125" style="78"/>
    <col min="3831" max="3831" width="2.375" style="78" customWidth="1"/>
    <col min="3832" max="3832" width="51.375" style="78" customWidth="1"/>
    <col min="3833" max="3833" width="2.125" style="78" customWidth="1"/>
    <col min="3834" max="3834" width="16.125" style="78" customWidth="1"/>
    <col min="3835" max="3835" width="2.125" style="78" customWidth="1"/>
    <col min="3836" max="3836" width="16.125" style="78" customWidth="1"/>
    <col min="3837" max="3837" width="10.75" style="78" customWidth="1"/>
    <col min="3838" max="3838" width="10.375" style="78" customWidth="1"/>
    <col min="3839" max="3839" width="14.75" style="78" customWidth="1"/>
    <col min="3840" max="3841" width="11.25" style="78" customWidth="1"/>
    <col min="3842" max="4086" width="9.125" style="78"/>
    <col min="4087" max="4087" width="2.375" style="78" customWidth="1"/>
    <col min="4088" max="4088" width="51.375" style="78" customWidth="1"/>
    <col min="4089" max="4089" width="2.125" style="78" customWidth="1"/>
    <col min="4090" max="4090" width="16.125" style="78" customWidth="1"/>
    <col min="4091" max="4091" width="2.125" style="78" customWidth="1"/>
    <col min="4092" max="4092" width="16.125" style="78" customWidth="1"/>
    <col min="4093" max="4093" width="10.75" style="78" customWidth="1"/>
    <col min="4094" max="4094" width="10.375" style="78" customWidth="1"/>
    <col min="4095" max="4095" width="14.75" style="78" customWidth="1"/>
    <col min="4096" max="4097" width="11.25" style="78" customWidth="1"/>
    <col min="4098" max="4342" width="9.125" style="78"/>
    <col min="4343" max="4343" width="2.375" style="78" customWidth="1"/>
    <col min="4344" max="4344" width="51.375" style="78" customWidth="1"/>
    <col min="4345" max="4345" width="2.125" style="78" customWidth="1"/>
    <col min="4346" max="4346" width="16.125" style="78" customWidth="1"/>
    <col min="4347" max="4347" width="2.125" style="78" customWidth="1"/>
    <col min="4348" max="4348" width="16.125" style="78" customWidth="1"/>
    <col min="4349" max="4349" width="10.75" style="78" customWidth="1"/>
    <col min="4350" max="4350" width="10.375" style="78" customWidth="1"/>
    <col min="4351" max="4351" width="14.75" style="78" customWidth="1"/>
    <col min="4352" max="4353" width="11.25" style="78" customWidth="1"/>
    <col min="4354" max="4598" width="9.125" style="78"/>
    <col min="4599" max="4599" width="2.375" style="78" customWidth="1"/>
    <col min="4600" max="4600" width="51.375" style="78" customWidth="1"/>
    <col min="4601" max="4601" width="2.125" style="78" customWidth="1"/>
    <col min="4602" max="4602" width="16.125" style="78" customWidth="1"/>
    <col min="4603" max="4603" width="2.125" style="78" customWidth="1"/>
    <col min="4604" max="4604" width="16.125" style="78" customWidth="1"/>
    <col min="4605" max="4605" width="10.75" style="78" customWidth="1"/>
    <col min="4606" max="4606" width="10.375" style="78" customWidth="1"/>
    <col min="4607" max="4607" width="14.75" style="78" customWidth="1"/>
    <col min="4608" max="4609" width="11.25" style="78" customWidth="1"/>
    <col min="4610" max="4854" width="9.125" style="78"/>
    <col min="4855" max="4855" width="2.375" style="78" customWidth="1"/>
    <col min="4856" max="4856" width="51.375" style="78" customWidth="1"/>
    <col min="4857" max="4857" width="2.125" style="78" customWidth="1"/>
    <col min="4858" max="4858" width="16.125" style="78" customWidth="1"/>
    <col min="4859" max="4859" width="2.125" style="78" customWidth="1"/>
    <col min="4860" max="4860" width="16.125" style="78" customWidth="1"/>
    <col min="4861" max="4861" width="10.75" style="78" customWidth="1"/>
    <col min="4862" max="4862" width="10.375" style="78" customWidth="1"/>
    <col min="4863" max="4863" width="14.75" style="78" customWidth="1"/>
    <col min="4864" max="4865" width="11.25" style="78" customWidth="1"/>
    <col min="4866" max="5110" width="9.125" style="78"/>
    <col min="5111" max="5111" width="2.375" style="78" customWidth="1"/>
    <col min="5112" max="5112" width="51.375" style="78" customWidth="1"/>
    <col min="5113" max="5113" width="2.125" style="78" customWidth="1"/>
    <col min="5114" max="5114" width="16.125" style="78" customWidth="1"/>
    <col min="5115" max="5115" width="2.125" style="78" customWidth="1"/>
    <col min="5116" max="5116" width="16.125" style="78" customWidth="1"/>
    <col min="5117" max="5117" width="10.75" style="78" customWidth="1"/>
    <col min="5118" max="5118" width="10.375" style="78" customWidth="1"/>
    <col min="5119" max="5119" width="14.75" style="78" customWidth="1"/>
    <col min="5120" max="5121" width="11.25" style="78" customWidth="1"/>
    <col min="5122" max="5366" width="9.125" style="78"/>
    <col min="5367" max="5367" width="2.375" style="78" customWidth="1"/>
    <col min="5368" max="5368" width="51.375" style="78" customWidth="1"/>
    <col min="5369" max="5369" width="2.125" style="78" customWidth="1"/>
    <col min="5370" max="5370" width="16.125" style="78" customWidth="1"/>
    <col min="5371" max="5371" width="2.125" style="78" customWidth="1"/>
    <col min="5372" max="5372" width="16.125" style="78" customWidth="1"/>
    <col min="5373" max="5373" width="10.75" style="78" customWidth="1"/>
    <col min="5374" max="5374" width="10.375" style="78" customWidth="1"/>
    <col min="5375" max="5375" width="14.75" style="78" customWidth="1"/>
    <col min="5376" max="5377" width="11.25" style="78" customWidth="1"/>
    <col min="5378" max="5622" width="9.125" style="78"/>
    <col min="5623" max="5623" width="2.375" style="78" customWidth="1"/>
    <col min="5624" max="5624" width="51.375" style="78" customWidth="1"/>
    <col min="5625" max="5625" width="2.125" style="78" customWidth="1"/>
    <col min="5626" max="5626" width="16.125" style="78" customWidth="1"/>
    <col min="5627" max="5627" width="2.125" style="78" customWidth="1"/>
    <col min="5628" max="5628" width="16.125" style="78" customWidth="1"/>
    <col min="5629" max="5629" width="10.75" style="78" customWidth="1"/>
    <col min="5630" max="5630" width="10.375" style="78" customWidth="1"/>
    <col min="5631" max="5631" width="14.75" style="78" customWidth="1"/>
    <col min="5632" max="5633" width="11.25" style="78" customWidth="1"/>
    <col min="5634" max="5878" width="9.125" style="78"/>
    <col min="5879" max="5879" width="2.375" style="78" customWidth="1"/>
    <col min="5880" max="5880" width="51.375" style="78" customWidth="1"/>
    <col min="5881" max="5881" width="2.125" style="78" customWidth="1"/>
    <col min="5882" max="5882" width="16.125" style="78" customWidth="1"/>
    <col min="5883" max="5883" width="2.125" style="78" customWidth="1"/>
    <col min="5884" max="5884" width="16.125" style="78" customWidth="1"/>
    <col min="5885" max="5885" width="10.75" style="78" customWidth="1"/>
    <col min="5886" max="5886" width="10.375" style="78" customWidth="1"/>
    <col min="5887" max="5887" width="14.75" style="78" customWidth="1"/>
    <col min="5888" max="5889" width="11.25" style="78" customWidth="1"/>
    <col min="5890" max="6134" width="9.125" style="78"/>
    <col min="6135" max="6135" width="2.375" style="78" customWidth="1"/>
    <col min="6136" max="6136" width="51.375" style="78" customWidth="1"/>
    <col min="6137" max="6137" width="2.125" style="78" customWidth="1"/>
    <col min="6138" max="6138" width="16.125" style="78" customWidth="1"/>
    <col min="6139" max="6139" width="2.125" style="78" customWidth="1"/>
    <col min="6140" max="6140" width="16.125" style="78" customWidth="1"/>
    <col min="6141" max="6141" width="10.75" style="78" customWidth="1"/>
    <col min="6142" max="6142" width="10.375" style="78" customWidth="1"/>
    <col min="6143" max="6143" width="14.75" style="78" customWidth="1"/>
    <col min="6144" max="6145" width="11.25" style="78" customWidth="1"/>
    <col min="6146" max="6390" width="9.125" style="78"/>
    <col min="6391" max="6391" width="2.375" style="78" customWidth="1"/>
    <col min="6392" max="6392" width="51.375" style="78" customWidth="1"/>
    <col min="6393" max="6393" width="2.125" style="78" customWidth="1"/>
    <col min="6394" max="6394" width="16.125" style="78" customWidth="1"/>
    <col min="6395" max="6395" width="2.125" style="78" customWidth="1"/>
    <col min="6396" max="6396" width="16.125" style="78" customWidth="1"/>
    <col min="6397" max="6397" width="10.75" style="78" customWidth="1"/>
    <col min="6398" max="6398" width="10.375" style="78" customWidth="1"/>
    <col min="6399" max="6399" width="14.75" style="78" customWidth="1"/>
    <col min="6400" max="6401" width="11.25" style="78" customWidth="1"/>
    <col min="6402" max="6646" width="9.125" style="78"/>
    <col min="6647" max="6647" width="2.375" style="78" customWidth="1"/>
    <col min="6648" max="6648" width="51.375" style="78" customWidth="1"/>
    <col min="6649" max="6649" width="2.125" style="78" customWidth="1"/>
    <col min="6650" max="6650" width="16.125" style="78" customWidth="1"/>
    <col min="6651" max="6651" width="2.125" style="78" customWidth="1"/>
    <col min="6652" max="6652" width="16.125" style="78" customWidth="1"/>
    <col min="6653" max="6653" width="10.75" style="78" customWidth="1"/>
    <col min="6654" max="6654" width="10.375" style="78" customWidth="1"/>
    <col min="6655" max="6655" width="14.75" style="78" customWidth="1"/>
    <col min="6656" max="6657" width="11.25" style="78" customWidth="1"/>
    <col min="6658" max="6902" width="9.125" style="78"/>
    <col min="6903" max="6903" width="2.375" style="78" customWidth="1"/>
    <col min="6904" max="6904" width="51.375" style="78" customWidth="1"/>
    <col min="6905" max="6905" width="2.125" style="78" customWidth="1"/>
    <col min="6906" max="6906" width="16.125" style="78" customWidth="1"/>
    <col min="6907" max="6907" width="2.125" style="78" customWidth="1"/>
    <col min="6908" max="6908" width="16.125" style="78" customWidth="1"/>
    <col min="6909" max="6909" width="10.75" style="78" customWidth="1"/>
    <col min="6910" max="6910" width="10.375" style="78" customWidth="1"/>
    <col min="6911" max="6911" width="14.75" style="78" customWidth="1"/>
    <col min="6912" max="6913" width="11.25" style="78" customWidth="1"/>
    <col min="6914" max="7158" width="9.125" style="78"/>
    <col min="7159" max="7159" width="2.375" style="78" customWidth="1"/>
    <col min="7160" max="7160" width="51.375" style="78" customWidth="1"/>
    <col min="7161" max="7161" width="2.125" style="78" customWidth="1"/>
    <col min="7162" max="7162" width="16.125" style="78" customWidth="1"/>
    <col min="7163" max="7163" width="2.125" style="78" customWidth="1"/>
    <col min="7164" max="7164" width="16.125" style="78" customWidth="1"/>
    <col min="7165" max="7165" width="10.75" style="78" customWidth="1"/>
    <col min="7166" max="7166" width="10.375" style="78" customWidth="1"/>
    <col min="7167" max="7167" width="14.75" style="78" customWidth="1"/>
    <col min="7168" max="7169" width="11.25" style="78" customWidth="1"/>
    <col min="7170" max="7414" width="9.125" style="78"/>
    <col min="7415" max="7415" width="2.375" style="78" customWidth="1"/>
    <col min="7416" max="7416" width="51.375" style="78" customWidth="1"/>
    <col min="7417" max="7417" width="2.125" style="78" customWidth="1"/>
    <col min="7418" max="7418" width="16.125" style="78" customWidth="1"/>
    <col min="7419" max="7419" width="2.125" style="78" customWidth="1"/>
    <col min="7420" max="7420" width="16.125" style="78" customWidth="1"/>
    <col min="7421" max="7421" width="10.75" style="78" customWidth="1"/>
    <col min="7422" max="7422" width="10.375" style="78" customWidth="1"/>
    <col min="7423" max="7423" width="14.75" style="78" customWidth="1"/>
    <col min="7424" max="7425" width="11.25" style="78" customWidth="1"/>
    <col min="7426" max="7670" width="9.125" style="78"/>
    <col min="7671" max="7671" width="2.375" style="78" customWidth="1"/>
    <col min="7672" max="7672" width="51.375" style="78" customWidth="1"/>
    <col min="7673" max="7673" width="2.125" style="78" customWidth="1"/>
    <col min="7674" max="7674" width="16.125" style="78" customWidth="1"/>
    <col min="7675" max="7675" width="2.125" style="78" customWidth="1"/>
    <col min="7676" max="7676" width="16.125" style="78" customWidth="1"/>
    <col min="7677" max="7677" width="10.75" style="78" customWidth="1"/>
    <col min="7678" max="7678" width="10.375" style="78" customWidth="1"/>
    <col min="7679" max="7679" width="14.75" style="78" customWidth="1"/>
    <col min="7680" max="7681" width="11.25" style="78" customWidth="1"/>
    <col min="7682" max="7926" width="9.125" style="78"/>
    <col min="7927" max="7927" width="2.375" style="78" customWidth="1"/>
    <col min="7928" max="7928" width="51.375" style="78" customWidth="1"/>
    <col min="7929" max="7929" width="2.125" style="78" customWidth="1"/>
    <col min="7930" max="7930" width="16.125" style="78" customWidth="1"/>
    <col min="7931" max="7931" width="2.125" style="78" customWidth="1"/>
    <col min="7932" max="7932" width="16.125" style="78" customWidth="1"/>
    <col min="7933" max="7933" width="10.75" style="78" customWidth="1"/>
    <col min="7934" max="7934" width="10.375" style="78" customWidth="1"/>
    <col min="7935" max="7935" width="14.75" style="78" customWidth="1"/>
    <col min="7936" max="7937" width="11.25" style="78" customWidth="1"/>
    <col min="7938" max="8182" width="9.125" style="78"/>
    <col min="8183" max="8183" width="2.375" style="78" customWidth="1"/>
    <col min="8184" max="8184" width="51.375" style="78" customWidth="1"/>
    <col min="8185" max="8185" width="2.125" style="78" customWidth="1"/>
    <col min="8186" max="8186" width="16.125" style="78" customWidth="1"/>
    <col min="8187" max="8187" width="2.125" style="78" customWidth="1"/>
    <col min="8188" max="8188" width="16.125" style="78" customWidth="1"/>
    <col min="8189" max="8189" width="10.75" style="78" customWidth="1"/>
    <col min="8190" max="8190" width="10.375" style="78" customWidth="1"/>
    <col min="8191" max="8191" width="14.75" style="78" customWidth="1"/>
    <col min="8192" max="8193" width="11.25" style="78" customWidth="1"/>
    <col min="8194" max="8438" width="9.125" style="78"/>
    <col min="8439" max="8439" width="2.375" style="78" customWidth="1"/>
    <col min="8440" max="8440" width="51.375" style="78" customWidth="1"/>
    <col min="8441" max="8441" width="2.125" style="78" customWidth="1"/>
    <col min="8442" max="8442" width="16.125" style="78" customWidth="1"/>
    <col min="8443" max="8443" width="2.125" style="78" customWidth="1"/>
    <col min="8444" max="8444" width="16.125" style="78" customWidth="1"/>
    <col min="8445" max="8445" width="10.75" style="78" customWidth="1"/>
    <col min="8446" max="8446" width="10.375" style="78" customWidth="1"/>
    <col min="8447" max="8447" width="14.75" style="78" customWidth="1"/>
    <col min="8448" max="8449" width="11.25" style="78" customWidth="1"/>
    <col min="8450" max="8694" width="9.125" style="78"/>
    <col min="8695" max="8695" width="2.375" style="78" customWidth="1"/>
    <col min="8696" max="8696" width="51.375" style="78" customWidth="1"/>
    <col min="8697" max="8697" width="2.125" style="78" customWidth="1"/>
    <col min="8698" max="8698" width="16.125" style="78" customWidth="1"/>
    <col min="8699" max="8699" width="2.125" style="78" customWidth="1"/>
    <col min="8700" max="8700" width="16.125" style="78" customWidth="1"/>
    <col min="8701" max="8701" width="10.75" style="78" customWidth="1"/>
    <col min="8702" max="8702" width="10.375" style="78" customWidth="1"/>
    <col min="8703" max="8703" width="14.75" style="78" customWidth="1"/>
    <col min="8704" max="8705" width="11.25" style="78" customWidth="1"/>
    <col min="8706" max="8950" width="9.125" style="78"/>
    <col min="8951" max="8951" width="2.375" style="78" customWidth="1"/>
    <col min="8952" max="8952" width="51.375" style="78" customWidth="1"/>
    <col min="8953" max="8953" width="2.125" style="78" customWidth="1"/>
    <col min="8954" max="8954" width="16.125" style="78" customWidth="1"/>
    <col min="8955" max="8955" width="2.125" style="78" customWidth="1"/>
    <col min="8956" max="8956" width="16.125" style="78" customWidth="1"/>
    <col min="8957" max="8957" width="10.75" style="78" customWidth="1"/>
    <col min="8958" max="8958" width="10.375" style="78" customWidth="1"/>
    <col min="8959" max="8959" width="14.75" style="78" customWidth="1"/>
    <col min="8960" max="8961" width="11.25" style="78" customWidth="1"/>
    <col min="8962" max="9206" width="9.125" style="78"/>
    <col min="9207" max="9207" width="2.375" style="78" customWidth="1"/>
    <col min="9208" max="9208" width="51.375" style="78" customWidth="1"/>
    <col min="9209" max="9209" width="2.125" style="78" customWidth="1"/>
    <col min="9210" max="9210" width="16.125" style="78" customWidth="1"/>
    <col min="9211" max="9211" width="2.125" style="78" customWidth="1"/>
    <col min="9212" max="9212" width="16.125" style="78" customWidth="1"/>
    <col min="9213" max="9213" width="10.75" style="78" customWidth="1"/>
    <col min="9214" max="9214" width="10.375" style="78" customWidth="1"/>
    <col min="9215" max="9215" width="14.75" style="78" customWidth="1"/>
    <col min="9216" max="9217" width="11.25" style="78" customWidth="1"/>
    <col min="9218" max="9462" width="9.125" style="78"/>
    <col min="9463" max="9463" width="2.375" style="78" customWidth="1"/>
    <col min="9464" max="9464" width="51.375" style="78" customWidth="1"/>
    <col min="9465" max="9465" width="2.125" style="78" customWidth="1"/>
    <col min="9466" max="9466" width="16.125" style="78" customWidth="1"/>
    <col min="9467" max="9467" width="2.125" style="78" customWidth="1"/>
    <col min="9468" max="9468" width="16.125" style="78" customWidth="1"/>
    <col min="9469" max="9469" width="10.75" style="78" customWidth="1"/>
    <col min="9470" max="9470" width="10.375" style="78" customWidth="1"/>
    <col min="9471" max="9471" width="14.75" style="78" customWidth="1"/>
    <col min="9472" max="9473" width="11.25" style="78" customWidth="1"/>
    <col min="9474" max="9718" width="9.125" style="78"/>
    <col min="9719" max="9719" width="2.375" style="78" customWidth="1"/>
    <col min="9720" max="9720" width="51.375" style="78" customWidth="1"/>
    <col min="9721" max="9721" width="2.125" style="78" customWidth="1"/>
    <col min="9722" max="9722" width="16.125" style="78" customWidth="1"/>
    <col min="9723" max="9723" width="2.125" style="78" customWidth="1"/>
    <col min="9724" max="9724" width="16.125" style="78" customWidth="1"/>
    <col min="9725" max="9725" width="10.75" style="78" customWidth="1"/>
    <col min="9726" max="9726" width="10.375" style="78" customWidth="1"/>
    <col min="9727" max="9727" width="14.75" style="78" customWidth="1"/>
    <col min="9728" max="9729" width="11.25" style="78" customWidth="1"/>
    <col min="9730" max="9974" width="9.125" style="78"/>
    <col min="9975" max="9975" width="2.375" style="78" customWidth="1"/>
    <col min="9976" max="9976" width="51.375" style="78" customWidth="1"/>
    <col min="9977" max="9977" width="2.125" style="78" customWidth="1"/>
    <col min="9978" max="9978" width="16.125" style="78" customWidth="1"/>
    <col min="9979" max="9979" width="2.125" style="78" customWidth="1"/>
    <col min="9980" max="9980" width="16.125" style="78" customWidth="1"/>
    <col min="9981" max="9981" width="10.75" style="78" customWidth="1"/>
    <col min="9982" max="9982" width="10.375" style="78" customWidth="1"/>
    <col min="9983" max="9983" width="14.75" style="78" customWidth="1"/>
    <col min="9984" max="9985" width="11.25" style="78" customWidth="1"/>
    <col min="9986" max="10230" width="9.125" style="78"/>
    <col min="10231" max="10231" width="2.375" style="78" customWidth="1"/>
    <col min="10232" max="10232" width="51.375" style="78" customWidth="1"/>
    <col min="10233" max="10233" width="2.125" style="78" customWidth="1"/>
    <col min="10234" max="10234" width="16.125" style="78" customWidth="1"/>
    <col min="10235" max="10235" width="2.125" style="78" customWidth="1"/>
    <col min="10236" max="10236" width="16.125" style="78" customWidth="1"/>
    <col min="10237" max="10237" width="10.75" style="78" customWidth="1"/>
    <col min="10238" max="10238" width="10.375" style="78" customWidth="1"/>
    <col min="10239" max="10239" width="14.75" style="78" customWidth="1"/>
    <col min="10240" max="10241" width="11.25" style="78" customWidth="1"/>
    <col min="10242" max="10486" width="9.125" style="78"/>
    <col min="10487" max="10487" width="2.375" style="78" customWidth="1"/>
    <col min="10488" max="10488" width="51.375" style="78" customWidth="1"/>
    <col min="10489" max="10489" width="2.125" style="78" customWidth="1"/>
    <col min="10490" max="10490" width="16.125" style="78" customWidth="1"/>
    <col min="10491" max="10491" width="2.125" style="78" customWidth="1"/>
    <col min="10492" max="10492" width="16.125" style="78" customWidth="1"/>
    <col min="10493" max="10493" width="10.75" style="78" customWidth="1"/>
    <col min="10494" max="10494" width="10.375" style="78" customWidth="1"/>
    <col min="10495" max="10495" width="14.75" style="78" customWidth="1"/>
    <col min="10496" max="10497" width="11.25" style="78" customWidth="1"/>
    <col min="10498" max="10742" width="9.125" style="78"/>
    <col min="10743" max="10743" width="2.375" style="78" customWidth="1"/>
    <col min="10744" max="10744" width="51.375" style="78" customWidth="1"/>
    <col min="10745" max="10745" width="2.125" style="78" customWidth="1"/>
    <col min="10746" max="10746" width="16.125" style="78" customWidth="1"/>
    <col min="10747" max="10747" width="2.125" style="78" customWidth="1"/>
    <col min="10748" max="10748" width="16.125" style="78" customWidth="1"/>
    <col min="10749" max="10749" width="10.75" style="78" customWidth="1"/>
    <col min="10750" max="10750" width="10.375" style="78" customWidth="1"/>
    <col min="10751" max="10751" width="14.75" style="78" customWidth="1"/>
    <col min="10752" max="10753" width="11.25" style="78" customWidth="1"/>
    <col min="10754" max="10998" width="9.125" style="78"/>
    <col min="10999" max="10999" width="2.375" style="78" customWidth="1"/>
    <col min="11000" max="11000" width="51.375" style="78" customWidth="1"/>
    <col min="11001" max="11001" width="2.125" style="78" customWidth="1"/>
    <col min="11002" max="11002" width="16.125" style="78" customWidth="1"/>
    <col min="11003" max="11003" width="2.125" style="78" customWidth="1"/>
    <col min="11004" max="11004" width="16.125" style="78" customWidth="1"/>
    <col min="11005" max="11005" width="10.75" style="78" customWidth="1"/>
    <col min="11006" max="11006" width="10.375" style="78" customWidth="1"/>
    <col min="11007" max="11007" width="14.75" style="78" customWidth="1"/>
    <col min="11008" max="11009" width="11.25" style="78" customWidth="1"/>
    <col min="11010" max="11254" width="9.125" style="78"/>
    <col min="11255" max="11255" width="2.375" style="78" customWidth="1"/>
    <col min="11256" max="11256" width="51.375" style="78" customWidth="1"/>
    <col min="11257" max="11257" width="2.125" style="78" customWidth="1"/>
    <col min="11258" max="11258" width="16.125" style="78" customWidth="1"/>
    <col min="11259" max="11259" width="2.125" style="78" customWidth="1"/>
    <col min="11260" max="11260" width="16.125" style="78" customWidth="1"/>
    <col min="11261" max="11261" width="10.75" style="78" customWidth="1"/>
    <col min="11262" max="11262" width="10.375" style="78" customWidth="1"/>
    <col min="11263" max="11263" width="14.75" style="78" customWidth="1"/>
    <col min="11264" max="11265" width="11.25" style="78" customWidth="1"/>
    <col min="11266" max="11510" width="9.125" style="78"/>
    <col min="11511" max="11511" width="2.375" style="78" customWidth="1"/>
    <col min="11512" max="11512" width="51.375" style="78" customWidth="1"/>
    <col min="11513" max="11513" width="2.125" style="78" customWidth="1"/>
    <col min="11514" max="11514" width="16.125" style="78" customWidth="1"/>
    <col min="11515" max="11515" width="2.125" style="78" customWidth="1"/>
    <col min="11516" max="11516" width="16.125" style="78" customWidth="1"/>
    <col min="11517" max="11517" width="10.75" style="78" customWidth="1"/>
    <col min="11518" max="11518" width="10.375" style="78" customWidth="1"/>
    <col min="11519" max="11519" width="14.75" style="78" customWidth="1"/>
    <col min="11520" max="11521" width="11.25" style="78" customWidth="1"/>
    <col min="11522" max="11766" width="9.125" style="78"/>
    <col min="11767" max="11767" width="2.375" style="78" customWidth="1"/>
    <col min="11768" max="11768" width="51.375" style="78" customWidth="1"/>
    <col min="11769" max="11769" width="2.125" style="78" customWidth="1"/>
    <col min="11770" max="11770" width="16.125" style="78" customWidth="1"/>
    <col min="11771" max="11771" width="2.125" style="78" customWidth="1"/>
    <col min="11772" max="11772" width="16.125" style="78" customWidth="1"/>
    <col min="11773" max="11773" width="10.75" style="78" customWidth="1"/>
    <col min="11774" max="11774" width="10.375" style="78" customWidth="1"/>
    <col min="11775" max="11775" width="14.75" style="78" customWidth="1"/>
    <col min="11776" max="11777" width="11.25" style="78" customWidth="1"/>
    <col min="11778" max="12022" width="9.125" style="78"/>
    <col min="12023" max="12023" width="2.375" style="78" customWidth="1"/>
    <col min="12024" max="12024" width="51.375" style="78" customWidth="1"/>
    <col min="12025" max="12025" width="2.125" style="78" customWidth="1"/>
    <col min="12026" max="12026" width="16.125" style="78" customWidth="1"/>
    <col min="12027" max="12027" width="2.125" style="78" customWidth="1"/>
    <col min="12028" max="12028" width="16.125" style="78" customWidth="1"/>
    <col min="12029" max="12029" width="10.75" style="78" customWidth="1"/>
    <col min="12030" max="12030" width="10.375" style="78" customWidth="1"/>
    <col min="12031" max="12031" width="14.75" style="78" customWidth="1"/>
    <col min="12032" max="12033" width="11.25" style="78" customWidth="1"/>
    <col min="12034" max="12278" width="9.125" style="78"/>
    <col min="12279" max="12279" width="2.375" style="78" customWidth="1"/>
    <col min="12280" max="12280" width="51.375" style="78" customWidth="1"/>
    <col min="12281" max="12281" width="2.125" style="78" customWidth="1"/>
    <col min="12282" max="12282" width="16.125" style="78" customWidth="1"/>
    <col min="12283" max="12283" width="2.125" style="78" customWidth="1"/>
    <col min="12284" max="12284" width="16.125" style="78" customWidth="1"/>
    <col min="12285" max="12285" width="10.75" style="78" customWidth="1"/>
    <col min="12286" max="12286" width="10.375" style="78" customWidth="1"/>
    <col min="12287" max="12287" width="14.75" style="78" customWidth="1"/>
    <col min="12288" max="12289" width="11.25" style="78" customWidth="1"/>
    <col min="12290" max="12534" width="9.125" style="78"/>
    <col min="12535" max="12535" width="2.375" style="78" customWidth="1"/>
    <col min="12536" max="12536" width="51.375" style="78" customWidth="1"/>
    <col min="12537" max="12537" width="2.125" style="78" customWidth="1"/>
    <col min="12538" max="12538" width="16.125" style="78" customWidth="1"/>
    <col min="12539" max="12539" width="2.125" style="78" customWidth="1"/>
    <col min="12540" max="12540" width="16.125" style="78" customWidth="1"/>
    <col min="12541" max="12541" width="10.75" style="78" customWidth="1"/>
    <col min="12542" max="12542" width="10.375" style="78" customWidth="1"/>
    <col min="12543" max="12543" width="14.75" style="78" customWidth="1"/>
    <col min="12544" max="12545" width="11.25" style="78" customWidth="1"/>
    <col min="12546" max="12790" width="9.125" style="78"/>
    <col min="12791" max="12791" width="2.375" style="78" customWidth="1"/>
    <col min="12792" max="12792" width="51.375" style="78" customWidth="1"/>
    <col min="12793" max="12793" width="2.125" style="78" customWidth="1"/>
    <col min="12794" max="12794" width="16.125" style="78" customWidth="1"/>
    <col min="12795" max="12795" width="2.125" style="78" customWidth="1"/>
    <col min="12796" max="12796" width="16.125" style="78" customWidth="1"/>
    <col min="12797" max="12797" width="10.75" style="78" customWidth="1"/>
    <col min="12798" max="12798" width="10.375" style="78" customWidth="1"/>
    <col min="12799" max="12799" width="14.75" style="78" customWidth="1"/>
    <col min="12800" max="12801" width="11.25" style="78" customWidth="1"/>
    <col min="12802" max="13046" width="9.125" style="78"/>
    <col min="13047" max="13047" width="2.375" style="78" customWidth="1"/>
    <col min="13048" max="13048" width="51.375" style="78" customWidth="1"/>
    <col min="13049" max="13049" width="2.125" style="78" customWidth="1"/>
    <col min="13050" max="13050" width="16.125" style="78" customWidth="1"/>
    <col min="13051" max="13051" width="2.125" style="78" customWidth="1"/>
    <col min="13052" max="13052" width="16.125" style="78" customWidth="1"/>
    <col min="13053" max="13053" width="10.75" style="78" customWidth="1"/>
    <col min="13054" max="13054" width="10.375" style="78" customWidth="1"/>
    <col min="13055" max="13055" width="14.75" style="78" customWidth="1"/>
    <col min="13056" max="13057" width="11.25" style="78" customWidth="1"/>
    <col min="13058" max="13302" width="9.125" style="78"/>
    <col min="13303" max="13303" width="2.375" style="78" customWidth="1"/>
    <col min="13304" max="13304" width="51.375" style="78" customWidth="1"/>
    <col min="13305" max="13305" width="2.125" style="78" customWidth="1"/>
    <col min="13306" max="13306" width="16.125" style="78" customWidth="1"/>
    <col min="13307" max="13307" width="2.125" style="78" customWidth="1"/>
    <col min="13308" max="13308" width="16.125" style="78" customWidth="1"/>
    <col min="13309" max="13309" width="10.75" style="78" customWidth="1"/>
    <col min="13310" max="13310" width="10.375" style="78" customWidth="1"/>
    <col min="13311" max="13311" width="14.75" style="78" customWidth="1"/>
    <col min="13312" max="13313" width="11.25" style="78" customWidth="1"/>
    <col min="13314" max="13558" width="9.125" style="78"/>
    <col min="13559" max="13559" width="2.375" style="78" customWidth="1"/>
    <col min="13560" max="13560" width="51.375" style="78" customWidth="1"/>
    <col min="13561" max="13561" width="2.125" style="78" customWidth="1"/>
    <col min="13562" max="13562" width="16.125" style="78" customWidth="1"/>
    <col min="13563" max="13563" width="2.125" style="78" customWidth="1"/>
    <col min="13564" max="13564" width="16.125" style="78" customWidth="1"/>
    <col min="13565" max="13565" width="10.75" style="78" customWidth="1"/>
    <col min="13566" max="13566" width="10.375" style="78" customWidth="1"/>
    <col min="13567" max="13567" width="14.75" style="78" customWidth="1"/>
    <col min="13568" max="13569" width="11.25" style="78" customWidth="1"/>
    <col min="13570" max="13814" width="9.125" style="78"/>
    <col min="13815" max="13815" width="2.375" style="78" customWidth="1"/>
    <col min="13816" max="13816" width="51.375" style="78" customWidth="1"/>
    <col min="13817" max="13817" width="2.125" style="78" customWidth="1"/>
    <col min="13818" max="13818" width="16.125" style="78" customWidth="1"/>
    <col min="13819" max="13819" width="2.125" style="78" customWidth="1"/>
    <col min="13820" max="13820" width="16.125" style="78" customWidth="1"/>
    <col min="13821" max="13821" width="10.75" style="78" customWidth="1"/>
    <col min="13822" max="13822" width="10.375" style="78" customWidth="1"/>
    <col min="13823" max="13823" width="14.75" style="78" customWidth="1"/>
    <col min="13824" max="13825" width="11.25" style="78" customWidth="1"/>
    <col min="13826" max="14070" width="9.125" style="78"/>
    <col min="14071" max="14071" width="2.375" style="78" customWidth="1"/>
    <col min="14072" max="14072" width="51.375" style="78" customWidth="1"/>
    <col min="14073" max="14073" width="2.125" style="78" customWidth="1"/>
    <col min="14074" max="14074" width="16.125" style="78" customWidth="1"/>
    <col min="14075" max="14075" width="2.125" style="78" customWidth="1"/>
    <col min="14076" max="14076" width="16.125" style="78" customWidth="1"/>
    <col min="14077" max="14077" width="10.75" style="78" customWidth="1"/>
    <col min="14078" max="14078" width="10.375" style="78" customWidth="1"/>
    <col min="14079" max="14079" width="14.75" style="78" customWidth="1"/>
    <col min="14080" max="14081" width="11.25" style="78" customWidth="1"/>
    <col min="14082" max="14326" width="9.125" style="78"/>
    <col min="14327" max="14327" width="2.375" style="78" customWidth="1"/>
    <col min="14328" max="14328" width="51.375" style="78" customWidth="1"/>
    <col min="14329" max="14329" width="2.125" style="78" customWidth="1"/>
    <col min="14330" max="14330" width="16.125" style="78" customWidth="1"/>
    <col min="14331" max="14331" width="2.125" style="78" customWidth="1"/>
    <col min="14332" max="14332" width="16.125" style="78" customWidth="1"/>
    <col min="14333" max="14333" width="10.75" style="78" customWidth="1"/>
    <col min="14334" max="14334" width="10.375" style="78" customWidth="1"/>
    <col min="14335" max="14335" width="14.75" style="78" customWidth="1"/>
    <col min="14336" max="14337" width="11.25" style="78" customWidth="1"/>
    <col min="14338" max="14582" width="9.125" style="78"/>
    <col min="14583" max="14583" width="2.375" style="78" customWidth="1"/>
    <col min="14584" max="14584" width="51.375" style="78" customWidth="1"/>
    <col min="14585" max="14585" width="2.125" style="78" customWidth="1"/>
    <col min="14586" max="14586" width="16.125" style="78" customWidth="1"/>
    <col min="14587" max="14587" width="2.125" style="78" customWidth="1"/>
    <col min="14588" max="14588" width="16.125" style="78" customWidth="1"/>
    <col min="14589" max="14589" width="10.75" style="78" customWidth="1"/>
    <col min="14590" max="14590" width="10.375" style="78" customWidth="1"/>
    <col min="14591" max="14591" width="14.75" style="78" customWidth="1"/>
    <col min="14592" max="14593" width="11.25" style="78" customWidth="1"/>
    <col min="14594" max="14838" width="9.125" style="78"/>
    <col min="14839" max="14839" width="2.375" style="78" customWidth="1"/>
    <col min="14840" max="14840" width="51.375" style="78" customWidth="1"/>
    <col min="14841" max="14841" width="2.125" style="78" customWidth="1"/>
    <col min="14842" max="14842" width="16.125" style="78" customWidth="1"/>
    <col min="14843" max="14843" width="2.125" style="78" customWidth="1"/>
    <col min="14844" max="14844" width="16.125" style="78" customWidth="1"/>
    <col min="14845" max="14845" width="10.75" style="78" customWidth="1"/>
    <col min="14846" max="14846" width="10.375" style="78" customWidth="1"/>
    <col min="14847" max="14847" width="14.75" style="78" customWidth="1"/>
    <col min="14848" max="14849" width="11.25" style="78" customWidth="1"/>
    <col min="14850" max="15094" width="9.125" style="78"/>
    <col min="15095" max="15095" width="2.375" style="78" customWidth="1"/>
    <col min="15096" max="15096" width="51.375" style="78" customWidth="1"/>
    <col min="15097" max="15097" width="2.125" style="78" customWidth="1"/>
    <col min="15098" max="15098" width="16.125" style="78" customWidth="1"/>
    <col min="15099" max="15099" width="2.125" style="78" customWidth="1"/>
    <col min="15100" max="15100" width="16.125" style="78" customWidth="1"/>
    <col min="15101" max="15101" width="10.75" style="78" customWidth="1"/>
    <col min="15102" max="15102" width="10.375" style="78" customWidth="1"/>
    <col min="15103" max="15103" width="14.75" style="78" customWidth="1"/>
    <col min="15104" max="15105" width="11.25" style="78" customWidth="1"/>
    <col min="15106" max="15350" width="9.125" style="78"/>
    <col min="15351" max="15351" width="2.375" style="78" customWidth="1"/>
    <col min="15352" max="15352" width="51.375" style="78" customWidth="1"/>
    <col min="15353" max="15353" width="2.125" style="78" customWidth="1"/>
    <col min="15354" max="15354" width="16.125" style="78" customWidth="1"/>
    <col min="15355" max="15355" width="2.125" style="78" customWidth="1"/>
    <col min="15356" max="15356" width="16.125" style="78" customWidth="1"/>
    <col min="15357" max="15357" width="10.75" style="78" customWidth="1"/>
    <col min="15358" max="15358" width="10.375" style="78" customWidth="1"/>
    <col min="15359" max="15359" width="14.75" style="78" customWidth="1"/>
    <col min="15360" max="15361" width="11.25" style="78" customWidth="1"/>
    <col min="15362" max="15606" width="9.125" style="78"/>
    <col min="15607" max="15607" width="2.375" style="78" customWidth="1"/>
    <col min="15608" max="15608" width="51.375" style="78" customWidth="1"/>
    <col min="15609" max="15609" width="2.125" style="78" customWidth="1"/>
    <col min="15610" max="15610" width="16.125" style="78" customWidth="1"/>
    <col min="15611" max="15611" width="2.125" style="78" customWidth="1"/>
    <col min="15612" max="15612" width="16.125" style="78" customWidth="1"/>
    <col min="15613" max="15613" width="10.75" style="78" customWidth="1"/>
    <col min="15614" max="15614" width="10.375" style="78" customWidth="1"/>
    <col min="15615" max="15615" width="14.75" style="78" customWidth="1"/>
    <col min="15616" max="15617" width="11.25" style="78" customWidth="1"/>
    <col min="15618" max="15862" width="9.125" style="78"/>
    <col min="15863" max="15863" width="2.375" style="78" customWidth="1"/>
    <col min="15864" max="15864" width="51.375" style="78" customWidth="1"/>
    <col min="15865" max="15865" width="2.125" style="78" customWidth="1"/>
    <col min="15866" max="15866" width="16.125" style="78" customWidth="1"/>
    <col min="15867" max="15867" width="2.125" style="78" customWidth="1"/>
    <col min="15868" max="15868" width="16.125" style="78" customWidth="1"/>
    <col min="15869" max="15869" width="10.75" style="78" customWidth="1"/>
    <col min="15870" max="15870" width="10.375" style="78" customWidth="1"/>
    <col min="15871" max="15871" width="14.75" style="78" customWidth="1"/>
    <col min="15872" max="15873" width="11.25" style="78" customWidth="1"/>
    <col min="15874" max="16118" width="9.125" style="78"/>
    <col min="16119" max="16119" width="2.375" style="78" customWidth="1"/>
    <col min="16120" max="16120" width="51.375" style="78" customWidth="1"/>
    <col min="16121" max="16121" width="2.125" style="78" customWidth="1"/>
    <col min="16122" max="16122" width="16.125" style="78" customWidth="1"/>
    <col min="16123" max="16123" width="2.125" style="78" customWidth="1"/>
    <col min="16124" max="16124" width="16.125" style="78" customWidth="1"/>
    <col min="16125" max="16125" width="10.75" style="78" customWidth="1"/>
    <col min="16126" max="16126" width="10.375" style="78" customWidth="1"/>
    <col min="16127" max="16127" width="14.75" style="78" customWidth="1"/>
    <col min="16128" max="16129" width="11.25" style="78" customWidth="1"/>
    <col min="16130" max="16370" width="9.125" style="78"/>
    <col min="16371" max="16384" width="9.125" style="78" customWidth="1"/>
  </cols>
  <sheetData>
    <row r="1" spans="1:10" ht="20.05" customHeight="1" x14ac:dyDescent="0.45">
      <c r="A1" s="46" t="s">
        <v>0</v>
      </c>
      <c r="J1" s="123" t="s">
        <v>54</v>
      </c>
    </row>
    <row r="2" spans="1:10" ht="20.05" customHeight="1" x14ac:dyDescent="0.45">
      <c r="A2" s="124" t="s">
        <v>214</v>
      </c>
      <c r="B2" s="38"/>
      <c r="C2" s="81"/>
      <c r="D2" s="82"/>
      <c r="E2" s="81"/>
      <c r="F2" s="83"/>
      <c r="J2" s="123" t="s">
        <v>55</v>
      </c>
    </row>
    <row r="3" spans="1:10" ht="20.05" customHeight="1" x14ac:dyDescent="0.45">
      <c r="A3" s="84" t="s">
        <v>56</v>
      </c>
      <c r="B3" s="38"/>
      <c r="C3" s="38"/>
      <c r="D3" s="85"/>
      <c r="E3" s="38"/>
    </row>
    <row r="4" spans="1:10" ht="20.05" customHeight="1" x14ac:dyDescent="0.45">
      <c r="B4" s="87"/>
      <c r="C4" s="87"/>
      <c r="D4" s="145" t="s">
        <v>3</v>
      </c>
      <c r="E4" s="145"/>
      <c r="F4" s="145"/>
      <c r="G4" s="145"/>
      <c r="H4" s="145"/>
      <c r="I4" s="145"/>
      <c r="J4" s="145"/>
    </row>
    <row r="5" spans="1:10" ht="20.05" customHeight="1" x14ac:dyDescent="0.45">
      <c r="B5" s="87"/>
      <c r="C5" s="87"/>
      <c r="D5" s="146" t="s">
        <v>4</v>
      </c>
      <c r="E5" s="146"/>
      <c r="F5" s="146"/>
      <c r="G5" s="88"/>
      <c r="H5" s="146" t="s">
        <v>5</v>
      </c>
      <c r="I5" s="146"/>
      <c r="J5" s="146"/>
    </row>
    <row r="6" spans="1:10" ht="20.05" customHeight="1" x14ac:dyDescent="0.45">
      <c r="B6" s="87"/>
      <c r="C6" s="87"/>
      <c r="D6" s="89" t="s">
        <v>7</v>
      </c>
      <c r="E6" s="88"/>
      <c r="F6" s="89" t="s">
        <v>8</v>
      </c>
      <c r="G6" s="88"/>
      <c r="H6" s="89" t="s">
        <v>7</v>
      </c>
      <c r="I6" s="88"/>
      <c r="J6" s="89" t="s">
        <v>8</v>
      </c>
    </row>
    <row r="7" spans="1:10" ht="20.05" customHeight="1" x14ac:dyDescent="0.45">
      <c r="A7" s="87" t="s">
        <v>108</v>
      </c>
      <c r="C7" s="90"/>
      <c r="D7" s="80"/>
      <c r="E7" s="90"/>
    </row>
    <row r="8" spans="1:10" ht="20.05" customHeight="1" x14ac:dyDescent="0.45">
      <c r="A8" s="96" t="s">
        <v>72</v>
      </c>
      <c r="C8" s="91"/>
      <c r="D8" s="92">
        <f>PL_YE_T!D41</f>
        <v>81812001</v>
      </c>
      <c r="E8" s="91"/>
      <c r="F8" s="92">
        <f>PL_YE_T!F41</f>
        <v>89617801</v>
      </c>
      <c r="H8" s="92">
        <f>PL_YE_T!H41</f>
        <v>10828281</v>
      </c>
      <c r="J8" s="92">
        <f>PL_YE_T!J41</f>
        <v>354462905</v>
      </c>
    </row>
    <row r="9" spans="1:10" ht="20.05" customHeight="1" x14ac:dyDescent="0.45">
      <c r="A9" s="93" t="s">
        <v>181</v>
      </c>
      <c r="C9" s="91"/>
      <c r="D9" s="92"/>
      <c r="E9" s="91"/>
      <c r="F9" s="92"/>
      <c r="H9" s="92"/>
      <c r="J9" s="92"/>
    </row>
    <row r="10" spans="1:10" ht="20.05" customHeight="1" x14ac:dyDescent="0.45">
      <c r="A10" s="125" t="s">
        <v>109</v>
      </c>
      <c r="C10" s="91"/>
      <c r="D10" s="92"/>
      <c r="E10" s="91"/>
      <c r="F10" s="92"/>
      <c r="H10" s="92"/>
      <c r="J10" s="92"/>
    </row>
    <row r="11" spans="1:10" ht="20.05" customHeight="1" x14ac:dyDescent="0.45">
      <c r="A11" s="93" t="s">
        <v>110</v>
      </c>
      <c r="C11" s="91"/>
      <c r="D11" s="94">
        <v>173818165</v>
      </c>
      <c r="E11" s="91"/>
      <c r="F11" s="94">
        <v>166222704</v>
      </c>
      <c r="H11" s="94">
        <v>15240157</v>
      </c>
      <c r="J11" s="94">
        <v>13408131</v>
      </c>
    </row>
    <row r="12" spans="1:10" ht="20.05" customHeight="1" x14ac:dyDescent="0.45">
      <c r="A12" s="93" t="s">
        <v>111</v>
      </c>
      <c r="C12" s="91"/>
      <c r="D12" s="94">
        <v>20887813</v>
      </c>
      <c r="E12" s="91"/>
      <c r="F12" s="94">
        <v>18293742</v>
      </c>
      <c r="H12" s="92">
        <v>6852</v>
      </c>
      <c r="J12" s="92">
        <v>229849</v>
      </c>
    </row>
    <row r="13" spans="1:10" ht="20.05" customHeight="1" x14ac:dyDescent="0.45">
      <c r="A13" s="93" t="s">
        <v>112</v>
      </c>
      <c r="C13" s="91"/>
      <c r="D13" s="94">
        <v>5633</v>
      </c>
      <c r="E13" s="91"/>
      <c r="F13" s="94">
        <v>454</v>
      </c>
      <c r="H13" s="92">
        <v>0</v>
      </c>
      <c r="J13" s="92">
        <v>0</v>
      </c>
    </row>
    <row r="14" spans="1:10" ht="20.05" customHeight="1" x14ac:dyDescent="0.45">
      <c r="A14" s="96" t="s">
        <v>113</v>
      </c>
      <c r="C14" s="91"/>
      <c r="D14" s="94">
        <v>9670766</v>
      </c>
      <c r="E14" s="91"/>
      <c r="F14" s="94">
        <v>1048511</v>
      </c>
      <c r="H14" s="92">
        <v>-33749</v>
      </c>
      <c r="J14" s="92">
        <v>2590</v>
      </c>
    </row>
    <row r="15" spans="1:10" ht="20.05" customHeight="1" x14ac:dyDescent="0.45">
      <c r="A15" s="96" t="s">
        <v>114</v>
      </c>
      <c r="C15" s="91"/>
      <c r="D15" s="94">
        <v>431890</v>
      </c>
      <c r="E15" s="91"/>
      <c r="F15" s="94">
        <v>1433275</v>
      </c>
      <c r="H15" s="92">
        <v>0</v>
      </c>
      <c r="J15" s="92">
        <v>0</v>
      </c>
    </row>
    <row r="16" spans="1:10" ht="20.05" customHeight="1" x14ac:dyDescent="0.45">
      <c r="A16" s="96" t="s">
        <v>115</v>
      </c>
      <c r="C16" s="91"/>
      <c r="D16" s="94">
        <v>272233</v>
      </c>
      <c r="E16" s="91"/>
      <c r="F16" s="92">
        <v>-761645</v>
      </c>
      <c r="H16" s="92">
        <v>0</v>
      </c>
      <c r="J16" s="92">
        <v>0</v>
      </c>
    </row>
    <row r="17" spans="1:10" ht="20.05" customHeight="1" x14ac:dyDescent="0.45">
      <c r="A17" s="96" t="s">
        <v>116</v>
      </c>
      <c r="C17" s="91"/>
      <c r="D17" s="94">
        <v>-2632671</v>
      </c>
      <c r="E17" s="91"/>
      <c r="F17" s="92">
        <v>1179850</v>
      </c>
      <c r="H17" s="92">
        <v>0</v>
      </c>
      <c r="J17" s="92">
        <v>0</v>
      </c>
    </row>
    <row r="18" spans="1:10" ht="20.05" customHeight="1" x14ac:dyDescent="0.45">
      <c r="A18" s="96" t="s">
        <v>179</v>
      </c>
      <c r="C18" s="91"/>
      <c r="D18" s="94">
        <v>-304008</v>
      </c>
      <c r="E18" s="91"/>
      <c r="F18" s="92">
        <v>-930570</v>
      </c>
      <c r="H18" s="92">
        <v>0</v>
      </c>
      <c r="J18" s="92">
        <v>0</v>
      </c>
    </row>
    <row r="19" spans="1:10" ht="20.05" customHeight="1" x14ac:dyDescent="0.45">
      <c r="A19" s="96" t="s">
        <v>117</v>
      </c>
      <c r="C19" s="91"/>
      <c r="D19" s="94">
        <v>4410053</v>
      </c>
      <c r="E19" s="91"/>
      <c r="F19" s="94">
        <v>2901180</v>
      </c>
      <c r="H19" s="94">
        <v>2541050</v>
      </c>
      <c r="J19" s="94">
        <v>1118297</v>
      </c>
    </row>
    <row r="20" spans="1:10" ht="20.05" customHeight="1" x14ac:dyDescent="0.45">
      <c r="A20" s="95" t="s">
        <v>118</v>
      </c>
      <c r="C20" s="91"/>
      <c r="D20" s="94">
        <f>959196</f>
        <v>959196</v>
      </c>
      <c r="E20" s="91"/>
      <c r="F20" s="94">
        <f>698980</f>
        <v>698980</v>
      </c>
      <c r="H20" s="94">
        <v>0</v>
      </c>
      <c r="J20" s="94">
        <v>0</v>
      </c>
    </row>
    <row r="21" spans="1:10" ht="20.05" customHeight="1" x14ac:dyDescent="0.45">
      <c r="A21" s="96" t="s">
        <v>68</v>
      </c>
      <c r="C21" s="91"/>
      <c r="D21" s="94">
        <f>PL_YE_T!D20</f>
        <v>24460171</v>
      </c>
      <c r="E21" s="91"/>
      <c r="F21" s="94">
        <f>PL_YE_T!F20</f>
        <v>17374500</v>
      </c>
      <c r="H21" s="94">
        <f>PL_YE_T!H20</f>
        <v>24724641</v>
      </c>
      <c r="J21" s="94">
        <f>PL_YE_T!J20</f>
        <v>18196670</v>
      </c>
    </row>
    <row r="22" spans="1:10" ht="20.05" customHeight="1" x14ac:dyDescent="0.45">
      <c r="A22" s="96" t="s">
        <v>61</v>
      </c>
      <c r="C22" s="91"/>
      <c r="D22" s="94">
        <v>0</v>
      </c>
      <c r="E22" s="91"/>
      <c r="F22" s="94">
        <v>0</v>
      </c>
      <c r="H22" s="94">
        <v>0</v>
      </c>
      <c r="J22" s="94">
        <v>-340847681</v>
      </c>
    </row>
    <row r="23" spans="1:10" ht="20.05" customHeight="1" x14ac:dyDescent="0.45">
      <c r="A23" s="96" t="s">
        <v>119</v>
      </c>
      <c r="C23" s="91"/>
      <c r="D23" s="94">
        <v>-1725271</v>
      </c>
      <c r="E23" s="91"/>
      <c r="F23" s="94">
        <v>-916942</v>
      </c>
      <c r="H23" s="94">
        <v>-9185701</v>
      </c>
      <c r="J23" s="94">
        <v>-5234945</v>
      </c>
    </row>
    <row r="24" spans="1:10" ht="20.05" customHeight="1" x14ac:dyDescent="0.45">
      <c r="A24" s="96" t="s">
        <v>71</v>
      </c>
      <c r="C24" s="91"/>
      <c r="D24" s="94">
        <f>-PL_YE_T!D25</f>
        <v>20076038</v>
      </c>
      <c r="E24" s="91"/>
      <c r="F24" s="94">
        <f>-PL_YE_T!F25</f>
        <v>20897245</v>
      </c>
      <c r="H24" s="94">
        <f>-PL_YE_T!H25</f>
        <v>5734192</v>
      </c>
      <c r="J24" s="94">
        <f>-PL_YE_T!J25</f>
        <v>6039230</v>
      </c>
    </row>
    <row r="25" spans="1:10" ht="20.05" customHeight="1" x14ac:dyDescent="0.45">
      <c r="A25" s="87" t="s">
        <v>120</v>
      </c>
      <c r="C25" s="91"/>
      <c r="D25" s="92"/>
      <c r="E25" s="91"/>
      <c r="F25" s="92"/>
      <c r="H25" s="92"/>
      <c r="J25" s="92"/>
    </row>
    <row r="26" spans="1:10" ht="20.05" customHeight="1" x14ac:dyDescent="0.45">
      <c r="A26" s="96" t="s">
        <v>121</v>
      </c>
      <c r="C26" s="91"/>
      <c r="D26" s="92">
        <v>-3527060</v>
      </c>
      <c r="E26" s="91"/>
      <c r="F26" s="92">
        <v>-12847510</v>
      </c>
      <c r="H26" s="92">
        <v>10864862</v>
      </c>
      <c r="J26" s="92">
        <v>32323608</v>
      </c>
    </row>
    <row r="27" spans="1:10" ht="20.05" customHeight="1" x14ac:dyDescent="0.45">
      <c r="A27" s="96" t="s">
        <v>122</v>
      </c>
      <c r="C27" s="91"/>
      <c r="D27" s="92">
        <v>-19082605</v>
      </c>
      <c r="E27" s="91"/>
      <c r="F27" s="92">
        <v>-16022038</v>
      </c>
      <c r="H27" s="92">
        <v>0</v>
      </c>
      <c r="J27" s="92">
        <v>0</v>
      </c>
    </row>
    <row r="28" spans="1:10" ht="20.05" customHeight="1" x14ac:dyDescent="0.45">
      <c r="A28" s="93" t="s">
        <v>16</v>
      </c>
      <c r="C28" s="91"/>
      <c r="D28" s="94">
        <v>-7418635</v>
      </c>
      <c r="E28" s="91"/>
      <c r="F28" s="94">
        <v>982788</v>
      </c>
      <c r="H28" s="94">
        <v>-24992</v>
      </c>
      <c r="J28" s="94">
        <v>-65505</v>
      </c>
    </row>
    <row r="29" spans="1:10" ht="20.05" customHeight="1" x14ac:dyDescent="0.45">
      <c r="A29" s="93" t="s">
        <v>23</v>
      </c>
      <c r="C29" s="91"/>
      <c r="D29" s="94">
        <v>-15737425</v>
      </c>
      <c r="E29" s="91"/>
      <c r="F29" s="94">
        <v>-10264108</v>
      </c>
      <c r="H29" s="94">
        <v>2261579</v>
      </c>
      <c r="J29" s="94">
        <v>140373</v>
      </c>
    </row>
    <row r="30" spans="1:10" ht="20.05" customHeight="1" x14ac:dyDescent="0.45">
      <c r="A30" s="93" t="s">
        <v>24</v>
      </c>
      <c r="C30" s="91"/>
      <c r="D30" s="92">
        <v>1899648</v>
      </c>
      <c r="E30" s="91"/>
      <c r="F30" s="92">
        <v>-4925720</v>
      </c>
      <c r="H30" s="92">
        <v>114575</v>
      </c>
      <c r="J30" s="94">
        <v>-1025114</v>
      </c>
    </row>
    <row r="31" spans="1:10" ht="20.05" customHeight="1" x14ac:dyDescent="0.45">
      <c r="A31" s="87" t="s">
        <v>123</v>
      </c>
      <c r="C31" s="91"/>
      <c r="D31" s="92"/>
      <c r="E31" s="91"/>
      <c r="F31" s="92"/>
      <c r="H31" s="92"/>
      <c r="J31" s="92"/>
    </row>
    <row r="32" spans="1:10" ht="20.05" customHeight="1" x14ac:dyDescent="0.45">
      <c r="A32" s="93" t="s">
        <v>124</v>
      </c>
      <c r="C32" s="91"/>
      <c r="D32" s="94">
        <f>89962354-4902236</f>
        <v>85060118</v>
      </c>
      <c r="E32" s="91"/>
      <c r="F32" s="94">
        <f>811850+4902236</f>
        <v>5714086</v>
      </c>
      <c r="H32" s="94">
        <v>-292286</v>
      </c>
      <c r="J32" s="94">
        <v>-1567110</v>
      </c>
    </row>
    <row r="33" spans="1:10" ht="20.05" customHeight="1" x14ac:dyDescent="0.45">
      <c r="A33" s="96" t="s">
        <v>38</v>
      </c>
      <c r="C33" s="91"/>
      <c r="D33" s="94">
        <v>5652220</v>
      </c>
      <c r="E33" s="91"/>
      <c r="F33" s="94">
        <v>-5227875</v>
      </c>
      <c r="H33" s="94">
        <v>134766</v>
      </c>
      <c r="J33" s="94">
        <v>-280095</v>
      </c>
    </row>
    <row r="34" spans="1:10" ht="20.05" customHeight="1" x14ac:dyDescent="0.45">
      <c r="A34" s="96" t="s">
        <v>34</v>
      </c>
      <c r="C34" s="91"/>
      <c r="D34" s="94">
        <f>17780837+4902236</f>
        <v>22683073</v>
      </c>
      <c r="E34" s="91"/>
      <c r="F34" s="94">
        <f>-10457782-4902236</f>
        <v>-15360018</v>
      </c>
      <c r="H34" s="94">
        <v>1026496</v>
      </c>
      <c r="J34" s="94">
        <v>-5004871</v>
      </c>
    </row>
    <row r="35" spans="1:10" ht="20.05" customHeight="1" x14ac:dyDescent="0.45">
      <c r="A35" s="93" t="s">
        <v>35</v>
      </c>
      <c r="C35" s="97"/>
      <c r="D35" s="94">
        <f>14415448+579359-4093193-1569458</f>
        <v>9332156</v>
      </c>
      <c r="E35" s="97"/>
      <c r="F35" s="94">
        <f>17192579-F37-F38</f>
        <v>10508781</v>
      </c>
      <c r="H35" s="94">
        <v>418744</v>
      </c>
      <c r="J35" s="94">
        <v>-1908224</v>
      </c>
    </row>
    <row r="36" spans="1:10" ht="20.05" customHeight="1" x14ac:dyDescent="0.45">
      <c r="A36" s="93" t="s">
        <v>200</v>
      </c>
      <c r="C36" s="97"/>
      <c r="D36" s="94">
        <v>8546824</v>
      </c>
      <c r="E36" s="97"/>
      <c r="F36" s="94">
        <v>0</v>
      </c>
      <c r="H36" s="94">
        <v>0</v>
      </c>
      <c r="J36" s="94">
        <v>0</v>
      </c>
    </row>
    <row r="37" spans="1:10" ht="20.05" customHeight="1" x14ac:dyDescent="0.45">
      <c r="A37" s="93" t="s">
        <v>174</v>
      </c>
      <c r="C37" s="97"/>
      <c r="D37" s="94">
        <f>4845477-579359+4093193-580542</f>
        <v>7778769</v>
      </c>
      <c r="E37" s="97"/>
      <c r="F37" s="94">
        <v>580542</v>
      </c>
      <c r="H37" s="94">
        <v>0</v>
      </c>
      <c r="J37" s="94">
        <v>0</v>
      </c>
    </row>
    <row r="38" spans="1:10" ht="20.05" customHeight="1" x14ac:dyDescent="0.45">
      <c r="A38" s="93" t="s">
        <v>182</v>
      </c>
      <c r="C38" s="97"/>
      <c r="D38" s="94">
        <v>2150000</v>
      </c>
      <c r="E38" s="97"/>
      <c r="F38" s="94">
        <f>BS_YE_T!F61</f>
        <v>6103256</v>
      </c>
      <c r="H38" s="94">
        <v>0</v>
      </c>
      <c r="J38" s="94">
        <v>0</v>
      </c>
    </row>
    <row r="39" spans="1:10" ht="20.05" customHeight="1" x14ac:dyDescent="0.45">
      <c r="A39" s="93" t="s">
        <v>125</v>
      </c>
      <c r="C39" s="97"/>
      <c r="D39" s="94">
        <v>0</v>
      </c>
      <c r="E39" s="97"/>
      <c r="F39" s="94">
        <v>-144600</v>
      </c>
      <c r="H39" s="94">
        <v>0</v>
      </c>
      <c r="J39" s="94">
        <v>0</v>
      </c>
    </row>
    <row r="40" spans="1:10" ht="20.05" customHeight="1" x14ac:dyDescent="0.45">
      <c r="A40" s="93" t="s">
        <v>166</v>
      </c>
      <c r="C40" s="97"/>
      <c r="D40" s="94">
        <v>-13092406</v>
      </c>
      <c r="E40" s="97"/>
      <c r="F40" s="94">
        <v>-8671951</v>
      </c>
      <c r="H40" s="94">
        <v>0</v>
      </c>
      <c r="J40" s="94">
        <v>0</v>
      </c>
    </row>
    <row r="41" spans="1:10" ht="20.05" customHeight="1" x14ac:dyDescent="0.45">
      <c r="A41" s="96" t="s">
        <v>126</v>
      </c>
      <c r="C41" s="97"/>
      <c r="D41" s="94">
        <v>-31453302</v>
      </c>
      <c r="E41" s="97"/>
      <c r="F41" s="94">
        <v>-24316020</v>
      </c>
      <c r="H41" s="94">
        <v>-7024848</v>
      </c>
      <c r="J41" s="94">
        <v>-6348989</v>
      </c>
    </row>
    <row r="42" spans="1:10" ht="20.05" customHeight="1" x14ac:dyDescent="0.45">
      <c r="A42" s="81" t="s">
        <v>127</v>
      </c>
      <c r="C42" s="91"/>
      <c r="D42" s="98">
        <f>SUM(D8:D41)</f>
        <v>384933384</v>
      </c>
      <c r="E42" s="91"/>
      <c r="F42" s="98">
        <f>SUM(F8:F41)</f>
        <v>243168698</v>
      </c>
      <c r="H42" s="98">
        <f>SUM(H8:H41)</f>
        <v>57334619</v>
      </c>
      <c r="J42" s="98">
        <f>SUM(J8:J41)</f>
        <v>63639119</v>
      </c>
    </row>
    <row r="43" spans="1:10" ht="20.05" customHeight="1" x14ac:dyDescent="0.45">
      <c r="A43" s="46" t="s">
        <v>0</v>
      </c>
      <c r="D43" s="80"/>
      <c r="J43" s="123" t="s">
        <v>54</v>
      </c>
    </row>
    <row r="44" spans="1:10" ht="20.05" customHeight="1" x14ac:dyDescent="0.45">
      <c r="A44" s="124" t="s">
        <v>213</v>
      </c>
      <c r="B44" s="38"/>
      <c r="C44" s="81"/>
      <c r="D44" s="83"/>
      <c r="E44" s="81"/>
      <c r="F44" s="83"/>
      <c r="H44" s="83"/>
      <c r="J44" s="123" t="s">
        <v>55</v>
      </c>
    </row>
    <row r="45" spans="1:10" ht="20.05" customHeight="1" x14ac:dyDescent="0.45">
      <c r="A45" s="84" t="s">
        <v>56</v>
      </c>
      <c r="B45" s="38"/>
      <c r="C45" s="38"/>
      <c r="D45" s="80"/>
      <c r="E45" s="38"/>
    </row>
    <row r="46" spans="1:10" ht="20.05" customHeight="1" x14ac:dyDescent="0.45">
      <c r="A46" s="86"/>
      <c r="B46" s="38"/>
      <c r="C46" s="38"/>
      <c r="D46" s="80"/>
      <c r="E46" s="38"/>
    </row>
    <row r="47" spans="1:10" ht="20.05" customHeight="1" x14ac:dyDescent="0.45">
      <c r="B47" s="87"/>
      <c r="C47" s="87"/>
      <c r="D47" s="145" t="s">
        <v>3</v>
      </c>
      <c r="E47" s="145"/>
      <c r="F47" s="145"/>
      <c r="G47" s="145"/>
      <c r="H47" s="145"/>
      <c r="I47" s="145"/>
      <c r="J47" s="145"/>
    </row>
    <row r="48" spans="1:10" ht="20.05" customHeight="1" x14ac:dyDescent="0.45">
      <c r="B48" s="87"/>
      <c r="C48" s="87"/>
      <c r="D48" s="146" t="s">
        <v>4</v>
      </c>
      <c r="E48" s="146"/>
      <c r="F48" s="146"/>
      <c r="G48" s="88"/>
      <c r="H48" s="146" t="s">
        <v>5</v>
      </c>
      <c r="I48" s="146"/>
      <c r="J48" s="146"/>
    </row>
    <row r="49" spans="1:13" ht="20.05" customHeight="1" x14ac:dyDescent="0.45">
      <c r="B49" s="87"/>
      <c r="C49" s="87"/>
      <c r="D49" s="89" t="s">
        <v>7</v>
      </c>
      <c r="E49" s="88"/>
      <c r="F49" s="89" t="s">
        <v>8</v>
      </c>
      <c r="G49" s="88"/>
      <c r="H49" s="89" t="s">
        <v>7</v>
      </c>
      <c r="I49" s="88"/>
      <c r="J49" s="89" t="s">
        <v>8</v>
      </c>
    </row>
    <row r="50" spans="1:13" ht="20.05" customHeight="1" x14ac:dyDescent="0.45">
      <c r="A50" s="81" t="s">
        <v>128</v>
      </c>
      <c r="C50" s="91"/>
      <c r="D50" s="99"/>
      <c r="E50" s="91"/>
      <c r="F50" s="92"/>
      <c r="J50" s="92"/>
    </row>
    <row r="51" spans="1:13" ht="20.05" customHeight="1" x14ac:dyDescent="0.45">
      <c r="A51" s="100" t="s">
        <v>129</v>
      </c>
      <c r="C51" s="91"/>
      <c r="D51" s="99">
        <v>0</v>
      </c>
      <c r="E51" s="91"/>
      <c r="F51" s="92">
        <v>0</v>
      </c>
      <c r="H51" s="80">
        <v>0</v>
      </c>
      <c r="J51" s="92">
        <v>-174151359</v>
      </c>
    </row>
    <row r="52" spans="1:13" ht="20.05" customHeight="1" x14ac:dyDescent="0.45">
      <c r="A52" s="100" t="s">
        <v>130</v>
      </c>
      <c r="C52" s="91"/>
      <c r="D52" s="99">
        <v>0</v>
      </c>
      <c r="E52" s="91"/>
      <c r="F52" s="92">
        <v>-174051419</v>
      </c>
      <c r="H52" s="80">
        <v>0</v>
      </c>
      <c r="J52" s="92">
        <v>0</v>
      </c>
    </row>
    <row r="53" spans="1:13" ht="20.05" customHeight="1" x14ac:dyDescent="0.45">
      <c r="A53" s="96" t="s">
        <v>131</v>
      </c>
      <c r="C53" s="91"/>
      <c r="D53" s="92">
        <v>1995014</v>
      </c>
      <c r="E53" s="91"/>
      <c r="F53" s="92">
        <v>257196</v>
      </c>
      <c r="H53" s="92">
        <v>533447</v>
      </c>
      <c r="J53" s="92">
        <v>527</v>
      </c>
    </row>
    <row r="54" spans="1:13" ht="20.05" customHeight="1" x14ac:dyDescent="0.45">
      <c r="A54" s="96" t="s">
        <v>171</v>
      </c>
      <c r="C54" s="91"/>
      <c r="D54" s="92">
        <v>1066964</v>
      </c>
      <c r="E54" s="91"/>
      <c r="F54" s="92">
        <v>0</v>
      </c>
      <c r="H54" s="92">
        <v>1066961</v>
      </c>
      <c r="J54" s="92">
        <v>0</v>
      </c>
    </row>
    <row r="55" spans="1:13" ht="20.05" customHeight="1" x14ac:dyDescent="0.45">
      <c r="A55" s="126" t="s">
        <v>132</v>
      </c>
      <c r="C55" s="91"/>
      <c r="D55" s="92">
        <v>0</v>
      </c>
      <c r="E55" s="91"/>
      <c r="F55" s="92">
        <v>0</v>
      </c>
      <c r="H55" s="92">
        <v>1850039209</v>
      </c>
      <c r="J55" s="92">
        <v>753691272</v>
      </c>
    </row>
    <row r="56" spans="1:13" ht="20.05" customHeight="1" x14ac:dyDescent="0.45">
      <c r="A56" s="126" t="s">
        <v>133</v>
      </c>
      <c r="C56" s="91"/>
      <c r="D56" s="92">
        <v>0</v>
      </c>
      <c r="E56" s="91"/>
      <c r="F56" s="92">
        <v>0</v>
      </c>
      <c r="H56" s="92">
        <v>-1726049258</v>
      </c>
      <c r="J56" s="92">
        <v>-960848213</v>
      </c>
    </row>
    <row r="57" spans="1:13" ht="20.05" customHeight="1" x14ac:dyDescent="0.45">
      <c r="A57" s="93" t="s">
        <v>134</v>
      </c>
      <c r="C57" s="91"/>
      <c r="D57" s="92">
        <v>-144776222</v>
      </c>
      <c r="E57" s="91"/>
      <c r="F57" s="92">
        <f>-106011685+9602521</f>
        <v>-96409164</v>
      </c>
      <c r="H57" s="92">
        <v>-7995056</v>
      </c>
      <c r="J57" s="92">
        <v>-4480205</v>
      </c>
    </row>
    <row r="58" spans="1:13" ht="20.05" customHeight="1" x14ac:dyDescent="0.45">
      <c r="A58" s="93" t="s">
        <v>188</v>
      </c>
      <c r="C58" s="91"/>
      <c r="D58" s="92">
        <v>-37246154</v>
      </c>
      <c r="E58" s="91"/>
      <c r="F58" s="92">
        <v>-4290482</v>
      </c>
      <c r="H58" s="92">
        <v>-949550</v>
      </c>
      <c r="J58" s="92">
        <v>-2706002</v>
      </c>
      <c r="M58" s="108"/>
    </row>
    <row r="59" spans="1:13" ht="20.05" customHeight="1" x14ac:dyDescent="0.45">
      <c r="A59" s="93" t="s">
        <v>135</v>
      </c>
      <c r="C59" s="91"/>
      <c r="D59" s="92">
        <v>-16062601</v>
      </c>
      <c r="E59" s="91"/>
      <c r="F59" s="92">
        <v>-4045500</v>
      </c>
      <c r="H59" s="92">
        <v>0</v>
      </c>
      <c r="J59" s="92">
        <v>0</v>
      </c>
    </row>
    <row r="60" spans="1:13" ht="20.05" customHeight="1" x14ac:dyDescent="0.45">
      <c r="A60" s="93" t="s">
        <v>100</v>
      </c>
      <c r="C60" s="91"/>
      <c r="D60" s="127">
        <v>0</v>
      </c>
      <c r="E60" s="91"/>
      <c r="F60" s="92">
        <v>60</v>
      </c>
      <c r="H60" s="92">
        <v>0</v>
      </c>
      <c r="J60" s="92">
        <v>0</v>
      </c>
    </row>
    <row r="61" spans="1:13" ht="20.05" customHeight="1" x14ac:dyDescent="0.45">
      <c r="A61" s="93" t="s">
        <v>136</v>
      </c>
      <c r="C61" s="91"/>
      <c r="D61" s="127">
        <v>0</v>
      </c>
      <c r="E61" s="91"/>
      <c r="F61" s="92">
        <v>0</v>
      </c>
      <c r="H61" s="92">
        <v>0</v>
      </c>
      <c r="J61" s="92">
        <v>340847681</v>
      </c>
    </row>
    <row r="62" spans="1:13" ht="20.05" customHeight="1" x14ac:dyDescent="0.45">
      <c r="A62" s="93" t="s">
        <v>137</v>
      </c>
      <c r="C62" s="91"/>
      <c r="D62" s="127">
        <v>1713252</v>
      </c>
      <c r="E62" s="91"/>
      <c r="F62" s="92">
        <v>922452</v>
      </c>
      <c r="H62" s="92">
        <v>9394352</v>
      </c>
      <c r="J62" s="92">
        <v>4530180</v>
      </c>
    </row>
    <row r="63" spans="1:13" ht="20.05" customHeight="1" x14ac:dyDescent="0.45">
      <c r="A63" s="87" t="s">
        <v>138</v>
      </c>
      <c r="C63" s="90"/>
      <c r="D63" s="98">
        <f>SUM(D51:D62)</f>
        <v>-193309747</v>
      </c>
      <c r="E63" s="90"/>
      <c r="F63" s="98">
        <f>SUM(F51:F62)</f>
        <v>-277616857</v>
      </c>
      <c r="H63" s="98">
        <f>SUM(H51:H62)</f>
        <v>126040105</v>
      </c>
      <c r="J63" s="98">
        <f>SUM(J51:J62)</f>
        <v>-43116119</v>
      </c>
    </row>
    <row r="64" spans="1:13" ht="20.05" customHeight="1" x14ac:dyDescent="0.45">
      <c r="A64" s="87"/>
      <c r="C64" s="90"/>
      <c r="D64" s="94"/>
      <c r="E64" s="90"/>
      <c r="F64" s="94"/>
      <c r="H64" s="94"/>
      <c r="J64" s="94"/>
    </row>
    <row r="65" spans="1:10" ht="20.05" customHeight="1" x14ac:dyDescent="0.45">
      <c r="A65" s="87" t="s">
        <v>139</v>
      </c>
      <c r="C65" s="90"/>
      <c r="D65" s="80"/>
      <c r="E65" s="90"/>
    </row>
    <row r="66" spans="1:10" ht="20.05" customHeight="1" x14ac:dyDescent="0.45">
      <c r="A66" s="93" t="s">
        <v>140</v>
      </c>
      <c r="C66" s="90"/>
      <c r="D66" s="80">
        <f>534000000</f>
        <v>534000000</v>
      </c>
      <c r="E66" s="90"/>
      <c r="F66" s="80">
        <v>1047850000</v>
      </c>
      <c r="H66" s="80">
        <f>534000000</f>
        <v>534000000</v>
      </c>
      <c r="J66" s="80">
        <v>1013850000</v>
      </c>
    </row>
    <row r="67" spans="1:10" ht="20.05" customHeight="1" x14ac:dyDescent="0.45">
      <c r="A67" s="93" t="s">
        <v>189</v>
      </c>
      <c r="C67" s="90"/>
      <c r="D67" s="94">
        <v>0</v>
      </c>
      <c r="E67" s="90"/>
      <c r="F67" s="94">
        <v>3900000</v>
      </c>
      <c r="H67" s="94">
        <v>403176048</v>
      </c>
      <c r="J67" s="94">
        <v>733927589</v>
      </c>
    </row>
    <row r="68" spans="1:10" ht="20.05" customHeight="1" x14ac:dyDescent="0.45">
      <c r="A68" s="93" t="s">
        <v>141</v>
      </c>
      <c r="C68" s="90"/>
      <c r="D68" s="94">
        <v>-389850000</v>
      </c>
      <c r="E68" s="90"/>
      <c r="F68" s="92">
        <v>-567000000</v>
      </c>
      <c r="H68" s="92">
        <v>-389850000</v>
      </c>
      <c r="J68" s="92">
        <v>-493000000</v>
      </c>
    </row>
    <row r="69" spans="1:10" ht="20.05" customHeight="1" x14ac:dyDescent="0.45">
      <c r="A69" s="93" t="s">
        <v>190</v>
      </c>
      <c r="C69" s="90"/>
      <c r="D69" s="94">
        <v>0</v>
      </c>
      <c r="E69" s="90"/>
      <c r="F69" s="94">
        <v>-3900000</v>
      </c>
      <c r="H69" s="94">
        <v>-387497829</v>
      </c>
      <c r="J69" s="80">
        <v>-821738612</v>
      </c>
    </row>
    <row r="70" spans="1:10" ht="20.05" customHeight="1" x14ac:dyDescent="0.45">
      <c r="A70" s="93" t="s">
        <v>142</v>
      </c>
      <c r="C70" s="90"/>
      <c r="D70" s="94">
        <v>0</v>
      </c>
      <c r="E70" s="90"/>
      <c r="F70" s="94">
        <f>-381037384+323528</f>
        <v>-380713856</v>
      </c>
      <c r="H70" s="94">
        <v>0</v>
      </c>
      <c r="J70" s="80">
        <f>-381037384+323528</f>
        <v>-380713856</v>
      </c>
    </row>
    <row r="71" spans="1:10" ht="20.05" customHeight="1" x14ac:dyDescent="0.45">
      <c r="A71" s="96" t="s">
        <v>143</v>
      </c>
      <c r="C71" s="90"/>
      <c r="D71" s="94">
        <v>-716054</v>
      </c>
      <c r="E71" s="90"/>
      <c r="F71" s="92">
        <v>-682631</v>
      </c>
      <c r="H71" s="94">
        <v>-716054</v>
      </c>
      <c r="J71" s="92">
        <v>-682631</v>
      </c>
    </row>
    <row r="72" spans="1:10" ht="20.05" customHeight="1" x14ac:dyDescent="0.45">
      <c r="A72" s="96" t="s">
        <v>144</v>
      </c>
      <c r="C72" s="90"/>
      <c r="D72" s="94">
        <v>0</v>
      </c>
      <c r="E72" s="90"/>
      <c r="F72" s="92">
        <v>5625000</v>
      </c>
      <c r="H72" s="94">
        <v>0</v>
      </c>
      <c r="J72" s="92">
        <v>5625000</v>
      </c>
    </row>
    <row r="73" spans="1:10" ht="20.05" customHeight="1" x14ac:dyDescent="0.45">
      <c r="A73" s="96" t="s">
        <v>101</v>
      </c>
      <c r="C73" s="90"/>
      <c r="D73" s="94">
        <v>-303750000</v>
      </c>
      <c r="E73" s="90"/>
      <c r="F73" s="92">
        <v>-2320</v>
      </c>
      <c r="H73" s="94">
        <v>-303750000</v>
      </c>
      <c r="J73" s="92">
        <v>0</v>
      </c>
    </row>
    <row r="74" spans="1:10" ht="20.05" customHeight="1" x14ac:dyDescent="0.45">
      <c r="A74" s="96" t="s">
        <v>191</v>
      </c>
      <c r="C74" s="90"/>
      <c r="D74" s="94">
        <v>-2370000</v>
      </c>
      <c r="E74" s="90"/>
      <c r="F74" s="94">
        <v>0</v>
      </c>
      <c r="H74" s="94">
        <v>-2370000</v>
      </c>
      <c r="J74" s="94">
        <v>0</v>
      </c>
    </row>
    <row r="75" spans="1:10" ht="20.05" customHeight="1" x14ac:dyDescent="0.45">
      <c r="A75" s="78" t="s">
        <v>145</v>
      </c>
      <c r="C75" s="101"/>
      <c r="D75" s="94">
        <v>-23535678</v>
      </c>
      <c r="E75" s="101"/>
      <c r="F75" s="94">
        <v>-16855663</v>
      </c>
      <c r="H75" s="94">
        <v>-23789429</v>
      </c>
      <c r="J75" s="94">
        <v>-17733352</v>
      </c>
    </row>
    <row r="76" spans="1:10" ht="20.05" customHeight="1" x14ac:dyDescent="0.45">
      <c r="A76" s="87" t="s">
        <v>169</v>
      </c>
      <c r="C76" s="90"/>
      <c r="D76" s="98">
        <f>SUM(D66:D75)</f>
        <v>-186221732</v>
      </c>
      <c r="E76" s="90"/>
      <c r="F76" s="98">
        <f>SUM(F66:F75)</f>
        <v>88220530</v>
      </c>
      <c r="H76" s="98">
        <f>SUM(H66:H75)</f>
        <v>-170797264</v>
      </c>
      <c r="J76" s="98">
        <f>SUM(J66:J75)</f>
        <v>39534138</v>
      </c>
    </row>
    <row r="77" spans="1:10" ht="20.05" customHeight="1" x14ac:dyDescent="0.45">
      <c r="A77" s="87"/>
      <c r="C77" s="90"/>
      <c r="D77" s="94"/>
      <c r="E77" s="90"/>
      <c r="F77" s="94"/>
      <c r="H77" s="94"/>
      <c r="J77" s="94"/>
    </row>
    <row r="78" spans="1:10" ht="20.05" customHeight="1" x14ac:dyDescent="0.45">
      <c r="A78" s="87" t="s">
        <v>146</v>
      </c>
      <c r="C78" s="101"/>
      <c r="D78" s="94">
        <f>D42+D63+D76</f>
        <v>5401905</v>
      </c>
      <c r="E78" s="101"/>
      <c r="F78" s="94">
        <f>F42+F63+F76</f>
        <v>53772371</v>
      </c>
      <c r="H78" s="94">
        <f>H42+H63+H76</f>
        <v>12577460</v>
      </c>
      <c r="J78" s="94">
        <f>J42+J63+J76</f>
        <v>60057138</v>
      </c>
    </row>
    <row r="79" spans="1:10" ht="20.05" customHeight="1" x14ac:dyDescent="0.45">
      <c r="A79" s="87"/>
      <c r="C79" s="102"/>
      <c r="D79" s="103"/>
      <c r="E79" s="102"/>
      <c r="F79" s="103"/>
      <c r="H79" s="103"/>
      <c r="J79" s="103"/>
    </row>
    <row r="80" spans="1:10" ht="20.05" customHeight="1" x14ac:dyDescent="0.45">
      <c r="A80" s="87" t="s">
        <v>167</v>
      </c>
      <c r="C80" s="101"/>
      <c r="D80" s="104">
        <v>128255677</v>
      </c>
      <c r="E80" s="101"/>
      <c r="F80" s="104">
        <v>74483306</v>
      </c>
      <c r="H80" s="104">
        <v>74372012</v>
      </c>
      <c r="J80" s="104">
        <v>14314874</v>
      </c>
    </row>
    <row r="81" spans="1:14" ht="20.05" customHeight="1" x14ac:dyDescent="0.45">
      <c r="A81" s="87"/>
      <c r="C81" s="90"/>
      <c r="D81" s="103"/>
      <c r="E81" s="90"/>
      <c r="F81" s="103"/>
      <c r="H81" s="103"/>
      <c r="J81" s="103"/>
    </row>
    <row r="82" spans="1:14" ht="20.05" customHeight="1" thickBot="1" x14ac:dyDescent="0.5">
      <c r="A82" s="87" t="s">
        <v>147</v>
      </c>
      <c r="C82" s="90"/>
      <c r="D82" s="105">
        <f>SUM(D78:D80)</f>
        <v>133657582</v>
      </c>
      <c r="E82" s="90"/>
      <c r="F82" s="105">
        <f>SUM(F78:F80)</f>
        <v>128255677</v>
      </c>
      <c r="H82" s="105">
        <f>SUM(H78:H80)</f>
        <v>86949472</v>
      </c>
      <c r="J82" s="105">
        <f>SUM(J78:J80)</f>
        <v>74372012</v>
      </c>
      <c r="K82" s="108">
        <f>D82-BS_YE_T!D11</f>
        <v>0</v>
      </c>
      <c r="L82" s="108">
        <f>F82-BS_YE_T!F11</f>
        <v>0</v>
      </c>
      <c r="M82" s="108">
        <f>H82-BS_YE_T!H11</f>
        <v>0</v>
      </c>
      <c r="N82" s="108">
        <f>J82-BS_YE_T!J11</f>
        <v>0</v>
      </c>
    </row>
    <row r="83" spans="1:14" ht="20.05" customHeight="1" thickTop="1" x14ac:dyDescent="0.45">
      <c r="A83" s="46" t="s">
        <v>0</v>
      </c>
      <c r="D83" s="80"/>
      <c r="J83" s="123" t="s">
        <v>54</v>
      </c>
      <c r="K83" s="108"/>
    </row>
    <row r="84" spans="1:14" ht="20.05" customHeight="1" x14ac:dyDescent="0.45">
      <c r="A84" s="124" t="s">
        <v>213</v>
      </c>
      <c r="B84" s="38"/>
      <c r="C84" s="81"/>
      <c r="D84" s="83"/>
      <c r="E84" s="81"/>
      <c r="F84" s="83"/>
      <c r="H84" s="83"/>
      <c r="J84" s="123" t="s">
        <v>55</v>
      </c>
    </row>
    <row r="85" spans="1:14" ht="20.05" customHeight="1" x14ac:dyDescent="0.45">
      <c r="A85" s="84" t="s">
        <v>56</v>
      </c>
      <c r="B85" s="38"/>
      <c r="C85" s="38"/>
      <c r="D85" s="80"/>
      <c r="E85" s="38"/>
    </row>
    <row r="86" spans="1:14" ht="20.05" customHeight="1" x14ac:dyDescent="0.45">
      <c r="A86" s="86"/>
      <c r="B86" s="38"/>
      <c r="C86" s="38"/>
      <c r="D86" s="80"/>
      <c r="E86" s="38"/>
    </row>
    <row r="87" spans="1:14" ht="20.05" customHeight="1" x14ac:dyDescent="0.45">
      <c r="B87" s="87"/>
      <c r="C87" s="87"/>
      <c r="D87" s="145" t="s">
        <v>3</v>
      </c>
      <c r="E87" s="145"/>
      <c r="F87" s="145"/>
      <c r="G87" s="145"/>
      <c r="H87" s="145"/>
      <c r="I87" s="145"/>
      <c r="J87" s="145"/>
    </row>
    <row r="88" spans="1:14" ht="20.05" customHeight="1" x14ac:dyDescent="0.45">
      <c r="B88" s="87"/>
      <c r="C88" s="87"/>
      <c r="D88" s="146" t="s">
        <v>4</v>
      </c>
      <c r="E88" s="146"/>
      <c r="F88" s="146"/>
      <c r="G88" s="88"/>
      <c r="H88" s="146" t="s">
        <v>5</v>
      </c>
      <c r="I88" s="146"/>
      <c r="J88" s="146"/>
    </row>
    <row r="89" spans="1:14" ht="20.05" customHeight="1" x14ac:dyDescent="0.45">
      <c r="B89" s="87"/>
      <c r="C89" s="87"/>
      <c r="D89" s="89" t="s">
        <v>7</v>
      </c>
      <c r="E89" s="88"/>
      <c r="F89" s="89" t="s">
        <v>8</v>
      </c>
      <c r="G89" s="88"/>
      <c r="H89" s="89" t="s">
        <v>7</v>
      </c>
      <c r="I89" s="88"/>
      <c r="J89" s="89" t="s">
        <v>8</v>
      </c>
    </row>
    <row r="90" spans="1:14" ht="20.05" customHeight="1" x14ac:dyDescent="0.45">
      <c r="A90" s="87" t="s">
        <v>148</v>
      </c>
      <c r="B90" s="107"/>
      <c r="C90" s="91"/>
      <c r="D90" s="109">
        <v>0</v>
      </c>
      <c r="E90" s="110"/>
      <c r="F90" s="111">
        <v>0</v>
      </c>
      <c r="G90" s="109"/>
      <c r="H90" s="109">
        <v>0</v>
      </c>
      <c r="I90" s="109"/>
      <c r="J90" s="111">
        <v>0</v>
      </c>
    </row>
    <row r="91" spans="1:14" ht="20.05" customHeight="1" x14ac:dyDescent="0.45">
      <c r="A91" s="107" t="s">
        <v>149</v>
      </c>
      <c r="B91" s="107" t="s">
        <v>150</v>
      </c>
      <c r="C91" s="91"/>
      <c r="D91" s="80"/>
      <c r="E91" s="91"/>
    </row>
    <row r="92" spans="1:14" ht="20.05" customHeight="1" x14ac:dyDescent="0.45">
      <c r="B92" s="107" t="s">
        <v>151</v>
      </c>
      <c r="C92" s="91"/>
      <c r="D92" s="80">
        <v>8631139</v>
      </c>
      <c r="E92" s="91"/>
      <c r="F92" s="80">
        <v>7677821</v>
      </c>
      <c r="H92" s="80">
        <v>22553</v>
      </c>
      <c r="J92" s="80">
        <v>23292</v>
      </c>
      <c r="L92" s="116"/>
    </row>
    <row r="93" spans="1:14" ht="20.05" customHeight="1" x14ac:dyDescent="0.45">
      <c r="A93" s="107"/>
      <c r="B93" s="107" t="s">
        <v>152</v>
      </c>
      <c r="C93" s="91"/>
      <c r="D93" s="80">
        <v>39186055</v>
      </c>
      <c r="E93" s="91"/>
      <c r="F93" s="80">
        <v>49231531</v>
      </c>
      <c r="H93" s="80">
        <v>2255318</v>
      </c>
      <c r="J93" s="80">
        <v>3323214</v>
      </c>
    </row>
    <row r="94" spans="1:14" ht="20.05" customHeight="1" x14ac:dyDescent="0.45">
      <c r="A94" s="107"/>
      <c r="B94" s="107" t="s">
        <v>153</v>
      </c>
      <c r="C94" s="91"/>
      <c r="D94" s="112">
        <v>85840388</v>
      </c>
      <c r="E94" s="91"/>
      <c r="F94" s="112">
        <v>71346325</v>
      </c>
      <c r="H94" s="112">
        <v>84671601</v>
      </c>
      <c r="J94" s="112">
        <v>71025506</v>
      </c>
    </row>
    <row r="95" spans="1:14" ht="20.05" customHeight="1" thickBot="1" x14ac:dyDescent="0.5">
      <c r="A95" s="106"/>
      <c r="B95" s="107" t="s">
        <v>154</v>
      </c>
      <c r="C95" s="91"/>
      <c r="D95" s="113">
        <f>SUM(D92:D94)</f>
        <v>133657582</v>
      </c>
      <c r="E95" s="91"/>
      <c r="F95" s="113">
        <f>SUM(F92:F94)</f>
        <v>128255677</v>
      </c>
      <c r="H95" s="113">
        <f>SUM(H92:H94)</f>
        <v>86949472</v>
      </c>
      <c r="J95" s="113">
        <f>SUM(J92:J94)</f>
        <v>74372012</v>
      </c>
      <c r="K95" s="108"/>
    </row>
    <row r="96" spans="1:14" ht="20.05" customHeight="1" thickTop="1" x14ac:dyDescent="0.45">
      <c r="A96" s="106"/>
      <c r="B96" s="107"/>
      <c r="C96" s="91"/>
      <c r="D96" s="103"/>
      <c r="E96" s="91"/>
      <c r="F96" s="103"/>
      <c r="H96" s="103"/>
      <c r="J96" s="103"/>
    </row>
    <row r="97" spans="1:10" ht="20.05" customHeight="1" x14ac:dyDescent="0.45">
      <c r="A97" s="107" t="s">
        <v>155</v>
      </c>
      <c r="B97" s="107" t="s">
        <v>156</v>
      </c>
      <c r="C97" s="91"/>
      <c r="D97" s="80"/>
      <c r="E97" s="91"/>
    </row>
    <row r="98" spans="1:10" ht="20.05" customHeight="1" x14ac:dyDescent="0.45">
      <c r="A98" s="107"/>
      <c r="B98" s="106" t="s">
        <v>157</v>
      </c>
      <c r="C98" s="91"/>
      <c r="D98" s="80">
        <f>-D57</f>
        <v>144776222</v>
      </c>
      <c r="E98" s="91"/>
      <c r="F98" s="80">
        <f>-F57</f>
        <v>96409164</v>
      </c>
      <c r="H98" s="80">
        <f>-H57</f>
        <v>7995056</v>
      </c>
      <c r="J98" s="80">
        <f>-J57</f>
        <v>4480205</v>
      </c>
    </row>
    <row r="99" spans="1:10" ht="20.05" customHeight="1" x14ac:dyDescent="0.45">
      <c r="A99" s="107"/>
      <c r="B99" s="106" t="s">
        <v>159</v>
      </c>
      <c r="C99" s="91"/>
      <c r="D99" s="80">
        <v>36113463</v>
      </c>
      <c r="E99" s="91"/>
      <c r="F99" s="80">
        <v>0</v>
      </c>
      <c r="H99" s="80">
        <v>0</v>
      </c>
      <c r="J99" s="80">
        <v>0</v>
      </c>
    </row>
    <row r="100" spans="1:10" ht="20.05" customHeight="1" x14ac:dyDescent="0.45">
      <c r="A100" s="107"/>
      <c r="B100" s="106" t="s">
        <v>158</v>
      </c>
      <c r="C100" s="91"/>
      <c r="D100" s="112">
        <v>32301175</v>
      </c>
      <c r="E100" s="91"/>
      <c r="F100" s="112">
        <v>8550105</v>
      </c>
      <c r="H100" s="112">
        <v>3301625</v>
      </c>
      <c r="J100" s="112">
        <v>0</v>
      </c>
    </row>
    <row r="101" spans="1:10" ht="20.05" customHeight="1" thickBot="1" x14ac:dyDescent="0.5">
      <c r="A101" s="106"/>
      <c r="B101" s="107" t="s">
        <v>154</v>
      </c>
      <c r="C101" s="91"/>
      <c r="D101" s="113">
        <f>SUM(D98:D100)</f>
        <v>213190860</v>
      </c>
      <c r="E101" s="91"/>
      <c r="F101" s="113">
        <f>SUM(F98:F100)</f>
        <v>104959269</v>
      </c>
      <c r="H101" s="113">
        <f>SUM(H98:H100)</f>
        <v>11296681</v>
      </c>
      <c r="J101" s="113">
        <f>SUM(J98:J100)</f>
        <v>4480205</v>
      </c>
    </row>
    <row r="102" spans="1:10" ht="20.05" customHeight="1" thickTop="1" x14ac:dyDescent="0.45">
      <c r="A102" s="106"/>
      <c r="B102" s="107"/>
      <c r="C102" s="91"/>
      <c r="D102" s="103"/>
      <c r="E102" s="91"/>
      <c r="F102" s="103"/>
      <c r="H102" s="103"/>
      <c r="J102" s="103"/>
    </row>
    <row r="103" spans="1:10" ht="20.05" customHeight="1" x14ac:dyDescent="0.45">
      <c r="A103" s="107" t="s">
        <v>168</v>
      </c>
      <c r="B103" s="107" t="s">
        <v>192</v>
      </c>
      <c r="C103" s="91"/>
      <c r="D103" s="103"/>
      <c r="E103" s="91"/>
      <c r="F103" s="103"/>
      <c r="H103" s="103"/>
      <c r="J103" s="103"/>
    </row>
    <row r="104" spans="1:10" ht="20.05" customHeight="1" x14ac:dyDescent="0.45">
      <c r="A104" s="107"/>
      <c r="B104" s="106" t="s">
        <v>157</v>
      </c>
      <c r="C104" s="91"/>
      <c r="D104" s="103">
        <f>-D58-D105</f>
        <v>1352804</v>
      </c>
      <c r="E104" s="91"/>
      <c r="F104" s="103">
        <f>-F58</f>
        <v>4290482</v>
      </c>
      <c r="H104" s="103">
        <f>-H58</f>
        <v>949550</v>
      </c>
      <c r="J104" s="103">
        <f>-J58</f>
        <v>2706002</v>
      </c>
    </row>
    <row r="105" spans="1:10" ht="20.05" customHeight="1" x14ac:dyDescent="0.45">
      <c r="A105" s="107"/>
      <c r="B105" s="106" t="s">
        <v>197</v>
      </c>
      <c r="C105" s="91"/>
      <c r="D105" s="103">
        <v>35893350</v>
      </c>
      <c r="E105" s="91"/>
      <c r="F105" s="103">
        <v>69034095</v>
      </c>
      <c r="H105" s="103">
        <v>0</v>
      </c>
      <c r="J105" s="103">
        <v>0</v>
      </c>
    </row>
    <row r="106" spans="1:10" ht="20.05" customHeight="1" x14ac:dyDescent="0.45">
      <c r="A106" s="107"/>
      <c r="B106" s="106" t="s">
        <v>159</v>
      </c>
      <c r="C106" s="91"/>
      <c r="D106" s="112">
        <v>1189305</v>
      </c>
      <c r="E106" s="91"/>
      <c r="F106" s="112">
        <v>0</v>
      </c>
      <c r="H106" s="112">
        <v>0</v>
      </c>
      <c r="J106" s="112">
        <v>0</v>
      </c>
    </row>
    <row r="107" spans="1:10" ht="20.05" customHeight="1" thickBot="1" x14ac:dyDescent="0.5">
      <c r="A107" s="106"/>
      <c r="B107" s="107" t="s">
        <v>154</v>
      </c>
      <c r="C107" s="91"/>
      <c r="D107" s="115">
        <f>SUM(D104:D106)</f>
        <v>38435459</v>
      </c>
      <c r="E107" s="91"/>
      <c r="F107" s="115">
        <f>SUM(F104:F106)</f>
        <v>73324577</v>
      </c>
      <c r="H107" s="115">
        <f>SUM(H104:H106)</f>
        <v>949550</v>
      </c>
      <c r="J107" s="115">
        <f>SUM(J104:J106)</f>
        <v>2706002</v>
      </c>
    </row>
    <row r="108" spans="1:10" ht="20.05" customHeight="1" thickTop="1" x14ac:dyDescent="0.45">
      <c r="A108" s="106"/>
      <c r="B108" s="107"/>
      <c r="C108" s="91"/>
      <c r="D108" s="103"/>
      <c r="E108" s="91"/>
      <c r="F108" s="103"/>
      <c r="H108" s="103"/>
      <c r="J108" s="103"/>
    </row>
    <row r="109" spans="1:10" ht="20.05" customHeight="1" x14ac:dyDescent="0.45">
      <c r="A109" s="106" t="s">
        <v>219</v>
      </c>
      <c r="B109" s="107" t="s">
        <v>223</v>
      </c>
      <c r="C109" s="91"/>
      <c r="D109" s="103">
        <v>0</v>
      </c>
      <c r="E109" s="91"/>
      <c r="F109" s="103">
        <v>78332685</v>
      </c>
      <c r="H109" s="103">
        <v>0</v>
      </c>
      <c r="J109" s="103">
        <v>78332685</v>
      </c>
    </row>
    <row r="110" spans="1:10" ht="20.05" customHeight="1" x14ac:dyDescent="0.45">
      <c r="A110" s="106"/>
      <c r="B110" s="107"/>
      <c r="C110" s="91"/>
      <c r="D110" s="103"/>
      <c r="E110" s="91"/>
      <c r="F110" s="103"/>
      <c r="H110" s="103"/>
      <c r="J110" s="103"/>
    </row>
    <row r="115" spans="4:10" ht="20.05" customHeight="1" x14ac:dyDescent="0.45">
      <c r="D115" s="80">
        <f>D95-D82</f>
        <v>0</v>
      </c>
      <c r="F115" s="80">
        <f>F95-F82</f>
        <v>0</v>
      </c>
      <c r="H115" s="80">
        <f>H95-H82</f>
        <v>0</v>
      </c>
      <c r="J115" s="80">
        <f>J95-J82</f>
        <v>0</v>
      </c>
    </row>
  </sheetData>
  <mergeCells count="9">
    <mergeCell ref="D87:J87"/>
    <mergeCell ref="D88:F88"/>
    <mergeCell ref="H88:J88"/>
    <mergeCell ref="D4:J4"/>
    <mergeCell ref="D5:F5"/>
    <mergeCell ref="H5:J5"/>
    <mergeCell ref="D47:J47"/>
    <mergeCell ref="D48:F48"/>
    <mergeCell ref="H48:J48"/>
  </mergeCells>
  <pageMargins left="0.7" right="0.4" top="0.4" bottom="0.4" header="0.3" footer="0.33"/>
  <pageSetup paperSize="9" scale="84" firstPageNumber="11" fitToWidth="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42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BS_YE_T</vt:lpstr>
      <vt:lpstr>PL_YE_T</vt:lpstr>
      <vt:lpstr>EQ-Conso_YE_T</vt:lpstr>
      <vt:lpstr>EQ_YE_T</vt:lpstr>
      <vt:lpstr>CF_YE_T </vt:lpstr>
      <vt:lpstr>BS_YE_T!Print_Area</vt:lpstr>
      <vt:lpstr>'CF_YE_T '!Print_Area</vt:lpstr>
      <vt:lpstr>EQ_YE_T!Print_Area</vt:lpstr>
      <vt:lpstr>'EQ-Conso_YE_T'!Print_Area</vt:lpstr>
      <vt:lpstr>PL_YE_T!Print_Area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wb</cp:lastModifiedBy>
  <cp:lastPrinted>2018-10-05T09:12:26Z</cp:lastPrinted>
  <dcterms:created xsi:type="dcterms:W3CDTF">2018-02-14T10:40:11Z</dcterms:created>
  <dcterms:modified xsi:type="dcterms:W3CDTF">2018-10-17T07:19:01Z</dcterms:modified>
</cp:coreProperties>
</file>