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TA_User\Desktop\พี่แอน\Y17\"/>
    </mc:Choice>
  </mc:AlternateContent>
  <bookViews>
    <workbookView xWindow="0" yWindow="0" windowWidth="20490" windowHeight="7455" tabRatio="798" activeTab="4"/>
  </bookViews>
  <sheets>
    <sheet name="BS_YE_E " sheetId="7" r:id="rId1"/>
    <sheet name="PL_YE_E" sheetId="8" r:id="rId2"/>
    <sheet name="EQ_Conso_YE_E" sheetId="9" r:id="rId3"/>
    <sheet name="EQ_YE_E " sheetId="10" r:id="rId4"/>
    <sheet name="CF_YE_E" sheetId="11" r:id="rId5"/>
    <sheet name="Amortization" sheetId="12" r:id="rId6"/>
    <sheet name="Tax" sheetId="13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____DAT4">[1]TB!#REF!</definedName>
    <definedName name="_____DAT5">[1]TB!#REF!</definedName>
    <definedName name="_____DAT6">[1]TB!#REF!</definedName>
    <definedName name="____DAT4">[1]TB!#REF!</definedName>
    <definedName name="____DAT5">[1]TB!#REF!</definedName>
    <definedName name="____DAT6">[1]TB!#REF!</definedName>
    <definedName name="___DAT4">[1]TB!#REF!</definedName>
    <definedName name="___DAT5">[1]TB!#REF!</definedName>
    <definedName name="___DAT6">[1]TB!#REF!</definedName>
    <definedName name="___pa2">___pa2</definedName>
    <definedName name="__DAT4">[1]TB!#REF!</definedName>
    <definedName name="__DAT5">[1]TB!#REF!</definedName>
    <definedName name="__DAT6">[1]TB!#REF!</definedName>
    <definedName name="__IntlFixup">TRUE</definedName>
    <definedName name="__mga1">#REF!</definedName>
    <definedName name="__mga2">#REF!</definedName>
    <definedName name="__pa2">__pa2</definedName>
    <definedName name="__tv1">#REF!</definedName>
    <definedName name="__tv2">#REF!</definedName>
    <definedName name="_DAT4">[1]TB!#REF!</definedName>
    <definedName name="_DAT5">[1]TB!#REF!</definedName>
    <definedName name="_DAT6">[1]TB!#REF!</definedName>
    <definedName name="_xlnm._FilterDatabase" localSheetId="2" hidden="1">EQ_Conso_YE_E!$A$1:$AW$30</definedName>
    <definedName name="_Key1" hidden="1">'[2]Detail-Sep'!#REF!</definedName>
    <definedName name="_Key2" hidden="1">'[2]Detail-Sep'!#REF!</definedName>
    <definedName name="_mga1">#REF!</definedName>
    <definedName name="_mga2">#REF!</definedName>
    <definedName name="_Order1" hidden="1">255</definedName>
    <definedName name="_Order2" hidden="1">255</definedName>
    <definedName name="_Sort" hidden="1">'[2]Detail-Sep'!#REF!</definedName>
    <definedName name="_tv1">#REF!</definedName>
    <definedName name="_tv2">#REF!</definedName>
    <definedName name="a">#REF!</definedName>
    <definedName name="aa">#REF!</definedName>
    <definedName name="aaaa">#REF!</definedName>
    <definedName name="AGING">'[3]Stock Aging'!$A$2:$S$1606</definedName>
    <definedName name="ART_COLOUR_DESIGN_CO_.LTD.">"ART COLOUR DESIGN CO.,LTD."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>#REF!</definedName>
    <definedName name="commercial">#REF!</definedName>
    <definedName name="current_ya">2001</definedName>
    <definedName name="cv">cv</definedName>
    <definedName name="_xlnm.Database">#REF!</definedName>
    <definedName name="Drilling">Scheduled_Payment+Extra_Payment</definedName>
    <definedName name="dtalk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th">#REF!</definedName>
    <definedName name="hitech" hidden="1">#REF!</definedName>
    <definedName name="HTML">{"'Eng (page2)'!$A$1:$D$52"}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>{"'Eng (page2)'!$A$1:$D$52"}</definedName>
    <definedName name="image">#REF!</definedName>
    <definedName name="LEASE">#REF!</definedName>
    <definedName name="magazine1">#REF!</definedName>
    <definedName name="magazine2">#REF!</definedName>
    <definedName name="mass">#REF!</definedName>
    <definedName name="Materiallities">2000000</definedName>
    <definedName name="media1">#REF!</definedName>
    <definedName name="media2">#REF!</definedName>
    <definedName name="mifa">#REF!</definedName>
    <definedName name="movies">#REF!</definedName>
    <definedName name="NEOMAT_CO._LTD.">"NEOMAT CO.,LTD."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>'[4]PL-Q_ธุรกิจ'!#REF!</definedName>
    <definedName name="_xlnm.Print_Area" localSheetId="0">'BS_YE_E '!$A$1:$K$80</definedName>
    <definedName name="_xlnm.Print_Area" localSheetId="4">CF_YE_E!$A$1:$I$112</definedName>
    <definedName name="_xlnm.Print_Area" localSheetId="2">EQ_Conso_YE_E!$A$1:$R$28</definedName>
    <definedName name="_xlnm.Print_Area" localSheetId="3">'EQ_YE_E '!$A$1:$L$37</definedName>
    <definedName name="_xlnm.Print_Area" localSheetId="1">PL_YE_E!$A$1:$N$49</definedName>
    <definedName name="_xlnm.Print_Area">#REF!</definedName>
    <definedName name="PRINT_AREA_MI">'[2]Detail-Sep'!#REF!</definedName>
    <definedName name="Print_Area_Reset">OFFSET(Full_Print,0,0,Last_Row)</definedName>
    <definedName name="_xlnm.Print_Titles">'[2]Detail-Sep'!#REF!</definedName>
    <definedName name="Print_Titles_MI">#REF!</definedName>
    <definedName name="publishing1">#REF!</definedName>
    <definedName name="publishing2">#REF!</definedName>
    <definedName name="radio">#REF!</definedName>
    <definedName name="ray">#REF!</definedName>
    <definedName name="record">#REF!</definedName>
    <definedName name="S.PACK___PRINT_PUBLIC_COMPANY_LIMITED">"S.PACK PRINT PUBLIC COMPANY LIMITED"</definedName>
    <definedName name="sfdawgsrgedrhdthtfdjh">{"'Eng (page2)'!$A$1:$D$52"}</definedName>
    <definedName name="showbiz">#REF!</definedName>
    <definedName name="ss">'[5]Detail-Sep'!#REF!</definedName>
    <definedName name="sss">{"'Eng (page2)'!$A$1:$D$52"}</definedName>
    <definedName name="t">#REF!</definedName>
    <definedName name="taiwan">#REF!</definedName>
    <definedName name="telemus">#REF!</definedName>
    <definedName name="telenon">#REF!</definedName>
    <definedName name="TextRefCopyRangeCount">3</definedName>
    <definedName name="tifa">#REF!</definedName>
    <definedName name="TM1REBUILDOPTION">1</definedName>
    <definedName name="tom">{"'Eng (page2)'!$A$1:$D$52"}</definedName>
    <definedName name="Total_Payment">Scheduled_Payment+Extra_Payment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0" hidden="1">'BS_YE_E '!$A$1:$E$81</definedName>
    <definedName name="Z_DEBB2E38_AA91_4935_A1A5_35BF906F2210_.wvu.PrintArea" localSheetId="2" hidden="1">EQ_Conso_YE_E!$A$1:$R$29</definedName>
    <definedName name="Z_DEBB2E38_AA91_4935_A1A5_35BF906F2210_.wvu.PrintArea" localSheetId="3" hidden="1">'EQ_YE_E '!$A$1:$M$11</definedName>
    <definedName name="เงินเดือน">{"'Eng (page2)'!$A$1:$D$52"}</definedName>
    <definedName name="ออ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13" l="1"/>
  <c r="K26" i="13"/>
  <c r="K29" i="13"/>
  <c r="K28" i="13"/>
  <c r="I26" i="13"/>
  <c r="I25" i="13"/>
  <c r="E27" i="13"/>
  <c r="E26" i="13"/>
  <c r="E25" i="13"/>
  <c r="I20" i="13"/>
  <c r="I19" i="13"/>
  <c r="I27" i="13" l="1"/>
  <c r="E16" i="11"/>
  <c r="E14" i="11"/>
  <c r="C16" i="11"/>
  <c r="C14" i="11"/>
  <c r="E19" i="13"/>
  <c r="I18" i="13"/>
  <c r="E18" i="13"/>
  <c r="I21" i="13" l="1"/>
  <c r="E20" i="13"/>
  <c r="E21" i="13" s="1"/>
  <c r="H8" i="13"/>
  <c r="D8" i="13"/>
  <c r="I6" i="13" l="1"/>
  <c r="I14" i="13"/>
  <c r="H6" i="13"/>
  <c r="E14" i="13"/>
  <c r="E6" i="13"/>
  <c r="D6" i="13" s="1"/>
  <c r="K11" i="12"/>
  <c r="K10" i="12"/>
  <c r="K9" i="12"/>
  <c r="K8" i="12"/>
  <c r="K7" i="12"/>
  <c r="K6" i="12"/>
  <c r="K5" i="12"/>
  <c r="K4" i="12"/>
  <c r="K3" i="12"/>
  <c r="D11" i="13" l="1"/>
  <c r="E11" i="13" s="1"/>
  <c r="E8" i="13"/>
  <c r="E16" i="13" s="1"/>
  <c r="I8" i="13"/>
  <c r="H11" i="13"/>
  <c r="I11" i="13" s="1"/>
  <c r="H7" i="12"/>
  <c r="H5" i="12"/>
  <c r="H9" i="12"/>
  <c r="H3" i="12"/>
  <c r="F8" i="12"/>
  <c r="F7" i="12"/>
  <c r="G8" i="12"/>
  <c r="G7" i="12"/>
  <c r="G9" i="12"/>
  <c r="B13" i="12"/>
  <c r="I16" i="13" l="1"/>
  <c r="I20" i="7"/>
  <c r="F9" i="12" l="1"/>
  <c r="F6" i="12"/>
  <c r="F5" i="12"/>
  <c r="F4" i="12"/>
  <c r="G11" i="12"/>
  <c r="G10" i="12"/>
  <c r="G6" i="12"/>
  <c r="G5" i="12"/>
  <c r="G4" i="12"/>
  <c r="G3" i="12"/>
  <c r="F3" i="12"/>
  <c r="F10" i="12" l="1"/>
  <c r="F11" i="12" s="1"/>
  <c r="J44" i="8"/>
  <c r="C13" i="11" l="1"/>
  <c r="H18" i="8"/>
  <c r="K20" i="7"/>
  <c r="G23" i="7"/>
  <c r="E23" i="7"/>
  <c r="J38" i="8"/>
  <c r="J21" i="8"/>
  <c r="J18" i="8"/>
  <c r="E13" i="11"/>
  <c r="G22" i="7"/>
  <c r="E22" i="7"/>
  <c r="F19" i="10" l="1"/>
  <c r="L21" i="10"/>
  <c r="N17" i="9"/>
  <c r="R17" i="9" s="1"/>
  <c r="N49" i="8" l="1"/>
  <c r="J49" i="8"/>
  <c r="F27" i="10" l="1"/>
  <c r="F33" i="10" l="1"/>
  <c r="F17" i="10"/>
  <c r="F37" i="10" s="1"/>
  <c r="F24" i="9"/>
  <c r="F13" i="9"/>
  <c r="F21" i="9" s="1"/>
  <c r="F28" i="9" s="1"/>
  <c r="L49" i="8"/>
  <c r="L25" i="10" l="1"/>
  <c r="L23" i="10"/>
  <c r="L19" i="10"/>
  <c r="L11" i="10"/>
  <c r="C37" i="11" l="1"/>
  <c r="E58" i="7"/>
  <c r="E49" i="7" l="1"/>
  <c r="H25" i="8" l="1"/>
  <c r="H13" i="8"/>
  <c r="E44" i="7"/>
  <c r="E25" i="7"/>
  <c r="C107" i="11" l="1"/>
  <c r="I72" i="11" l="1"/>
  <c r="E72" i="11"/>
  <c r="G68" i="11"/>
  <c r="C68" i="11"/>
  <c r="H33" i="10" l="1"/>
  <c r="D33" i="10"/>
  <c r="J29" i="10"/>
  <c r="L29" i="10" s="1"/>
  <c r="H17" i="10"/>
  <c r="H27" i="10" s="1"/>
  <c r="H37" i="10" s="1"/>
  <c r="D17" i="10"/>
  <c r="D27" i="10" s="1"/>
  <c r="J13" i="10"/>
  <c r="L13" i="10" s="1"/>
  <c r="P22" i="9"/>
  <c r="P24" i="9" s="1"/>
  <c r="J24" i="9"/>
  <c r="H24" i="9"/>
  <c r="D24" i="9"/>
  <c r="D37" i="10" l="1"/>
  <c r="J13" i="9"/>
  <c r="J21" i="9" s="1"/>
  <c r="J28" i="9" s="1"/>
  <c r="H13" i="9"/>
  <c r="H21" i="9" s="1"/>
  <c r="H28" i="9" s="1"/>
  <c r="D13" i="9"/>
  <c r="D21" i="9" s="1"/>
  <c r="D28" i="9" s="1"/>
  <c r="P11" i="9"/>
  <c r="P13" i="9" s="1"/>
  <c r="P21" i="9" s="1"/>
  <c r="P28" i="9" s="1"/>
  <c r="L11" i="9"/>
  <c r="N11" i="9" l="1"/>
  <c r="E37" i="11"/>
  <c r="C39" i="11"/>
  <c r="E36" i="11"/>
  <c r="C36" i="11"/>
  <c r="E34" i="11"/>
  <c r="C34" i="11"/>
  <c r="J19" i="8"/>
  <c r="J13" i="8"/>
  <c r="J10" i="8"/>
  <c r="G49" i="7"/>
  <c r="G46" i="7"/>
  <c r="G41" i="7"/>
  <c r="R11" i="9" l="1"/>
  <c r="K61" i="7"/>
  <c r="I61" i="7"/>
  <c r="G61" i="7"/>
  <c r="E59" i="11" l="1"/>
  <c r="I23" i="11" l="1"/>
  <c r="G23" i="11"/>
  <c r="E23" i="11"/>
  <c r="C23" i="11"/>
  <c r="E59" i="7" l="1"/>
  <c r="E61" i="7" s="1"/>
  <c r="I26" i="11" l="1"/>
  <c r="G26" i="11"/>
  <c r="E26" i="11"/>
  <c r="C26" i="11"/>
  <c r="I107" i="11" l="1"/>
  <c r="G107" i="11"/>
  <c r="G110" i="11" s="1"/>
  <c r="E107" i="11"/>
  <c r="E110" i="11" s="1"/>
  <c r="C110" i="11"/>
  <c r="I110" i="11"/>
  <c r="H114" i="11" l="1"/>
  <c r="F114" i="11"/>
  <c r="D114" i="11"/>
  <c r="L13" i="8" l="1"/>
  <c r="G98" i="11" l="1"/>
  <c r="G78" i="11"/>
  <c r="C65" i="11"/>
  <c r="G65" i="11"/>
  <c r="L35" i="10" l="1"/>
  <c r="N27" i="9"/>
  <c r="R27" i="9" s="1"/>
  <c r="N26" i="9"/>
  <c r="R26" i="9" s="1"/>
  <c r="N20" i="9"/>
  <c r="R20" i="9" s="1"/>
  <c r="N19" i="9"/>
  <c r="R19" i="9" s="1"/>
  <c r="N18" i="9"/>
  <c r="R18" i="9" s="1"/>
  <c r="N16" i="9"/>
  <c r="R16" i="9" s="1"/>
  <c r="N15" i="9"/>
  <c r="R15" i="9" s="1"/>
  <c r="N10" i="9"/>
  <c r="R10" i="9" s="1"/>
  <c r="H33" i="8"/>
  <c r="L23" i="9" s="1"/>
  <c r="N23" i="9" s="1"/>
  <c r="R23" i="9" s="1"/>
  <c r="I104" i="11" l="1"/>
  <c r="G104" i="11"/>
  <c r="E104" i="11"/>
  <c r="C104" i="11"/>
  <c r="I98" i="11"/>
  <c r="E98" i="11"/>
  <c r="C98" i="11"/>
  <c r="E78" i="11"/>
  <c r="C78" i="11"/>
  <c r="I78" i="11"/>
  <c r="I65" i="11"/>
  <c r="E65" i="11"/>
  <c r="G74" i="7"/>
  <c r="N46" i="8"/>
  <c r="L46" i="8"/>
  <c r="J46" i="8"/>
  <c r="N40" i="8"/>
  <c r="I10" i="11" s="1"/>
  <c r="I44" i="11" s="1"/>
  <c r="L40" i="8"/>
  <c r="G10" i="11" s="1"/>
  <c r="G44" i="11" s="1"/>
  <c r="J40" i="8"/>
  <c r="E10" i="11" s="1"/>
  <c r="E44" i="11" s="1"/>
  <c r="N33" i="8"/>
  <c r="J15" i="10" s="1"/>
  <c r="L33" i="8"/>
  <c r="J31" i="10" s="1"/>
  <c r="J33" i="8"/>
  <c r="L12" i="9" s="1"/>
  <c r="N21" i="8"/>
  <c r="L21" i="8"/>
  <c r="H21" i="8"/>
  <c r="N14" i="8"/>
  <c r="L14" i="8"/>
  <c r="J14" i="8"/>
  <c r="H14" i="8"/>
  <c r="K50" i="7"/>
  <c r="I50" i="7"/>
  <c r="I63" i="7" s="1"/>
  <c r="G50" i="7"/>
  <c r="E50" i="7"/>
  <c r="K28" i="7"/>
  <c r="I28" i="7"/>
  <c r="G28" i="7"/>
  <c r="E28" i="7"/>
  <c r="K17" i="7"/>
  <c r="I17" i="7"/>
  <c r="G17" i="7"/>
  <c r="E17" i="7"/>
  <c r="K30" i="7" l="1"/>
  <c r="L15" i="10"/>
  <c r="L17" i="10" s="1"/>
  <c r="L27" i="10" s="1"/>
  <c r="J17" i="10"/>
  <c r="J27" i="10" s="1"/>
  <c r="N12" i="9"/>
  <c r="L13" i="9"/>
  <c r="L21" i="9" s="1"/>
  <c r="L31" i="10"/>
  <c r="L33" i="10" s="1"/>
  <c r="J33" i="10"/>
  <c r="I70" i="7"/>
  <c r="K70" i="7"/>
  <c r="I74" i="7"/>
  <c r="K74" i="7"/>
  <c r="E74" i="7"/>
  <c r="E70" i="7"/>
  <c r="G70" i="7"/>
  <c r="E72" i="7"/>
  <c r="G72" i="7"/>
  <c r="I30" i="7"/>
  <c r="G30" i="7"/>
  <c r="J23" i="8"/>
  <c r="J27" i="8" s="1"/>
  <c r="J35" i="8" s="1"/>
  <c r="L23" i="8"/>
  <c r="L27" i="8" s="1"/>
  <c r="L35" i="8" s="1"/>
  <c r="H23" i="8"/>
  <c r="H27" i="8" s="1"/>
  <c r="G63" i="7"/>
  <c r="E77" i="7"/>
  <c r="G77" i="7"/>
  <c r="N23" i="8"/>
  <c r="N27" i="8" s="1"/>
  <c r="N35" i="8" s="1"/>
  <c r="E63" i="7"/>
  <c r="E30" i="7"/>
  <c r="E80" i="11"/>
  <c r="E84" i="11" s="1"/>
  <c r="E114" i="11" s="1"/>
  <c r="I80" i="11"/>
  <c r="I84" i="11" s="1"/>
  <c r="I114" i="11" s="1"/>
  <c r="K63" i="7"/>
  <c r="G80" i="11"/>
  <c r="G84" i="11" s="1"/>
  <c r="G114" i="11" s="1"/>
  <c r="G75" i="7" l="1"/>
  <c r="J37" i="10"/>
  <c r="R12" i="9"/>
  <c r="R13" i="9" s="1"/>
  <c r="R21" i="9" s="1"/>
  <c r="N13" i="9"/>
  <c r="N21" i="9" s="1"/>
  <c r="L37" i="10"/>
  <c r="G76" i="7"/>
  <c r="G78" i="7" s="1"/>
  <c r="G80" i="7" s="1"/>
  <c r="G83" i="7" s="1"/>
  <c r="H35" i="8"/>
  <c r="H44" i="8" s="1"/>
  <c r="H38" i="8"/>
  <c r="H49" i="8" s="1"/>
  <c r="K75" i="7"/>
  <c r="K76" i="7" s="1"/>
  <c r="K78" i="7" s="1"/>
  <c r="M27" i="10" s="1"/>
  <c r="G85" i="7" l="1"/>
  <c r="K85" i="7"/>
  <c r="S21" i="9"/>
  <c r="K80" i="7"/>
  <c r="K83" i="7" s="1"/>
  <c r="H40" i="8"/>
  <c r="C10" i="11" s="1"/>
  <c r="C44" i="11" s="1"/>
  <c r="C80" i="11" s="1"/>
  <c r="C84" i="11" s="1"/>
  <c r="C114" i="11" s="1"/>
  <c r="L22" i="9"/>
  <c r="H46" i="8"/>
  <c r="I75" i="7"/>
  <c r="I76" i="7" s="1"/>
  <c r="I78" i="7" s="1"/>
  <c r="I80" i="7" l="1"/>
  <c r="I83" i="7" s="1"/>
  <c r="I85" i="7"/>
  <c r="M37" i="10"/>
  <c r="N22" i="9"/>
  <c r="L24" i="9"/>
  <c r="L28" i="9" l="1"/>
  <c r="E75" i="7" s="1"/>
  <c r="E76" i="7" s="1"/>
  <c r="E78" i="7" s="1"/>
  <c r="N24" i="9"/>
  <c r="R22" i="9"/>
  <c r="E80" i="7" l="1"/>
  <c r="E83" i="7" s="1"/>
  <c r="E85" i="7"/>
  <c r="R24" i="9"/>
  <c r="R28" i="9" s="1"/>
  <c r="S28" i="9" s="1"/>
  <c r="N28" i="9"/>
</calcChain>
</file>

<file path=xl/sharedStrings.xml><?xml version="1.0" encoding="utf-8"?>
<sst xmlns="http://schemas.openxmlformats.org/spreadsheetml/2006/main" count="375" uniqueCount="277">
  <si>
    <t>4, 5</t>
  </si>
  <si>
    <t>4, 14</t>
  </si>
  <si>
    <t>1)</t>
  </si>
  <si>
    <t>2)</t>
  </si>
  <si>
    <t>ZEN CORPORATION GROUP CO., LTD. AND ITS SUBSIDIARIES</t>
  </si>
  <si>
    <t>AS AT DECEMBER 31, 2017</t>
  </si>
  <si>
    <t>A S S E T S</t>
  </si>
  <si>
    <t>In Baht</t>
  </si>
  <si>
    <t>Consolidated Financial Statements</t>
  </si>
  <si>
    <t>Separate Financial Statements</t>
  </si>
  <si>
    <t>Notes</t>
  </si>
  <si>
    <t>CURRENT ASSETS</t>
  </si>
  <si>
    <t>Cash and cash equivalents</t>
  </si>
  <si>
    <t xml:space="preserve">Trade and other current receivables </t>
  </si>
  <si>
    <t>Short-term loans to subsidiaries</t>
  </si>
  <si>
    <t>Inventories - net</t>
  </si>
  <si>
    <t>Current tax asset</t>
  </si>
  <si>
    <t>Other current assets</t>
  </si>
  <si>
    <t>Total Current Assets</t>
  </si>
  <si>
    <t>NON-CURRENT ASSETS</t>
  </si>
  <si>
    <t xml:space="preserve">Investments in subsidiaries - at cost </t>
  </si>
  <si>
    <t>Property, plant and equipment - net</t>
  </si>
  <si>
    <t>Leasehold rights - net</t>
  </si>
  <si>
    <t>12</t>
  </si>
  <si>
    <t>Refundable deposits</t>
  </si>
  <si>
    <t>Other non-curent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</si>
  <si>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</si>
  <si>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</si>
  <si>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</si>
  <si>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</si>
  <si>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</si>
  <si>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 xml:space="preserve">Short-term borrowings from subsidiaries </t>
  </si>
  <si>
    <t>Current income tax payable</t>
  </si>
  <si>
    <t xml:space="preserve">Accrued dividend </t>
  </si>
  <si>
    <t>Accrued expenses</t>
  </si>
  <si>
    <t>4</t>
  </si>
  <si>
    <t>Other current liabilities</t>
  </si>
  <si>
    <t>Total Current Liabilities</t>
  </si>
  <si>
    <t>NON-CURRENT LIABILITIES</t>
  </si>
  <si>
    <t>Retention payables</t>
  </si>
  <si>
    <t>Liabilities under finance lease contracts - net</t>
  </si>
  <si>
    <t>17</t>
  </si>
  <si>
    <t>18</t>
  </si>
  <si>
    <t>Non-current provision for decommissioning costs</t>
  </si>
  <si>
    <t>Total Non-Current Liabilities</t>
  </si>
  <si>
    <t>Total Liabilities</t>
  </si>
  <si>
    <t>SHAREHOLDERS' EQUITY</t>
  </si>
  <si>
    <t>Share capital</t>
  </si>
  <si>
    <t xml:space="preserve">- </t>
  </si>
  <si>
    <t>14,062,500 shares at Baht 10 par value</t>
  </si>
  <si>
    <t>19</t>
  </si>
  <si>
    <t>Surplus on business combination under common control</t>
  </si>
  <si>
    <t>Retained earnings (Deficit)</t>
  </si>
  <si>
    <t>-</t>
  </si>
  <si>
    <t>Appropriated for legal reserve</t>
  </si>
  <si>
    <t>Unappropriated (Deficit)</t>
  </si>
  <si>
    <t>Equity attributable to owners of the parent</t>
  </si>
  <si>
    <t>Non-controlling interests</t>
  </si>
  <si>
    <t>Total Shareholders' Equity</t>
  </si>
  <si>
    <t>TOTAL LIABILITIES AND SHAREHOLDERS' EQUITY</t>
  </si>
  <si>
    <t>"UNAUDITED"</t>
  </si>
  <si>
    <t>"REVIEWED"</t>
  </si>
  <si>
    <t>REVENUES</t>
  </si>
  <si>
    <t>Revenue from sales and services</t>
  </si>
  <si>
    <t>Franchise fee income</t>
  </si>
  <si>
    <t>Management fee income</t>
  </si>
  <si>
    <t>Dividend income</t>
  </si>
  <si>
    <t>Other income</t>
  </si>
  <si>
    <t>Total Revenues</t>
  </si>
  <si>
    <t>EXPENSES</t>
  </si>
  <si>
    <t>Costs of sales and services</t>
  </si>
  <si>
    <t>Distribution costs</t>
  </si>
  <si>
    <t>Administrative expenses</t>
  </si>
  <si>
    <t>Finance costs</t>
  </si>
  <si>
    <t>Total Expenses</t>
  </si>
  <si>
    <t>Profit before Tax</t>
  </si>
  <si>
    <t>Tax expense</t>
  </si>
  <si>
    <t>Owners of the parent</t>
  </si>
  <si>
    <t>attributable to:</t>
  </si>
  <si>
    <t>Basic Earnings per Share</t>
  </si>
  <si>
    <t xml:space="preserve">Attributable to Owners of the Parent </t>
  </si>
  <si>
    <t>FOR THE YEAR ENDED DECEMBER 31, 2017</t>
  </si>
  <si>
    <t>PROFIT FOR THE YEAR</t>
  </si>
  <si>
    <t>Other comprehensive income (loss) :</t>
  </si>
  <si>
    <t>Item that will not be reclassified subsequently to profit or loss :</t>
  </si>
  <si>
    <t>Actuarial gain (loss)</t>
  </si>
  <si>
    <t>Income tax relating to other comprehensive income (loss)</t>
  </si>
  <si>
    <t>Other comprehensive income (loss) for the year - net of tax</t>
  </si>
  <si>
    <t>Consolidated Financial Statements (In Baht)</t>
  </si>
  <si>
    <t>Surplus</t>
  </si>
  <si>
    <t>Equity</t>
  </si>
  <si>
    <t>Issued</t>
  </si>
  <si>
    <t xml:space="preserve">on business </t>
  </si>
  <si>
    <t>attributable to</t>
  </si>
  <si>
    <t>and paid-up</t>
  </si>
  <si>
    <t>combination under</t>
  </si>
  <si>
    <t>Appropriated for</t>
  </si>
  <si>
    <t>owners of</t>
  </si>
  <si>
    <t>Non-controlling</t>
  </si>
  <si>
    <t>Total shareholders'</t>
  </si>
  <si>
    <t>share capital</t>
  </si>
  <si>
    <t>common control</t>
  </si>
  <si>
    <t xml:space="preserve"> legal reserve</t>
  </si>
  <si>
    <t xml:space="preserve"> the parent </t>
  </si>
  <si>
    <t xml:space="preserve"> interests </t>
  </si>
  <si>
    <t>equity</t>
  </si>
  <si>
    <t>Balance as at January 1, 2016</t>
  </si>
  <si>
    <t>Disposal of discount on purchases of fixed assets</t>
  </si>
  <si>
    <t>Increase in share capital</t>
  </si>
  <si>
    <t>Increase in non-controlling interests</t>
  </si>
  <si>
    <t>Dividends</t>
  </si>
  <si>
    <t>Total comprehensive income (loss) for the year</t>
  </si>
  <si>
    <t>Balance as at December 31, 2016</t>
  </si>
  <si>
    <t>Total comprehensive income for the year</t>
  </si>
  <si>
    <t>Balance as at December 31, 2017</t>
  </si>
  <si>
    <t>Separate Financial Statements (In Baht)</t>
  </si>
  <si>
    <t>Total</t>
  </si>
  <si>
    <t>legal reserve</t>
  </si>
  <si>
    <t>Unappropriated</t>
  </si>
  <si>
    <t>CASH FLOWS FROM OPERATING ACTIVITIES:</t>
  </si>
  <si>
    <t>Profit for the year</t>
  </si>
  <si>
    <t>net cash provided by (used in) operating activities:</t>
  </si>
  <si>
    <t>Depreciation and amortization</t>
  </si>
  <si>
    <t>Write-off fixed assets</t>
  </si>
  <si>
    <t>Write-off intangible assets</t>
  </si>
  <si>
    <t>Write-off inventories</t>
  </si>
  <si>
    <t xml:space="preserve">Provision for employee retirement benefit </t>
  </si>
  <si>
    <t>Interest income</t>
  </si>
  <si>
    <t>Decrease (Increase) in Operating Assets:</t>
  </si>
  <si>
    <t>Trade and other receivables</t>
  </si>
  <si>
    <t xml:space="preserve">Inventories </t>
  </si>
  <si>
    <t>Other non-current assets</t>
  </si>
  <si>
    <t>Increase (Decrease) in Operating Liabilities:</t>
  </si>
  <si>
    <t>Trade and other payables</t>
  </si>
  <si>
    <t xml:space="preserve">Accrued expenses </t>
  </si>
  <si>
    <t>Employee retirement benefit paid</t>
  </si>
  <si>
    <t>Tax paid</t>
  </si>
  <si>
    <t>Net Cash Provided by Operating Activities</t>
  </si>
  <si>
    <t>CASH FLOWS FROM INVESTING ACTIVITIES:</t>
  </si>
  <si>
    <t>Increase in investment in shares of subsidiaries</t>
  </si>
  <si>
    <t>Payment of investments in shares of subsidiaries</t>
  </si>
  <si>
    <t>Proceeds from sales of fixed assets</t>
  </si>
  <si>
    <t>Cash received from loans to subsidiaries</t>
  </si>
  <si>
    <t>Purchases of fixed assets</t>
  </si>
  <si>
    <t>Payment for leasehold rights</t>
  </si>
  <si>
    <t xml:space="preserve">Dividend received </t>
  </si>
  <si>
    <t>Interest received</t>
  </si>
  <si>
    <t>Net Cash Provided by (Used in) Investing Activities</t>
  </si>
  <si>
    <t>CASH FLOWS FROM FINANCING ACTIVITIES:</t>
  </si>
  <si>
    <t>Repayment of long-term borrowings from financial institution</t>
  </si>
  <si>
    <t>Repayment of liabilities under finance lease contracts</t>
  </si>
  <si>
    <t>Cash received from shareholders for share capital</t>
  </si>
  <si>
    <t>Dividend paid</t>
  </si>
  <si>
    <t>Interest paid</t>
  </si>
  <si>
    <t>Net Cash Provided by (Used in) Financing Activities</t>
  </si>
  <si>
    <t>SUPPLEMENTAL DISCLOSURES OF CASH FLOW INFORMATION:</t>
  </si>
  <si>
    <t>Cash and cash equivalents consisted of:</t>
  </si>
  <si>
    <t>- Cash on hand</t>
  </si>
  <si>
    <t>- Cash in banks - current accounts</t>
  </si>
  <si>
    <t>Fixed assets increased from:</t>
  </si>
  <si>
    <t>- Cash payment</t>
  </si>
  <si>
    <t>- Provision for decommissioning costs (Note 9)</t>
  </si>
  <si>
    <t>- Other current payables</t>
  </si>
  <si>
    <t>CASH AND CASH EQUIVALENTS, AT BEGINNING OF YEAR</t>
  </si>
  <si>
    <t>CASH AND CASH EQUIVALENTS, AT END OF YEAR</t>
  </si>
  <si>
    <t>Profit (loss) for the year attributable to:</t>
  </si>
  <si>
    <t>4, 7, 24</t>
  </si>
  <si>
    <t>4, 24</t>
  </si>
  <si>
    <t>8, 9, 13, 27</t>
  </si>
  <si>
    <t>9, 15</t>
  </si>
  <si>
    <t>16</t>
  </si>
  <si>
    <t>4, 22, 24</t>
  </si>
  <si>
    <t xml:space="preserve">Allowance for (reversal of) impairment loss of assets </t>
  </si>
  <si>
    <t>Decommissioning costs paid</t>
  </si>
  <si>
    <t>3)</t>
  </si>
  <si>
    <t>Payments for loans to subsidiaries</t>
  </si>
  <si>
    <t xml:space="preserve">Allowance for (reversal of) deteriorated stocks </t>
  </si>
  <si>
    <t>NET INCREASE IN CASH AND EQUIVALENTS</t>
  </si>
  <si>
    <t>Current portion of deferred income of initial fee</t>
  </si>
  <si>
    <t>Deferred income of initial fee - net of current portion</t>
  </si>
  <si>
    <t>Deferred income of initial fee</t>
  </si>
  <si>
    <t>9, 10, 13, 15, 27</t>
  </si>
  <si>
    <t>9, 24</t>
  </si>
  <si>
    <t>8, 9, 10</t>
  </si>
  <si>
    <t>(Deficit)</t>
  </si>
  <si>
    <t>Reversal of provision for decommissioning costs</t>
  </si>
  <si>
    <t>6, 27</t>
  </si>
  <si>
    <t xml:space="preserve">Adjustments to reconcile profit for the year to </t>
  </si>
  <si>
    <t>Other non-current liabilities</t>
  </si>
  <si>
    <t>Goodwill</t>
  </si>
  <si>
    <t>Other intangible assets - net</t>
  </si>
  <si>
    <t>8, 10</t>
  </si>
  <si>
    <t>Deferred tax assets - net</t>
  </si>
  <si>
    <t>Short-term borrowings from financial institutions - net</t>
  </si>
  <si>
    <t>20</t>
  </si>
  <si>
    <t>Retained earnings</t>
  </si>
  <si>
    <t>Other comprehensive loss for the year</t>
  </si>
  <si>
    <t>Other comprehensive income for the year</t>
  </si>
  <si>
    <t>(Gain) loss on sales of fixed assets</t>
  </si>
  <si>
    <t>Provision for liabilities from loyalty programmes</t>
  </si>
  <si>
    <t>Cash return from the business acquisition</t>
  </si>
  <si>
    <t>Purchases of other intangible assets</t>
  </si>
  <si>
    <t>Cash received from short-term borrowings from financial institutions</t>
  </si>
  <si>
    <t>Repayment of short-term borrowings from financial institutions</t>
  </si>
  <si>
    <t>Payment of loan arrangement fee</t>
  </si>
  <si>
    <t>- Cash in banks - savings accounts</t>
  </si>
  <si>
    <t>Other intangible assets increased from:</t>
  </si>
  <si>
    <t>- From business acquisition (Note 8)</t>
  </si>
  <si>
    <t xml:space="preserve">Cash received from borrowings from related person and subsidiaries </t>
  </si>
  <si>
    <t xml:space="preserve">Repayment of borrowings from related person and subsidiaries </t>
  </si>
  <si>
    <t>Current portion of deferred income of membership fee</t>
  </si>
  <si>
    <t>Deferred income of membership fee - net of current portion</t>
  </si>
  <si>
    <t>Deferred income of membership fee</t>
  </si>
  <si>
    <t>Share premium on ordinary shares</t>
  </si>
  <si>
    <t>Authorized share capital, ordinary share</t>
  </si>
  <si>
    <t>Issued and paid share capital, ordinary share</t>
  </si>
  <si>
    <t>Current portion of liabilities under finance lease contracts</t>
  </si>
  <si>
    <t>Non-current provision for employee retirement benefit</t>
  </si>
  <si>
    <t>Non-current provision for liabilities from loyalty programmes</t>
  </si>
  <si>
    <t>TOTAL COMPREHENSIVE INCOME FOR THE YEAR</t>
  </si>
  <si>
    <t xml:space="preserve">Share premium </t>
  </si>
  <si>
    <t>on</t>
  </si>
  <si>
    <t>ordinary shares</t>
  </si>
  <si>
    <t xml:space="preserve">   from companies under common control</t>
  </si>
  <si>
    <t>shareholders'</t>
  </si>
  <si>
    <t>on ordinary shares</t>
  </si>
  <si>
    <t>4)</t>
  </si>
  <si>
    <t>8, 18</t>
  </si>
  <si>
    <t>8, 10, 13, 18</t>
  </si>
  <si>
    <t>STATEMENT OF FINANCIAL POSITION (Reissued)</t>
  </si>
  <si>
    <t>STATEMENT OF COMPREHENSIVE INCOME (Reissued)</t>
  </si>
  <si>
    <t>STATEMENT OF CHANGES IN SHAREHOLDERS' EQUITY (Reissued)</t>
  </si>
  <si>
    <t>Increase in share premium on ordinary shares</t>
  </si>
  <si>
    <t xml:space="preserve">STATEMENT OF CHANGES IN SHAREHOLDERS' EQUITY (Reissued) (Continued) </t>
  </si>
  <si>
    <t>STATEMENT OF CASH FLOWS (Reissued)</t>
  </si>
  <si>
    <t>STATEMENT OF CASH FLOWS (Reissued) (Continued)</t>
  </si>
  <si>
    <t xml:space="preserve">STATEMENT OF CASH FLOWS (Reissued) (Continued) </t>
  </si>
  <si>
    <t>Increase in share premium on ordinary shares (Notes 8 and 18)</t>
  </si>
  <si>
    <t xml:space="preserve">D/E </t>
  </si>
  <si>
    <t>Per client</t>
  </si>
  <si>
    <t>Amortization to P/L:</t>
  </si>
  <si>
    <t>Accumulated amortization</t>
  </si>
  <si>
    <t>31.12.16</t>
  </si>
  <si>
    <t>Q1' 2017</t>
  </si>
  <si>
    <t>Q2' 2017</t>
  </si>
  <si>
    <t>Q3' 2017</t>
  </si>
  <si>
    <t>Q4' 2017</t>
  </si>
  <si>
    <t>Q1' 2018</t>
  </si>
  <si>
    <t>Q2' 2018</t>
  </si>
  <si>
    <t>Q3' 2018</t>
  </si>
  <si>
    <t>Q4' 2018</t>
  </si>
  <si>
    <t>Exp by Q</t>
  </si>
  <si>
    <t>Cum</t>
  </si>
  <si>
    <t>YTD</t>
  </si>
  <si>
    <t>&gt;&gt; Y2016</t>
  </si>
  <si>
    <t>Q2 2017 (6 Mths)</t>
  </si>
  <si>
    <t>Q2 2018 (6 Mths)</t>
  </si>
  <si>
    <t>YE 2017 (12 Mths)</t>
  </si>
  <si>
    <t>Round figures</t>
  </si>
  <si>
    <t>NBV</t>
  </si>
  <si>
    <t>In Thousand Baht</t>
  </si>
  <si>
    <t>Accounting profit before tax</t>
  </si>
  <si>
    <t xml:space="preserve">Income tax rate at 10% - 20% </t>
  </si>
  <si>
    <t>Add (less) : Tax effect of permanent differences of</t>
  </si>
  <si>
    <t xml:space="preserve">-   Tax effect on non-deductible </t>
  </si>
  <si>
    <t>expenses (income)</t>
  </si>
  <si>
    <t xml:space="preserve">-   Depreciation - discount on </t>
  </si>
  <si>
    <t>business combination under</t>
  </si>
  <si>
    <t xml:space="preserve">    common control</t>
  </si>
  <si>
    <t>-   Exempted income</t>
  </si>
  <si>
    <t>Income tax expense</t>
  </si>
  <si>
    <t>Add back tax expenses (income) consist of:</t>
  </si>
  <si>
    <t>-  Added back tax</t>
  </si>
  <si>
    <t>-  Less back tax</t>
  </si>
  <si>
    <t>Separte  f/s</t>
  </si>
  <si>
    <t>f/s =</t>
  </si>
  <si>
    <t>14,062,500 shares at Baht 10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</si>
</sst>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[$€-2]\ * #,##0.00_-;\-[$€-2]\ * #,##0.00_-;_-[$€-2]\ * &quot;-&quot;??_-"/>
    <numFmt numFmtId="167" formatCode="#,##0\ ;\(#,##0\)"/>
    <numFmt numFmtId="168" formatCode="#,##0;\(#,##0\)"/>
    <numFmt numFmtId="169" formatCode="_-* #,##0_-;\-* #,##0_-;_-* &quot;-&quot;??_-;_-@_-"/>
    <numFmt numFmtId="170" formatCode="0.00_);\(0.00\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Helv"/>
      <charset val="222"/>
    </font>
    <font>
      <sz val="14"/>
      <name val="FreesiaUPC"/>
      <family val="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0"/>
      <name val="Times New Roman"/>
      <family val="1"/>
    </font>
    <font>
      <sz val="10"/>
      <color theme="1"/>
      <name val="Arial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20">
    <xf numFmtId="166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39" fontId="5" fillId="0" borderId="0"/>
    <xf numFmtId="0" fontId="6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</cellStyleXfs>
  <cellXfs count="220">
    <xf numFmtId="166" fontId="0" fillId="0" borderId="0" xfId="0"/>
    <xf numFmtId="40" fontId="8" fillId="0" borderId="0" xfId="5" applyNumberFormat="1" applyFont="1" applyFill="1" applyAlignment="1"/>
    <xf numFmtId="40" fontId="9" fillId="0" borderId="0" xfId="14" applyNumberFormat="1" applyFont="1" applyFill="1" applyAlignment="1"/>
    <xf numFmtId="38" fontId="8" fillId="0" borderId="0" xfId="5" applyNumberFormat="1" applyFont="1" applyFill="1" applyAlignment="1">
      <alignment horizontal="center"/>
    </xf>
    <xf numFmtId="40" fontId="10" fillId="0" borderId="0" xfId="5" applyNumberFormat="1" applyFont="1" applyFill="1" applyAlignment="1"/>
    <xf numFmtId="40" fontId="8" fillId="0" borderId="0" xfId="5" applyNumberFormat="1" applyFont="1" applyFill="1" applyAlignment="1" applyProtection="1">
      <alignment horizontal="center"/>
    </xf>
    <xf numFmtId="40" fontId="8" fillId="0" borderId="0" xfId="5" applyNumberFormat="1" applyFont="1" applyFill="1" applyAlignment="1" applyProtection="1"/>
    <xf numFmtId="40" fontId="10" fillId="0" borderId="0" xfId="5" applyNumberFormat="1" applyFont="1" applyFill="1" applyAlignment="1" applyProtection="1"/>
    <xf numFmtId="40" fontId="8" fillId="0" borderId="0" xfId="14" applyNumberFormat="1" applyFont="1" applyFill="1" applyAlignment="1"/>
    <xf numFmtId="40" fontId="8" fillId="0" borderId="0" xfId="5" applyNumberFormat="1" applyFont="1" applyFill="1" applyAlignment="1" applyProtection="1">
      <alignment horizontal="left"/>
    </xf>
    <xf numFmtId="38" fontId="8" fillId="0" borderId="0" xfId="5" applyNumberFormat="1" applyFont="1" applyFill="1" applyAlignment="1" applyProtection="1">
      <alignment horizontal="center"/>
    </xf>
    <xf numFmtId="38" fontId="10" fillId="0" borderId="0" xfId="5" applyNumberFormat="1" applyFont="1" applyFill="1" applyAlignment="1" applyProtection="1">
      <alignment horizontal="left"/>
    </xf>
    <xf numFmtId="38" fontId="8" fillId="0" borderId="0" xfId="5" applyNumberFormat="1" applyFont="1" applyFill="1" applyAlignment="1" applyProtection="1">
      <alignment horizontal="left"/>
    </xf>
    <xf numFmtId="40" fontId="11" fillId="0" borderId="0" xfId="14" applyNumberFormat="1" applyFont="1" applyFill="1" applyAlignment="1"/>
    <xf numFmtId="38" fontId="9" fillId="0" borderId="1" xfId="5" applyNumberFormat="1" applyFont="1" applyFill="1" applyBorder="1" applyAlignment="1" applyProtection="1">
      <alignment horizontal="center"/>
    </xf>
    <xf numFmtId="38" fontId="9" fillId="0" borderId="0" xfId="14" applyNumberFormat="1" applyFont="1" applyFill="1" applyAlignment="1">
      <alignment horizontal="center"/>
    </xf>
    <xf numFmtId="40" fontId="9" fillId="0" borderId="0" xfId="5" applyNumberFormat="1" applyFont="1" applyFill="1" applyAlignment="1" applyProtection="1">
      <alignment horizontal="left"/>
    </xf>
    <xf numFmtId="38" fontId="8" fillId="0" borderId="0" xfId="5" applyNumberFormat="1" applyFont="1" applyFill="1" applyBorder="1" applyAlignment="1" applyProtection="1">
      <alignment horizontal="center"/>
    </xf>
    <xf numFmtId="38" fontId="10" fillId="0" borderId="0" xfId="5" applyNumberFormat="1" applyFont="1" applyFill="1" applyAlignment="1" applyProtection="1"/>
    <xf numFmtId="38" fontId="8" fillId="0" borderId="0" xfId="5" applyNumberFormat="1" applyFont="1" applyFill="1" applyAlignment="1" applyProtection="1"/>
    <xf numFmtId="49" fontId="9" fillId="0" borderId="0" xfId="5" applyNumberFormat="1" applyFont="1" applyFill="1" applyAlignment="1" applyProtection="1">
      <alignment horizontal="center"/>
    </xf>
    <xf numFmtId="40" fontId="9" fillId="0" borderId="0" xfId="5" applyNumberFormat="1" applyFont="1" applyFill="1" applyAlignment="1" applyProtection="1"/>
    <xf numFmtId="37" fontId="11" fillId="0" borderId="0" xfId="5" applyNumberFormat="1" applyFont="1" applyFill="1" applyAlignment="1" applyProtection="1"/>
    <xf numFmtId="37" fontId="9" fillId="0" borderId="0" xfId="5" applyNumberFormat="1" applyFont="1" applyFill="1" applyAlignment="1" applyProtection="1"/>
    <xf numFmtId="49" fontId="9" fillId="0" borderId="0" xfId="5" quotePrefix="1" applyNumberFormat="1" applyFont="1" applyFill="1" applyAlignment="1" applyProtection="1">
      <alignment horizontal="center"/>
    </xf>
    <xf numFmtId="169" fontId="11" fillId="0" borderId="0" xfId="16" applyNumberFormat="1" applyFont="1" applyFill="1" applyAlignment="1" applyProtection="1"/>
    <xf numFmtId="169" fontId="9" fillId="0" borderId="0" xfId="16" applyNumberFormat="1" applyFont="1" applyFill="1" applyAlignment="1" applyProtection="1"/>
    <xf numFmtId="169" fontId="11" fillId="0" borderId="2" xfId="16" applyNumberFormat="1" applyFont="1" applyFill="1" applyBorder="1" applyAlignment="1" applyProtection="1"/>
    <xf numFmtId="40" fontId="9" fillId="0" borderId="0" xfId="5" quotePrefix="1" applyNumberFormat="1" applyFont="1" applyFill="1" applyAlignment="1" applyProtection="1"/>
    <xf numFmtId="165" fontId="11" fillId="0" borderId="0" xfId="17" applyNumberFormat="1" applyFont="1" applyFill="1" applyBorder="1" applyAlignment="1"/>
    <xf numFmtId="165" fontId="9" fillId="0" borderId="0" xfId="17" applyNumberFormat="1" applyFont="1" applyFill="1" applyBorder="1" applyAlignment="1"/>
    <xf numFmtId="38" fontId="9" fillId="0" borderId="0" xfId="5" applyNumberFormat="1" applyFont="1" applyFill="1" applyAlignment="1" applyProtection="1">
      <alignment horizontal="center"/>
    </xf>
    <xf numFmtId="169" fontId="11" fillId="0" borderId="4" xfId="16" applyNumberFormat="1" applyFont="1" applyFill="1" applyBorder="1" applyAlignment="1" applyProtection="1"/>
    <xf numFmtId="40" fontId="8" fillId="0" borderId="0" xfId="5" applyNumberFormat="1" applyFont="1" applyFill="1" applyAlignment="1">
      <alignment horizontal="left"/>
    </xf>
    <xf numFmtId="169" fontId="11" fillId="0" borderId="0" xfId="16" applyNumberFormat="1" applyFont="1" applyFill="1" applyBorder="1" applyAlignment="1"/>
    <xf numFmtId="169" fontId="9" fillId="0" borderId="0" xfId="16" applyNumberFormat="1" applyFont="1" applyFill="1" applyAlignment="1"/>
    <xf numFmtId="169" fontId="9" fillId="0" borderId="0" xfId="16" applyNumberFormat="1" applyFont="1" applyFill="1" applyBorder="1" applyAlignment="1"/>
    <xf numFmtId="169" fontId="9" fillId="0" borderId="1" xfId="16" applyNumberFormat="1" applyFont="1" applyFill="1" applyBorder="1" applyAlignment="1"/>
    <xf numFmtId="38" fontId="11" fillId="0" borderId="0" xfId="14" applyNumberFormat="1" applyFont="1" applyFill="1" applyAlignment="1"/>
    <xf numFmtId="38" fontId="9" fillId="0" borderId="0" xfId="14" applyNumberFormat="1" applyFont="1" applyFill="1" applyAlignment="1"/>
    <xf numFmtId="40" fontId="9" fillId="0" borderId="0" xfId="14" applyNumberFormat="1" applyFont="1" applyFill="1" applyBorder="1" applyAlignment="1"/>
    <xf numFmtId="0" fontId="8" fillId="0" borderId="0" xfId="8" applyFont="1" applyFill="1" applyAlignment="1">
      <alignment horizontal="centerContinuous"/>
    </xf>
    <xf numFmtId="0" fontId="9" fillId="0" borderId="0" xfId="8" applyFont="1" applyFill="1" applyAlignment="1">
      <alignment horizontal="centerContinuous"/>
    </xf>
    <xf numFmtId="0" fontId="9" fillId="0" borderId="0" xfId="4" applyFont="1" applyFill="1" applyAlignment="1">
      <alignment horizontal="center"/>
    </xf>
    <xf numFmtId="0" fontId="9" fillId="0" borderId="0" xfId="8" applyFont="1" applyFill="1" applyBorder="1" applyAlignment="1">
      <alignment horizontal="centerContinuous"/>
    </xf>
    <xf numFmtId="40" fontId="12" fillId="0" borderId="0" xfId="14" applyNumberFormat="1" applyFont="1" applyFill="1" applyAlignment="1"/>
    <xf numFmtId="0" fontId="8" fillId="0" borderId="0" xfId="4" applyFont="1" applyFill="1" applyAlignment="1">
      <alignment horizontal="left"/>
    </xf>
    <xf numFmtId="0" fontId="9" fillId="0" borderId="0" xfId="8" applyFont="1" applyFill="1" applyAlignment="1"/>
    <xf numFmtId="0" fontId="9" fillId="0" borderId="0" xfId="8" applyFont="1" applyFill="1" applyBorder="1" applyAlignment="1">
      <alignment horizontal="center"/>
    </xf>
    <xf numFmtId="0" fontId="11" fillId="0" borderId="0" xfId="14" applyFont="1" applyFill="1" applyAlignment="1">
      <alignment horizontal="center"/>
    </xf>
    <xf numFmtId="40" fontId="9" fillId="0" borderId="0" xfId="14" applyNumberFormat="1" applyFont="1" applyFill="1" applyBorder="1" applyAlignment="1">
      <alignment horizontal="center"/>
    </xf>
    <xf numFmtId="0" fontId="9" fillId="0" borderId="0" xfId="8" applyFont="1" applyFill="1" applyAlignment="1">
      <alignment horizontal="center"/>
    </xf>
    <xf numFmtId="40" fontId="9" fillId="0" borderId="0" xfId="14" applyNumberFormat="1" applyFont="1" applyFill="1" applyAlignment="1">
      <alignment horizontal="center"/>
    </xf>
    <xf numFmtId="40" fontId="9" fillId="0" borderId="1" xfId="14" applyNumberFormat="1" applyFont="1" applyFill="1" applyBorder="1" applyAlignment="1">
      <alignment horizontal="center"/>
    </xf>
    <xf numFmtId="0" fontId="11" fillId="0" borderId="1" xfId="14" applyFont="1" applyFill="1" applyBorder="1" applyAlignment="1">
      <alignment horizontal="center"/>
    </xf>
    <xf numFmtId="17" fontId="9" fillId="0" borderId="0" xfId="8" applyNumberFormat="1" applyFont="1" applyFill="1" applyBorder="1" applyAlignment="1">
      <alignment horizontal="center"/>
    </xf>
    <xf numFmtId="17" fontId="9" fillId="0" borderId="1" xfId="8" applyNumberFormat="1" applyFont="1" applyFill="1" applyBorder="1" applyAlignment="1">
      <alignment horizontal="center"/>
    </xf>
    <xf numFmtId="0" fontId="8" fillId="0" borderId="0" xfId="8" applyFont="1" applyFill="1" applyBorder="1" applyAlignment="1"/>
    <xf numFmtId="0" fontId="9" fillId="0" borderId="0" xfId="8" applyFont="1" applyFill="1" applyBorder="1" applyAlignment="1"/>
    <xf numFmtId="165" fontId="9" fillId="0" borderId="1" xfId="17" applyNumberFormat="1" applyFont="1" applyFill="1" applyBorder="1" applyAlignment="1">
      <alignment horizontal="center"/>
    </xf>
    <xf numFmtId="165" fontId="9" fillId="0" borderId="1" xfId="17" applyNumberFormat="1" applyFont="1" applyFill="1" applyBorder="1" applyAlignment="1"/>
    <xf numFmtId="165" fontId="9" fillId="0" borderId="0" xfId="17" applyNumberFormat="1" applyFont="1" applyFill="1" applyBorder="1" applyAlignment="1">
      <alignment horizontal="center"/>
    </xf>
    <xf numFmtId="0" fontId="11" fillId="0" borderId="0" xfId="8" applyFont="1" applyFill="1" applyBorder="1" applyAlignment="1">
      <alignment horizontal="centerContinuous"/>
    </xf>
    <xf numFmtId="0" fontId="11" fillId="0" borderId="0" xfId="8" applyFont="1" applyFill="1" applyAlignment="1"/>
    <xf numFmtId="165" fontId="11" fillId="0" borderId="0" xfId="17" applyNumberFormat="1" applyFont="1" applyFill="1" applyBorder="1" applyAlignment="1">
      <alignment horizontal="center"/>
    </xf>
    <xf numFmtId="0" fontId="11" fillId="0" borderId="0" xfId="8" applyFont="1" applyFill="1" applyBorder="1" applyAlignment="1"/>
    <xf numFmtId="0" fontId="11" fillId="0" borderId="0" xfId="8" applyFont="1" applyFill="1" applyAlignment="1">
      <alignment horizontal="centerContinuous"/>
    </xf>
    <xf numFmtId="165" fontId="11" fillId="0" borderId="1" xfId="17" applyNumberFormat="1" applyFont="1" applyFill="1" applyBorder="1" applyAlignment="1">
      <alignment horizontal="center"/>
    </xf>
    <xf numFmtId="165" fontId="11" fillId="0" borderId="1" xfId="17" applyNumberFormat="1" applyFont="1" applyFill="1" applyBorder="1" applyAlignment="1"/>
    <xf numFmtId="165" fontId="9" fillId="0" borderId="4" xfId="17" applyNumberFormat="1" applyFont="1" applyFill="1" applyBorder="1" applyAlignment="1"/>
    <xf numFmtId="0" fontId="8" fillId="0" borderId="0" xfId="8" applyNumberFormat="1" applyFont="1" applyFill="1" applyAlignment="1">
      <alignment horizontal="centerContinuous"/>
    </xf>
    <xf numFmtId="0" fontId="9" fillId="0" borderId="0" xfId="14" applyNumberFormat="1" applyFont="1" applyFill="1" applyAlignment="1"/>
    <xf numFmtId="0" fontId="9" fillId="0" borderId="0" xfId="8" applyNumberFormat="1" applyFont="1" applyFill="1" applyBorder="1" applyAlignment="1">
      <alignment horizontal="centerContinuous"/>
    </xf>
    <xf numFmtId="0" fontId="9" fillId="0" borderId="0" xfId="17" applyNumberFormat="1" applyFont="1" applyFill="1" applyBorder="1" applyAlignment="1"/>
    <xf numFmtId="40" fontId="8" fillId="0" borderId="0" xfId="18" applyNumberFormat="1" applyFont="1" applyFill="1" applyAlignment="1"/>
    <xf numFmtId="0" fontId="8" fillId="0" borderId="0" xfId="18" applyFont="1" applyFill="1" applyAlignment="1"/>
    <xf numFmtId="38" fontId="9" fillId="0" borderId="0" xfId="18" applyNumberFormat="1" applyFont="1" applyFill="1" applyAlignment="1"/>
    <xf numFmtId="40" fontId="9" fillId="0" borderId="0" xfId="18" applyNumberFormat="1" applyFont="1" applyFill="1" applyBorder="1" applyAlignment="1"/>
    <xf numFmtId="40" fontId="9" fillId="0" borderId="0" xfId="18" applyNumberFormat="1" applyFont="1" applyFill="1" applyAlignment="1"/>
    <xf numFmtId="38" fontId="9" fillId="0" borderId="0" xfId="18" applyNumberFormat="1" applyFont="1" applyFill="1" applyBorder="1" applyAlignment="1"/>
    <xf numFmtId="40" fontId="9" fillId="0" borderId="0" xfId="5" applyNumberFormat="1" applyFont="1" applyFill="1" applyAlignment="1"/>
    <xf numFmtId="40" fontId="9" fillId="0" borderId="0" xfId="5" quotePrefix="1" applyNumberFormat="1" applyFont="1" applyFill="1" applyBorder="1" applyAlignment="1" applyProtection="1">
      <alignment horizontal="center"/>
    </xf>
    <xf numFmtId="37" fontId="9" fillId="0" borderId="0" xfId="5" quotePrefix="1" applyNumberFormat="1" applyFont="1" applyFill="1" applyBorder="1" applyAlignment="1" applyProtection="1"/>
    <xf numFmtId="165" fontId="9" fillId="0" borderId="2" xfId="17" applyNumberFormat="1" applyFont="1" applyFill="1" applyBorder="1" applyAlignment="1"/>
    <xf numFmtId="165" fontId="9" fillId="0" borderId="0" xfId="16" applyNumberFormat="1" applyFont="1" applyFill="1" applyAlignment="1" applyProtection="1"/>
    <xf numFmtId="40" fontId="9" fillId="0" borderId="0" xfId="18" quotePrefix="1" applyNumberFormat="1" applyFont="1" applyFill="1" applyAlignment="1"/>
    <xf numFmtId="38" fontId="9" fillId="0" borderId="1" xfId="18" applyNumberFormat="1" applyFont="1" applyFill="1" applyBorder="1" applyAlignment="1"/>
    <xf numFmtId="41" fontId="9" fillId="0" borderId="1" xfId="18" applyNumberFormat="1" applyFont="1" applyFill="1" applyBorder="1" applyAlignment="1"/>
    <xf numFmtId="43" fontId="9" fillId="0" borderId="0" xfId="1" applyFont="1" applyFill="1" applyAlignment="1"/>
    <xf numFmtId="43" fontId="9" fillId="0" borderId="0" xfId="1" applyFont="1" applyFill="1" applyBorder="1" applyAlignment="1"/>
    <xf numFmtId="170" fontId="9" fillId="0" borderId="0" xfId="18" applyNumberFormat="1" applyFont="1" applyFill="1" applyAlignment="1"/>
    <xf numFmtId="165" fontId="9" fillId="0" borderId="0" xfId="7" applyNumberFormat="1" applyFont="1" applyFill="1" applyBorder="1" applyAlignment="1">
      <alignment horizontal="right"/>
    </xf>
    <xf numFmtId="165" fontId="9" fillId="0" borderId="0" xfId="16" applyNumberFormat="1" applyFont="1" applyFill="1" applyBorder="1" applyAlignment="1">
      <alignment horizontal="right"/>
    </xf>
    <xf numFmtId="0" fontId="9" fillId="0" borderId="0" xfId="18" applyFont="1" applyFill="1" applyAlignment="1">
      <alignment horizontal="left"/>
    </xf>
    <xf numFmtId="169" fontId="9" fillId="0" borderId="4" xfId="16" applyNumberFormat="1" applyFont="1" applyFill="1" applyBorder="1" applyAlignment="1"/>
    <xf numFmtId="165" fontId="9" fillId="0" borderId="0" xfId="1" applyNumberFormat="1" applyFont="1" applyFill="1" applyAlignment="1"/>
    <xf numFmtId="165" fontId="9" fillId="0" borderId="1" xfId="1" applyNumberFormat="1" applyFont="1" applyFill="1" applyBorder="1" applyAlignment="1"/>
    <xf numFmtId="165" fontId="9" fillId="0" borderId="0" xfId="1" applyNumberFormat="1" applyFont="1" applyFill="1" applyBorder="1" applyAlignment="1"/>
    <xf numFmtId="165" fontId="9" fillId="0" borderId="5" xfId="1" applyNumberFormat="1" applyFont="1" applyFill="1" applyBorder="1" applyAlignment="1"/>
    <xf numFmtId="43" fontId="11" fillId="0" borderId="0" xfId="1" applyFont="1" applyFill="1" applyAlignment="1"/>
    <xf numFmtId="0" fontId="9" fillId="0" borderId="0" xfId="4" applyFont="1" applyFill="1" applyAlignment="1">
      <alignment horizontal="right"/>
    </xf>
    <xf numFmtId="0" fontId="9" fillId="0" borderId="3" xfId="15" applyFont="1" applyFill="1" applyBorder="1" applyAlignment="1"/>
    <xf numFmtId="0" fontId="9" fillId="0" borderId="0" xfId="15" applyFont="1" applyFill="1" applyBorder="1" applyAlignment="1"/>
    <xf numFmtId="40" fontId="9" fillId="0" borderId="0" xfId="18" applyNumberFormat="1" applyFont="1" applyFill="1" applyAlignment="1">
      <alignment horizontal="left"/>
    </xf>
    <xf numFmtId="0" fontId="9" fillId="0" borderId="0" xfId="18" applyFont="1" applyFill="1" applyAlignment="1"/>
    <xf numFmtId="0" fontId="11" fillId="0" borderId="0" xfId="18" applyFont="1" applyFill="1" applyAlignment="1"/>
    <xf numFmtId="0" fontId="9" fillId="0" borderId="0" xfId="15" applyFont="1" applyFill="1" applyBorder="1" applyAlignment="1">
      <alignment horizontal="center"/>
    </xf>
    <xf numFmtId="0" fontId="8" fillId="0" borderId="0" xfId="4" applyFont="1" applyFill="1" applyAlignment="1"/>
    <xf numFmtId="0" fontId="9" fillId="0" borderId="0" xfId="18" quotePrefix="1" applyFont="1" applyFill="1" applyAlignment="1"/>
    <xf numFmtId="0" fontId="12" fillId="0" borderId="0" xfId="4" applyFont="1" applyFill="1" applyAlignment="1">
      <alignment horizontal="right"/>
    </xf>
    <xf numFmtId="0" fontId="9" fillId="0" borderId="1" xfId="15" applyNumberFormat="1" applyFont="1" applyFill="1" applyBorder="1" applyAlignment="1">
      <alignment horizontal="center"/>
    </xf>
    <xf numFmtId="0" fontId="9" fillId="0" borderId="0" xfId="8" applyNumberFormat="1" applyFont="1" applyFill="1" applyAlignment="1"/>
    <xf numFmtId="0" fontId="11" fillId="0" borderId="0" xfId="14" applyFont="1" applyFill="1" applyAlignment="1"/>
    <xf numFmtId="0" fontId="10" fillId="0" borderId="0" xfId="14" applyFont="1" applyFill="1" applyAlignment="1"/>
    <xf numFmtId="0" fontId="8" fillId="0" borderId="0" xfId="4" applyFont="1" applyFill="1" applyAlignment="1">
      <alignment horizontal="center"/>
    </xf>
    <xf numFmtId="0" fontId="10" fillId="0" borderId="0" xfId="4" applyFont="1" applyFill="1" applyAlignment="1">
      <alignment horizontal="center"/>
    </xf>
    <xf numFmtId="169" fontId="9" fillId="0" borderId="0" xfId="19" applyNumberFormat="1" applyFont="1" applyFill="1" applyAlignment="1">
      <alignment horizontal="center"/>
    </xf>
    <xf numFmtId="164" fontId="9" fillId="0" borderId="0" xfId="19" applyFont="1" applyFill="1" applyAlignment="1">
      <alignment horizontal="center"/>
    </xf>
    <xf numFmtId="0" fontId="8" fillId="0" borderId="0" xfId="15" applyFont="1" applyFill="1" applyAlignment="1">
      <alignment horizontal="left"/>
    </xf>
    <xf numFmtId="0" fontId="10" fillId="0" borderId="0" xfId="4" applyFont="1" applyFill="1" applyBorder="1" applyAlignment="1">
      <alignment horizontal="center"/>
    </xf>
    <xf numFmtId="0" fontId="8" fillId="0" borderId="0" xfId="14" applyFont="1" applyFill="1" applyAlignment="1">
      <alignment horizontal="left"/>
    </xf>
    <xf numFmtId="0" fontId="8" fillId="0" borderId="0" xfId="4" applyFont="1" applyFill="1" applyBorder="1" applyAlignment="1">
      <alignment horizontal="center"/>
    </xf>
    <xf numFmtId="0" fontId="9" fillId="0" borderId="0" xfId="4" applyFont="1" applyFill="1" applyAlignment="1">
      <alignment horizontal="left"/>
    </xf>
    <xf numFmtId="0" fontId="11" fillId="0" borderId="0" xfId="4" applyFont="1" applyFill="1" applyBorder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9" fillId="0" borderId="0" xfId="15" applyFont="1" applyFill="1" applyAlignment="1">
      <alignment horizontal="center"/>
    </xf>
    <xf numFmtId="0" fontId="9" fillId="0" borderId="0" xfId="15" applyFont="1" applyFill="1" applyAlignment="1">
      <alignment horizontal="left"/>
    </xf>
    <xf numFmtId="0" fontId="11" fillId="0" borderId="1" xfId="15" applyFont="1" applyFill="1" applyBorder="1" applyAlignment="1">
      <alignment horizontal="center"/>
    </xf>
    <xf numFmtId="0" fontId="11" fillId="0" borderId="0" xfId="4" applyFont="1" applyFill="1" applyAlignment="1">
      <alignment horizontal="center"/>
    </xf>
    <xf numFmtId="165" fontId="11" fillId="0" borderId="2" xfId="17" applyNumberFormat="1" applyFont="1" applyFill="1" applyBorder="1" applyAlignment="1">
      <alignment horizontal="center"/>
    </xf>
    <xf numFmtId="0" fontId="9" fillId="0" borderId="0" xfId="4" applyFont="1" applyFill="1" applyBorder="1" applyAlignment="1">
      <alignment horizontal="left"/>
    </xf>
    <xf numFmtId="165" fontId="11" fillId="0" borderId="4" xfId="17" applyNumberFormat="1" applyFont="1" applyFill="1" applyBorder="1" applyAlignment="1">
      <alignment horizontal="center"/>
    </xf>
    <xf numFmtId="165" fontId="9" fillId="0" borderId="2" xfId="4" applyNumberFormat="1" applyFont="1" applyFill="1" applyBorder="1" applyAlignment="1">
      <alignment horizontal="center"/>
    </xf>
    <xf numFmtId="165" fontId="11" fillId="0" borderId="5" xfId="17" applyNumberFormat="1" applyFont="1" applyFill="1" applyBorder="1" applyAlignment="1">
      <alignment horizontal="center"/>
    </xf>
    <xf numFmtId="165" fontId="11" fillId="0" borderId="0" xfId="4" applyNumberFormat="1" applyFont="1" applyFill="1" applyBorder="1" applyAlignment="1">
      <alignment horizontal="center"/>
    </xf>
    <xf numFmtId="165" fontId="9" fillId="0" borderId="0" xfId="4" applyNumberFormat="1" applyFont="1" applyFill="1" applyBorder="1" applyAlignment="1">
      <alignment horizontal="center"/>
    </xf>
    <xf numFmtId="0" fontId="9" fillId="0" borderId="0" xfId="14" applyFont="1" applyFill="1" applyAlignment="1"/>
    <xf numFmtId="165" fontId="9" fillId="0" borderId="0" xfId="8" applyNumberFormat="1" applyFont="1" applyFill="1" applyAlignment="1"/>
    <xf numFmtId="165" fontId="9" fillId="0" borderId="0" xfId="8" applyNumberFormat="1" applyFont="1" applyFill="1" applyBorder="1" applyAlignment="1"/>
    <xf numFmtId="165" fontId="9" fillId="0" borderId="0" xfId="1" applyNumberFormat="1" applyFont="1" applyFill="1" applyAlignment="1">
      <alignment horizontal="center"/>
    </xf>
    <xf numFmtId="40" fontId="8" fillId="0" borderId="0" xfId="5" applyNumberFormat="1" applyFont="1" applyFill="1" applyAlignment="1">
      <alignment horizontal="center"/>
    </xf>
    <xf numFmtId="40" fontId="10" fillId="0" borderId="0" xfId="5" applyNumberFormat="1" applyFont="1" applyFill="1" applyAlignment="1">
      <alignment horizontal="left"/>
    </xf>
    <xf numFmtId="40" fontId="10" fillId="0" borderId="0" xfId="5" applyNumberFormat="1" applyFont="1" applyFill="1" applyAlignment="1" applyProtection="1">
      <alignment horizontal="left"/>
    </xf>
    <xf numFmtId="40" fontId="11" fillId="0" borderId="0" xfId="5" applyNumberFormat="1" applyFont="1" applyFill="1" applyAlignment="1" applyProtection="1"/>
    <xf numFmtId="49" fontId="9" fillId="0" borderId="0" xfId="14" applyNumberFormat="1" applyFont="1" applyFill="1" applyAlignment="1">
      <alignment horizontal="center"/>
    </xf>
    <xf numFmtId="37" fontId="11" fillId="0" borderId="0" xfId="5" applyNumberFormat="1" applyFont="1" applyFill="1" applyBorder="1" applyAlignment="1" applyProtection="1"/>
    <xf numFmtId="37" fontId="9" fillId="0" borderId="0" xfId="5" applyNumberFormat="1" applyFont="1" applyFill="1" applyBorder="1" applyAlignment="1" applyProtection="1"/>
    <xf numFmtId="0" fontId="8" fillId="0" borderId="0" xfId="14" applyFont="1" applyFill="1" applyAlignment="1"/>
    <xf numFmtId="37" fontId="11" fillId="0" borderId="0" xfId="14" applyNumberFormat="1" applyFont="1" applyFill="1" applyBorder="1" applyAlignment="1"/>
    <xf numFmtId="37" fontId="9" fillId="0" borderId="0" xfId="14" applyNumberFormat="1" applyFont="1" applyFill="1" applyBorder="1" applyAlignment="1"/>
    <xf numFmtId="169" fontId="11" fillId="0" borderId="1" xfId="16" applyNumberFormat="1" applyFont="1" applyFill="1" applyBorder="1" applyAlignment="1" applyProtection="1"/>
    <xf numFmtId="40" fontId="9" fillId="0" borderId="0" xfId="5" quotePrefix="1" applyNumberFormat="1" applyFont="1" applyFill="1" applyAlignment="1" applyProtection="1">
      <alignment horizontal="right"/>
    </xf>
    <xf numFmtId="40" fontId="9" fillId="0" borderId="0" xfId="14" applyNumberFormat="1" applyFont="1" applyFill="1" applyAlignment="1">
      <alignment horizontal="right"/>
    </xf>
    <xf numFmtId="169" fontId="9" fillId="0" borderId="4" xfId="16" applyNumberFormat="1" applyFont="1" applyFill="1" applyBorder="1" applyAlignment="1" applyProtection="1"/>
    <xf numFmtId="164" fontId="9" fillId="0" borderId="0" xfId="16" applyFont="1" applyFill="1" applyAlignment="1" applyProtection="1"/>
    <xf numFmtId="40" fontId="9" fillId="0" borderId="0" xfId="5" applyNumberFormat="1" applyFont="1" applyFill="1" applyAlignment="1" applyProtection="1">
      <alignment horizontal="right"/>
    </xf>
    <xf numFmtId="167" fontId="11" fillId="0" borderId="0" xfId="16" applyNumberFormat="1" applyFont="1" applyFill="1" applyBorder="1" applyAlignment="1"/>
    <xf numFmtId="167" fontId="9" fillId="0" borderId="0" xfId="16" applyNumberFormat="1" applyFont="1" applyFill="1" applyAlignment="1"/>
    <xf numFmtId="167" fontId="9" fillId="0" borderId="0" xfId="16" applyNumberFormat="1" applyFont="1" applyFill="1" applyBorder="1" applyAlignment="1"/>
    <xf numFmtId="167" fontId="9" fillId="0" borderId="0" xfId="16" applyNumberFormat="1" applyFont="1" applyFill="1" applyAlignment="1" applyProtection="1"/>
    <xf numFmtId="169" fontId="11" fillId="0" borderId="3" xfId="16" applyNumberFormat="1" applyFont="1" applyFill="1" applyBorder="1" applyAlignment="1"/>
    <xf numFmtId="168" fontId="9" fillId="0" borderId="1" xfId="5" quotePrefix="1" applyNumberFormat="1" applyFont="1" applyFill="1" applyBorder="1" applyAlignment="1" applyProtection="1"/>
    <xf numFmtId="169" fontId="11" fillId="0" borderId="0" xfId="16" applyNumberFormat="1" applyFont="1" applyFill="1" applyAlignment="1"/>
    <xf numFmtId="169" fontId="11" fillId="0" borderId="1" xfId="16" applyNumberFormat="1" applyFont="1" applyFill="1" applyBorder="1" applyAlignment="1"/>
    <xf numFmtId="169" fontId="11" fillId="0" borderId="3" xfId="16" applyNumberFormat="1" applyFont="1" applyFill="1" applyBorder="1" applyAlignment="1" applyProtection="1"/>
    <xf numFmtId="169" fontId="9" fillId="0" borderId="3" xfId="16" applyNumberFormat="1" applyFont="1" applyFill="1" applyBorder="1" applyAlignment="1" applyProtection="1"/>
    <xf numFmtId="169" fontId="11" fillId="0" borderId="4" xfId="16" applyNumberFormat="1" applyFont="1" applyFill="1" applyBorder="1" applyAlignment="1"/>
    <xf numFmtId="43" fontId="13" fillId="0" borderId="0" xfId="1" applyFont="1"/>
    <xf numFmtId="166" fontId="13" fillId="0" borderId="0" xfId="0" applyFont="1"/>
    <xf numFmtId="165" fontId="13" fillId="0" borderId="0" xfId="1" applyNumberFormat="1" applyFont="1"/>
    <xf numFmtId="43" fontId="0" fillId="0" borderId="0" xfId="1" applyFont="1"/>
    <xf numFmtId="165" fontId="0" fillId="3" borderId="0" xfId="1" applyNumberFormat="1" applyFont="1" applyFill="1"/>
    <xf numFmtId="165" fontId="0" fillId="0" borderId="0" xfId="1" applyNumberFormat="1" applyFont="1" applyFill="1"/>
    <xf numFmtId="165" fontId="0" fillId="0" borderId="0" xfId="1" applyNumberFormat="1" applyFont="1"/>
    <xf numFmtId="166" fontId="14" fillId="0" borderId="0" xfId="0" applyFont="1" applyAlignment="1">
      <alignment horizontal="justify" vertical="center"/>
    </xf>
    <xf numFmtId="166" fontId="15" fillId="0" borderId="0" xfId="0" applyFont="1" applyAlignment="1">
      <alignment horizontal="justify" vertical="center"/>
    </xf>
    <xf numFmtId="166" fontId="0" fillId="0" borderId="0" xfId="0" applyAlignment="1"/>
    <xf numFmtId="166" fontId="14" fillId="0" borderId="0" xfId="0" applyFont="1" applyAlignment="1">
      <alignment vertical="center"/>
    </xf>
    <xf numFmtId="166" fontId="14" fillId="0" borderId="0" xfId="0" applyFont="1" applyAlignment="1">
      <alignment horizontal="center" vertical="center"/>
    </xf>
    <xf numFmtId="166" fontId="14" fillId="0" borderId="0" xfId="0" applyFont="1" applyAlignment="1">
      <alignment horizontal="left" vertical="center"/>
    </xf>
    <xf numFmtId="165" fontId="0" fillId="0" borderId="0" xfId="1" applyNumberFormat="1" applyFont="1" applyAlignment="1"/>
    <xf numFmtId="165" fontId="14" fillId="0" borderId="6" xfId="1" applyNumberFormat="1" applyFont="1" applyBorder="1" applyAlignment="1">
      <alignment vertical="center"/>
    </xf>
    <xf numFmtId="165" fontId="14" fillId="0" borderId="8" xfId="1" applyNumberFormat="1" applyFont="1" applyBorder="1" applyAlignment="1">
      <alignment vertical="center"/>
    </xf>
    <xf numFmtId="165" fontId="14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vertical="center"/>
    </xf>
    <xf numFmtId="165" fontId="14" fillId="0" borderId="0" xfId="1" applyNumberFormat="1" applyFont="1" applyAlignment="1">
      <alignment horizontal="right" vertical="center"/>
    </xf>
    <xf numFmtId="165" fontId="14" fillId="0" borderId="4" xfId="1" applyNumberFormat="1" applyFont="1" applyBorder="1" applyAlignment="1">
      <alignment horizontal="right" vertical="center"/>
    </xf>
    <xf numFmtId="165" fontId="14" fillId="0" borderId="9" xfId="1" applyNumberFormat="1" applyFont="1" applyBorder="1" applyAlignment="1">
      <alignment horizontal="center" vertical="center"/>
    </xf>
    <xf numFmtId="0" fontId="14" fillId="0" borderId="6" xfId="1" applyNumberFormat="1" applyFont="1" applyBorder="1" applyAlignment="1">
      <alignment horizontal="center" vertical="center"/>
    </xf>
    <xf numFmtId="0" fontId="14" fillId="0" borderId="7" xfId="1" applyNumberFormat="1" applyFont="1" applyBorder="1" applyAlignment="1">
      <alignment horizontal="center" vertical="center"/>
    </xf>
    <xf numFmtId="0" fontId="14" fillId="0" borderId="8" xfId="1" applyNumberFormat="1" applyFont="1" applyBorder="1" applyAlignment="1">
      <alignment horizontal="center" vertical="center"/>
    </xf>
    <xf numFmtId="165" fontId="14" fillId="0" borderId="0" xfId="1" applyNumberFormat="1" applyFont="1" applyBorder="1" applyAlignment="1">
      <alignment vertical="center"/>
    </xf>
    <xf numFmtId="0" fontId="14" fillId="0" borderId="0" xfId="1" applyNumberFormat="1" applyFont="1" applyBorder="1" applyAlignment="1">
      <alignment horizontal="center" vertical="center"/>
    </xf>
    <xf numFmtId="165" fontId="14" fillId="0" borderId="0" xfId="1" applyNumberFormat="1" applyFont="1" applyBorder="1" applyAlignment="1">
      <alignment horizontal="right" vertical="center"/>
    </xf>
    <xf numFmtId="165" fontId="0" fillId="3" borderId="0" xfId="1" applyNumberFormat="1" applyFont="1" applyFill="1" applyAlignment="1"/>
    <xf numFmtId="165" fontId="14" fillId="3" borderId="6" xfId="1" applyNumberFormat="1" applyFont="1" applyFill="1" applyBorder="1" applyAlignment="1">
      <alignment vertical="center"/>
    </xf>
    <xf numFmtId="165" fontId="14" fillId="3" borderId="8" xfId="1" applyNumberFormat="1" applyFont="1" applyFill="1" applyBorder="1" applyAlignment="1">
      <alignment vertical="center"/>
    </xf>
    <xf numFmtId="165" fontId="14" fillId="3" borderId="0" xfId="1" applyNumberFormat="1" applyFont="1" applyFill="1" applyAlignment="1">
      <alignment vertical="center"/>
    </xf>
    <xf numFmtId="165" fontId="14" fillId="3" borderId="0" xfId="1" applyNumberFormat="1" applyFont="1" applyFill="1" applyAlignment="1">
      <alignment horizontal="right" vertical="center"/>
    </xf>
    <xf numFmtId="165" fontId="0" fillId="2" borderId="0" xfId="1" applyNumberFormat="1" applyFont="1" applyFill="1" applyAlignment="1"/>
    <xf numFmtId="165" fontId="14" fillId="2" borderId="6" xfId="1" applyNumberFormat="1" applyFont="1" applyFill="1" applyBorder="1" applyAlignment="1">
      <alignment vertical="center"/>
    </xf>
    <xf numFmtId="165" fontId="14" fillId="2" borderId="8" xfId="1" applyNumberFormat="1" applyFont="1" applyFill="1" applyBorder="1" applyAlignment="1">
      <alignment vertical="center"/>
    </xf>
    <xf numFmtId="165" fontId="14" fillId="2" borderId="0" xfId="1" applyNumberFormat="1" applyFont="1" applyFill="1" applyAlignment="1">
      <alignment vertical="center"/>
    </xf>
    <xf numFmtId="165" fontId="14" fillId="2" borderId="0" xfId="1" applyNumberFormat="1" applyFont="1" applyFill="1" applyAlignment="1">
      <alignment horizontal="right" vertical="center"/>
    </xf>
    <xf numFmtId="165" fontId="0" fillId="2" borderId="0" xfId="1" applyNumberFormat="1" applyFont="1" applyFill="1"/>
    <xf numFmtId="165" fontId="14" fillId="3" borderId="7" xfId="1" applyNumberFormat="1" applyFont="1" applyFill="1" applyBorder="1" applyAlignment="1">
      <alignment horizontal="center" vertical="center"/>
    </xf>
    <xf numFmtId="165" fontId="14" fillId="2" borderId="7" xfId="1" applyNumberFormat="1" applyFont="1" applyFill="1" applyBorder="1" applyAlignment="1">
      <alignment horizontal="center" vertical="center"/>
    </xf>
    <xf numFmtId="165" fontId="14" fillId="2" borderId="4" xfId="1" applyNumberFormat="1" applyFont="1" applyFill="1" applyBorder="1" applyAlignment="1">
      <alignment horizontal="right" vertical="center"/>
    </xf>
    <xf numFmtId="165" fontId="14" fillId="2" borderId="9" xfId="1" applyNumberFormat="1" applyFont="1" applyFill="1" applyBorder="1" applyAlignment="1">
      <alignment horizontal="center" vertical="center"/>
    </xf>
    <xf numFmtId="166" fontId="14" fillId="0" borderId="0" xfId="0" quotePrefix="1" applyFont="1" applyAlignment="1">
      <alignment horizontal="left" vertical="center"/>
    </xf>
    <xf numFmtId="165" fontId="0" fillId="2" borderId="5" xfId="1" applyNumberFormat="1" applyFont="1" applyFill="1" applyBorder="1"/>
    <xf numFmtId="165" fontId="0" fillId="0" borderId="5" xfId="1" applyNumberFormat="1" applyFont="1" applyBorder="1"/>
    <xf numFmtId="43" fontId="11" fillId="0" borderId="4" xfId="17" applyNumberFormat="1" applyFont="1" applyFill="1" applyBorder="1" applyAlignment="1">
      <alignment horizontal="center"/>
    </xf>
    <xf numFmtId="0" fontId="9" fillId="0" borderId="1" xfId="15" applyFont="1" applyFill="1" applyBorder="1" applyAlignment="1">
      <alignment horizontal="center"/>
    </xf>
    <xf numFmtId="0" fontId="9" fillId="0" borderId="1" xfId="8" applyFont="1" applyFill="1" applyBorder="1" applyAlignment="1">
      <alignment horizontal="center"/>
    </xf>
    <xf numFmtId="40" fontId="9" fillId="0" borderId="1" xfId="5" applyNumberFormat="1" applyFont="1" applyFill="1" applyBorder="1" applyAlignment="1" applyProtection="1">
      <alignment horizontal="center"/>
    </xf>
    <xf numFmtId="0" fontId="9" fillId="0" borderId="2" xfId="15" applyFont="1" applyFill="1" applyBorder="1" applyAlignment="1">
      <alignment horizontal="center"/>
    </xf>
    <xf numFmtId="0" fontId="9" fillId="0" borderId="1" xfId="15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9" fillId="0" borderId="1" xfId="8" applyFont="1" applyFill="1" applyBorder="1" applyAlignment="1">
      <alignment horizontal="center"/>
    </xf>
  </cellXfs>
  <cellStyles count="20">
    <cellStyle name="Comma" xfId="1" builtinId="3"/>
    <cellStyle name="Comma 10 2 4" xfId="16"/>
    <cellStyle name="Comma 10 3" xfId="13"/>
    <cellStyle name="Comma 10 8" xfId="10"/>
    <cellStyle name="Comma 2 10" xfId="19"/>
    <cellStyle name="Comma 2 2 2" xfId="3"/>
    <cellStyle name="Comma 8 12" xfId="7"/>
    <cellStyle name="Comma 8 2 8" xfId="12"/>
    <cellStyle name="Comma_T-59-Q1" xfId="17"/>
    <cellStyle name="Normal" xfId="0" builtinId="0"/>
    <cellStyle name="Normal 2 23" xfId="18"/>
    <cellStyle name="Normal 3 2 5" xfId="6"/>
    <cellStyle name="Normal 381 2" xfId="11"/>
    <cellStyle name="Normal 381 3" xfId="2"/>
    <cellStyle name="Normal 384 2" xfId="14"/>
    <cellStyle name="Normal 9 2 4" xfId="9"/>
    <cellStyle name="Normal_T-59-Q1" xfId="8"/>
    <cellStyle name="Normal_T-87-Q1" xfId="15"/>
    <cellStyle name="Normal_T-87-Q3" xfId="4"/>
    <cellStyle name="ปกติ_Sheet1" xfId="5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BBE09B5E-53EA-4528-A7C7-BA1EF24216CE}"/>
            </a:ext>
          </a:extLst>
        </xdr:cNvPr>
        <xdr:cNvSpPr txBox="1">
          <a:spLocks noChangeArrowheads="1"/>
        </xdr:cNvSpPr>
      </xdr:nvSpPr>
      <xdr:spPr bwMode="auto">
        <a:xfrm>
          <a:off x="452437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97DDC3F6-3A95-4A72-A180-A0FC4890C375}"/>
            </a:ext>
          </a:extLst>
        </xdr:cNvPr>
        <xdr:cNvSpPr txBox="1">
          <a:spLocks noChangeArrowheads="1"/>
        </xdr:cNvSpPr>
      </xdr:nvSpPr>
      <xdr:spPr bwMode="auto">
        <a:xfrm>
          <a:off x="452437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6</xdr:row>
      <xdr:rowOff>0</xdr:rowOff>
    </xdr:from>
    <xdr:to>
      <xdr:col>6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4888090-F6B1-402C-8F10-EFF911B759D7}"/>
            </a:ext>
          </a:extLst>
        </xdr:cNvPr>
        <xdr:cNvSpPr txBox="1">
          <a:spLocks noChangeArrowheads="1"/>
        </xdr:cNvSpPr>
      </xdr:nvSpPr>
      <xdr:spPr bwMode="auto">
        <a:xfrm>
          <a:off x="408622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6</xdr:row>
      <xdr:rowOff>0</xdr:rowOff>
    </xdr:from>
    <xdr:to>
      <xdr:col>6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33374788-03F3-4171-9C16-0D71D1ABC74E}"/>
            </a:ext>
          </a:extLst>
        </xdr:cNvPr>
        <xdr:cNvSpPr txBox="1">
          <a:spLocks noChangeArrowheads="1"/>
        </xdr:cNvSpPr>
      </xdr:nvSpPr>
      <xdr:spPr bwMode="auto">
        <a:xfrm>
          <a:off x="408622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04888090-F6B1-402C-8F10-EFF911B759D7}"/>
            </a:ext>
          </a:extLst>
        </xdr:cNvPr>
        <xdr:cNvSpPr txBox="1">
          <a:spLocks noChangeArrowheads="1"/>
        </xdr:cNvSpPr>
      </xdr:nvSpPr>
      <xdr:spPr bwMode="auto">
        <a:xfrm>
          <a:off x="5916104" y="13586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33374788-03F3-4171-9C16-0D71D1ABC74E}"/>
            </a:ext>
          </a:extLst>
        </xdr:cNvPr>
        <xdr:cNvSpPr txBox="1">
          <a:spLocks noChangeArrowheads="1"/>
        </xdr:cNvSpPr>
      </xdr:nvSpPr>
      <xdr:spPr bwMode="auto">
        <a:xfrm>
          <a:off x="5916104" y="13586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208/Subsidiaries/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414/Q414%20Restate/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opLeftCell="A57" zoomScaleNormal="100" zoomScaleSheetLayoutView="110" workbookViewId="0">
      <selection activeCell="B34" sqref="B34"/>
    </sheetView>
  </sheetViews>
  <sheetFormatPr defaultColWidth="9.140625" defaultRowHeight="18" customHeight="1" x14ac:dyDescent="0.2"/>
  <cols>
    <col min="1" max="1" width="2.7109375" style="2" customWidth="1"/>
    <col min="2" max="2" width="37.7109375" style="2" customWidth="1"/>
    <col min="3" max="3" width="10.140625" style="15" customWidth="1"/>
    <col min="4" max="4" width="1" style="2" customWidth="1"/>
    <col min="5" max="5" width="12" style="38" customWidth="1"/>
    <col min="6" max="6" width="1" style="2" customWidth="1"/>
    <col min="7" max="7" width="12" style="39" customWidth="1"/>
    <col min="8" max="8" width="1" style="2" customWidth="1"/>
    <col min="9" max="9" width="12" style="38" customWidth="1"/>
    <col min="10" max="10" width="1" style="2" customWidth="1"/>
    <col min="11" max="11" width="12" style="39" customWidth="1"/>
    <col min="12" max="16384" width="9.140625" style="2"/>
  </cols>
  <sheetData>
    <row r="1" spans="1:11" ht="18" customHeight="1" x14ac:dyDescent="0.2">
      <c r="A1" s="1" t="s">
        <v>4</v>
      </c>
      <c r="C1" s="3"/>
      <c r="D1" s="1"/>
      <c r="E1" s="4"/>
      <c r="G1" s="1"/>
      <c r="I1" s="4"/>
      <c r="K1" s="1"/>
    </row>
    <row r="2" spans="1:11" s="8" customFormat="1" ht="18" customHeight="1" x14ac:dyDescent="0.2">
      <c r="A2" s="1" t="s">
        <v>229</v>
      </c>
      <c r="B2" s="2"/>
      <c r="C2" s="5"/>
      <c r="D2" s="6"/>
      <c r="E2" s="7"/>
      <c r="G2" s="6"/>
      <c r="I2" s="7"/>
      <c r="K2" s="6"/>
    </row>
    <row r="3" spans="1:11" ht="18" customHeight="1" x14ac:dyDescent="0.2">
      <c r="A3" s="6" t="s">
        <v>5</v>
      </c>
      <c r="C3" s="5"/>
      <c r="D3" s="6"/>
      <c r="E3" s="7"/>
      <c r="G3" s="6"/>
      <c r="I3" s="7"/>
      <c r="K3" s="6"/>
    </row>
    <row r="4" spans="1:11" ht="18" customHeight="1" x14ac:dyDescent="0.2">
      <c r="A4" s="9"/>
      <c r="C4" s="10"/>
      <c r="D4" s="9"/>
      <c r="E4" s="11"/>
      <c r="G4" s="12"/>
      <c r="I4" s="11"/>
      <c r="K4" s="12"/>
    </row>
    <row r="5" spans="1:11" ht="18" customHeight="1" x14ac:dyDescent="0.2">
      <c r="A5" s="9" t="s">
        <v>6</v>
      </c>
      <c r="C5" s="10"/>
      <c r="D5" s="9"/>
      <c r="E5" s="13"/>
      <c r="G5" s="2"/>
      <c r="I5" s="13"/>
      <c r="K5" s="2"/>
    </row>
    <row r="6" spans="1:11" ht="18" customHeight="1" x14ac:dyDescent="0.2">
      <c r="A6" s="9"/>
      <c r="C6" s="10"/>
      <c r="D6" s="9"/>
      <c r="E6" s="215" t="s">
        <v>7</v>
      </c>
      <c r="F6" s="215"/>
      <c r="G6" s="215"/>
      <c r="H6" s="215"/>
      <c r="I6" s="215"/>
      <c r="J6" s="215"/>
      <c r="K6" s="215"/>
    </row>
    <row r="7" spans="1:11" ht="18" customHeight="1" x14ac:dyDescent="0.2">
      <c r="A7" s="9"/>
      <c r="C7" s="10"/>
      <c r="D7" s="9"/>
      <c r="E7" s="216" t="s">
        <v>8</v>
      </c>
      <c r="F7" s="216"/>
      <c r="G7" s="216"/>
      <c r="H7" s="101"/>
      <c r="I7" s="217" t="s">
        <v>9</v>
      </c>
      <c r="J7" s="217"/>
      <c r="K7" s="217"/>
    </row>
    <row r="8" spans="1:11" ht="18" customHeight="1" x14ac:dyDescent="0.2">
      <c r="A8" s="9"/>
      <c r="C8" s="14" t="s">
        <v>10</v>
      </c>
      <c r="D8" s="9"/>
      <c r="E8" s="127">
        <v>2017</v>
      </c>
      <c r="F8" s="102"/>
      <c r="G8" s="213">
        <v>2016</v>
      </c>
      <c r="H8" s="102"/>
      <c r="I8" s="127">
        <v>2017</v>
      </c>
      <c r="J8" s="102"/>
      <c r="K8" s="213">
        <v>2016</v>
      </c>
    </row>
    <row r="9" spans="1:11" ht="18" customHeight="1" x14ac:dyDescent="0.2">
      <c r="A9" s="9"/>
      <c r="C9" s="17"/>
      <c r="D9" s="6"/>
      <c r="E9" s="18"/>
      <c r="G9" s="19"/>
      <c r="H9" s="112"/>
      <c r="I9" s="18"/>
      <c r="K9" s="19"/>
    </row>
    <row r="10" spans="1:11" ht="18" customHeight="1" x14ac:dyDescent="0.2">
      <c r="A10" s="6" t="s">
        <v>11</v>
      </c>
      <c r="C10" s="20"/>
      <c r="D10" s="21"/>
      <c r="E10" s="22"/>
      <c r="G10" s="23"/>
      <c r="H10" s="112"/>
      <c r="I10" s="22"/>
      <c r="K10" s="23"/>
    </row>
    <row r="11" spans="1:11" ht="18" customHeight="1" x14ac:dyDescent="0.2">
      <c r="A11" s="21" t="s">
        <v>12</v>
      </c>
      <c r="C11" s="24"/>
      <c r="D11" s="21"/>
      <c r="E11" s="25">
        <v>133657582</v>
      </c>
      <c r="G11" s="26">
        <v>128255677</v>
      </c>
      <c r="H11" s="112"/>
      <c r="I11" s="25">
        <v>86949472</v>
      </c>
      <c r="K11" s="26">
        <v>74372012</v>
      </c>
    </row>
    <row r="12" spans="1:11" ht="18" customHeight="1" x14ac:dyDescent="0.2">
      <c r="A12" s="21" t="s">
        <v>13</v>
      </c>
      <c r="C12" s="24" t="s">
        <v>0</v>
      </c>
      <c r="D12" s="21"/>
      <c r="E12" s="25">
        <v>26049311</v>
      </c>
      <c r="G12" s="26">
        <v>22522251</v>
      </c>
      <c r="I12" s="25">
        <v>21891480</v>
      </c>
      <c r="K12" s="26">
        <v>23423739</v>
      </c>
    </row>
    <row r="13" spans="1:11" ht="18" customHeight="1" x14ac:dyDescent="0.2">
      <c r="A13" s="21" t="s">
        <v>14</v>
      </c>
      <c r="C13" s="24">
        <v>4</v>
      </c>
      <c r="D13" s="21"/>
      <c r="E13" s="25">
        <v>0</v>
      </c>
      <c r="G13" s="26">
        <v>0</v>
      </c>
      <c r="I13" s="25">
        <v>141180456</v>
      </c>
      <c r="K13" s="26">
        <v>265170407</v>
      </c>
    </row>
    <row r="14" spans="1:11" ht="18" customHeight="1" x14ac:dyDescent="0.2">
      <c r="A14" s="21" t="s">
        <v>15</v>
      </c>
      <c r="C14" s="24" t="s">
        <v>186</v>
      </c>
      <c r="D14" s="21"/>
      <c r="E14" s="25">
        <v>97131931</v>
      </c>
      <c r="G14" s="26">
        <v>78753449</v>
      </c>
      <c r="H14" s="112"/>
      <c r="I14" s="25">
        <v>0</v>
      </c>
      <c r="K14" s="26">
        <v>0</v>
      </c>
    </row>
    <row r="15" spans="1:11" ht="18" customHeight="1" x14ac:dyDescent="0.2">
      <c r="A15" s="21" t="s">
        <v>16</v>
      </c>
      <c r="C15" s="24"/>
      <c r="D15" s="21"/>
      <c r="E15" s="25">
        <v>7218877</v>
      </c>
      <c r="G15" s="26">
        <v>5007191</v>
      </c>
      <c r="H15" s="112"/>
      <c r="I15" s="25">
        <v>714959</v>
      </c>
      <c r="K15" s="26">
        <v>1025114</v>
      </c>
    </row>
    <row r="16" spans="1:11" ht="18" customHeight="1" x14ac:dyDescent="0.2">
      <c r="A16" s="21" t="s">
        <v>17</v>
      </c>
      <c r="C16" s="24" t="s">
        <v>166</v>
      </c>
      <c r="D16" s="21"/>
      <c r="E16" s="25">
        <v>22265922</v>
      </c>
      <c r="G16" s="26">
        <v>14835268</v>
      </c>
      <c r="I16" s="25">
        <v>4107579</v>
      </c>
      <c r="K16" s="26">
        <v>3266124</v>
      </c>
    </row>
    <row r="17" spans="1:11" ht="18" customHeight="1" x14ac:dyDescent="0.2">
      <c r="A17" s="6" t="s">
        <v>18</v>
      </c>
      <c r="C17" s="20"/>
      <c r="D17" s="21"/>
      <c r="E17" s="27">
        <f>SUM(E11:E16)</f>
        <v>286323623</v>
      </c>
      <c r="G17" s="27">
        <f>SUM(G11:G16)</f>
        <v>249373836</v>
      </c>
      <c r="I17" s="27">
        <f>SUM(I11:I16)</f>
        <v>254843946</v>
      </c>
      <c r="K17" s="27">
        <f>SUM(K11:K16)</f>
        <v>367257396</v>
      </c>
    </row>
    <row r="18" spans="1:11" ht="18" customHeight="1" x14ac:dyDescent="0.2">
      <c r="A18" s="6"/>
      <c r="C18" s="20"/>
      <c r="D18" s="21"/>
      <c r="E18" s="22"/>
      <c r="G18" s="23"/>
      <c r="I18" s="22"/>
      <c r="K18" s="23"/>
    </row>
    <row r="19" spans="1:11" ht="18" customHeight="1" x14ac:dyDescent="0.2">
      <c r="A19" s="6" t="s">
        <v>19</v>
      </c>
      <c r="C19" s="20"/>
      <c r="D19" s="21"/>
      <c r="E19" s="22"/>
      <c r="G19" s="23"/>
      <c r="I19" s="22"/>
      <c r="K19" s="23"/>
    </row>
    <row r="20" spans="1:11" ht="18" customHeight="1" x14ac:dyDescent="0.2">
      <c r="A20" s="21" t="s">
        <v>20</v>
      </c>
      <c r="C20" s="20" t="s">
        <v>228</v>
      </c>
      <c r="D20" s="28"/>
      <c r="E20" s="29">
        <v>0</v>
      </c>
      <c r="G20" s="30">
        <v>0</v>
      </c>
      <c r="I20" s="29">
        <f>355583523+78332685</f>
        <v>433916208</v>
      </c>
      <c r="K20" s="29">
        <f>356650484+78332685</f>
        <v>434983169</v>
      </c>
    </row>
    <row r="21" spans="1:11" ht="18" customHeight="1" x14ac:dyDescent="0.2">
      <c r="A21" s="21" t="s">
        <v>21</v>
      </c>
      <c r="C21" s="20" t="s">
        <v>181</v>
      </c>
      <c r="D21" s="28"/>
      <c r="E21" s="29">
        <v>786287327</v>
      </c>
      <c r="G21" s="30">
        <v>738437530</v>
      </c>
      <c r="I21" s="29">
        <v>343810411</v>
      </c>
      <c r="K21" s="30">
        <v>353531284</v>
      </c>
    </row>
    <row r="22" spans="1:11" ht="18" customHeight="1" x14ac:dyDescent="0.2">
      <c r="A22" s="21" t="s">
        <v>189</v>
      </c>
      <c r="C22" s="20" t="s">
        <v>191</v>
      </c>
      <c r="D22" s="28"/>
      <c r="E22" s="29">
        <f>139657355+42298590</f>
        <v>181955945</v>
      </c>
      <c r="G22" s="30">
        <f>140724316+42298590</f>
        <v>183022906</v>
      </c>
      <c r="I22" s="29">
        <v>0</v>
      </c>
      <c r="K22" s="30">
        <v>0</v>
      </c>
    </row>
    <row r="23" spans="1:11" ht="18" customHeight="1" x14ac:dyDescent="0.2">
      <c r="A23" s="21" t="s">
        <v>190</v>
      </c>
      <c r="C23" s="20" t="s">
        <v>183</v>
      </c>
      <c r="D23" s="28"/>
      <c r="E23" s="29">
        <f>74193804+36034095-13571222</f>
        <v>96656677</v>
      </c>
      <c r="G23" s="30">
        <f>40954749+36034095-2837972</f>
        <v>74150872</v>
      </c>
      <c r="H23" s="21"/>
      <c r="I23" s="29">
        <v>2762498</v>
      </c>
      <c r="K23" s="30">
        <v>5874705</v>
      </c>
    </row>
    <row r="24" spans="1:11" ht="18" customHeight="1" x14ac:dyDescent="0.2">
      <c r="A24" s="21" t="s">
        <v>22</v>
      </c>
      <c r="C24" s="20">
        <v>11</v>
      </c>
      <c r="D24" s="28"/>
      <c r="E24" s="29">
        <v>57717054</v>
      </c>
      <c r="G24" s="30">
        <v>50738835</v>
      </c>
      <c r="H24" s="21"/>
      <c r="I24" s="29">
        <v>0</v>
      </c>
      <c r="K24" s="30">
        <v>0</v>
      </c>
    </row>
    <row r="25" spans="1:11" ht="18" customHeight="1" x14ac:dyDescent="0.2">
      <c r="A25" s="21" t="s">
        <v>192</v>
      </c>
      <c r="C25" s="20" t="s">
        <v>23</v>
      </c>
      <c r="D25" s="28"/>
      <c r="E25" s="29">
        <f>25495398+362739</f>
        <v>25858137</v>
      </c>
      <c r="G25" s="30">
        <v>19499768</v>
      </c>
      <c r="I25" s="29">
        <v>1059543</v>
      </c>
      <c r="K25" s="30">
        <v>737249</v>
      </c>
    </row>
    <row r="26" spans="1:11" ht="18" customHeight="1" x14ac:dyDescent="0.2">
      <c r="A26" s="21" t="s">
        <v>24</v>
      </c>
      <c r="C26" s="20" t="s">
        <v>167</v>
      </c>
      <c r="D26" s="28"/>
      <c r="E26" s="29">
        <v>148235099</v>
      </c>
      <c r="G26" s="30">
        <v>132497674</v>
      </c>
      <c r="I26" s="29">
        <v>1375520</v>
      </c>
      <c r="K26" s="30">
        <v>3637099</v>
      </c>
    </row>
    <row r="27" spans="1:11" ht="18" customHeight="1" x14ac:dyDescent="0.2">
      <c r="A27" s="21" t="s">
        <v>25</v>
      </c>
      <c r="C27" s="20"/>
      <c r="D27" s="21"/>
      <c r="E27" s="29">
        <v>5824594</v>
      </c>
      <c r="G27" s="30">
        <v>2717052</v>
      </c>
      <c r="I27" s="29">
        <v>1926936</v>
      </c>
      <c r="K27" s="30">
        <v>2041511</v>
      </c>
    </row>
    <row r="28" spans="1:11" ht="18" customHeight="1" x14ac:dyDescent="0.2">
      <c r="A28" s="6" t="s">
        <v>26</v>
      </c>
      <c r="C28" s="20"/>
      <c r="D28" s="21"/>
      <c r="E28" s="27">
        <f>SUM(E20:E27)</f>
        <v>1302534833</v>
      </c>
      <c r="G28" s="27">
        <f>SUM(G20:G27)</f>
        <v>1201064637</v>
      </c>
      <c r="I28" s="27">
        <f>SUM(I20:I27)</f>
        <v>784851116</v>
      </c>
      <c r="K28" s="27">
        <f>SUM(K20:K27)</f>
        <v>800805017</v>
      </c>
    </row>
    <row r="29" spans="1:11" ht="18" customHeight="1" x14ac:dyDescent="0.2">
      <c r="A29" s="6"/>
      <c r="C29" s="20"/>
      <c r="D29" s="21"/>
      <c r="E29" s="22"/>
      <c r="G29" s="23"/>
      <c r="I29" s="22"/>
      <c r="K29" s="23"/>
    </row>
    <row r="30" spans="1:11" ht="18" customHeight="1" thickBot="1" x14ac:dyDescent="0.25">
      <c r="A30" s="6" t="s">
        <v>27</v>
      </c>
      <c r="C30" s="31"/>
      <c r="D30" s="21"/>
      <c r="E30" s="32">
        <f>E17+E28</f>
        <v>1588858456</v>
      </c>
      <c r="G30" s="32">
        <f>G17+G28</f>
        <v>1450438473</v>
      </c>
      <c r="I30" s="32">
        <f>I17+I28</f>
        <v>1039695062</v>
      </c>
      <c r="K30" s="32">
        <f>K17+K28</f>
        <v>1168062413</v>
      </c>
    </row>
    <row r="31" spans="1:11" ht="18" customHeight="1" thickTop="1" x14ac:dyDescent="0.2">
      <c r="A31" s="1" t="s">
        <v>4</v>
      </c>
      <c r="B31" s="33"/>
      <c r="C31" s="140"/>
      <c r="D31" s="33"/>
      <c r="E31" s="141"/>
      <c r="G31" s="33"/>
      <c r="I31" s="141"/>
      <c r="K31" s="33"/>
    </row>
    <row r="32" spans="1:11" s="8" customFormat="1" ht="18" customHeight="1" x14ac:dyDescent="0.2">
      <c r="A32" s="1" t="s">
        <v>229</v>
      </c>
      <c r="B32" s="9"/>
      <c r="C32" s="5"/>
      <c r="D32" s="9"/>
      <c r="E32" s="142"/>
      <c r="G32" s="9"/>
      <c r="I32" s="142"/>
      <c r="K32" s="9"/>
    </row>
    <row r="33" spans="1:11" ht="18" customHeight="1" x14ac:dyDescent="0.2">
      <c r="A33" s="6" t="s">
        <v>5</v>
      </c>
      <c r="B33" s="6"/>
      <c r="C33" s="5"/>
      <c r="D33" s="6"/>
      <c r="E33" s="7"/>
      <c r="G33" s="6"/>
      <c r="I33" s="7"/>
      <c r="K33" s="6"/>
    </row>
    <row r="34" spans="1:11" ht="8.1" customHeight="1" x14ac:dyDescent="0.2">
      <c r="A34" s="21"/>
      <c r="B34" s="6"/>
      <c r="C34" s="5"/>
      <c r="D34" s="6"/>
      <c r="E34" s="7"/>
      <c r="G34" s="6"/>
      <c r="I34" s="7"/>
      <c r="K34" s="6"/>
    </row>
    <row r="35" spans="1:11" ht="18" customHeight="1" x14ac:dyDescent="0.2">
      <c r="A35" s="9" t="s">
        <v>28</v>
      </c>
      <c r="B35" s="6"/>
      <c r="C35" s="5"/>
      <c r="D35" s="6"/>
      <c r="E35" s="7"/>
      <c r="G35" s="6"/>
      <c r="I35" s="7"/>
      <c r="K35" s="6"/>
    </row>
    <row r="36" spans="1:11" ht="18" customHeight="1" x14ac:dyDescent="0.2">
      <c r="C36" s="10"/>
      <c r="D36" s="9"/>
      <c r="E36" s="215" t="s">
        <v>7</v>
      </c>
      <c r="F36" s="215"/>
      <c r="G36" s="215"/>
      <c r="H36" s="215"/>
      <c r="I36" s="215"/>
      <c r="J36" s="215"/>
      <c r="K36" s="215"/>
    </row>
    <row r="37" spans="1:11" ht="18" customHeight="1" x14ac:dyDescent="0.2">
      <c r="A37" s="9"/>
      <c r="C37" s="10"/>
      <c r="D37" s="9"/>
      <c r="E37" s="216" t="s">
        <v>8</v>
      </c>
      <c r="F37" s="216"/>
      <c r="G37" s="216"/>
      <c r="H37" s="101"/>
      <c r="I37" s="217" t="s">
        <v>9</v>
      </c>
      <c r="J37" s="217"/>
      <c r="K37" s="217"/>
    </row>
    <row r="38" spans="1:11" ht="18" customHeight="1" x14ac:dyDescent="0.2">
      <c r="A38" s="9"/>
      <c r="C38" s="14" t="s">
        <v>10</v>
      </c>
      <c r="D38" s="9"/>
      <c r="E38" s="127">
        <v>2017</v>
      </c>
      <c r="F38" s="102"/>
      <c r="G38" s="213">
        <v>2016</v>
      </c>
      <c r="H38" s="102"/>
      <c r="I38" s="127">
        <v>2017</v>
      </c>
      <c r="J38" s="102"/>
      <c r="K38" s="213">
        <v>2016</v>
      </c>
    </row>
    <row r="39" spans="1:11" ht="18" customHeight="1" x14ac:dyDescent="0.2">
      <c r="A39" s="6" t="s">
        <v>29</v>
      </c>
      <c r="C39" s="31"/>
      <c r="D39" s="21"/>
      <c r="E39" s="13"/>
      <c r="G39" s="2"/>
      <c r="I39" s="13"/>
      <c r="K39" s="2"/>
    </row>
    <row r="40" spans="1:11" ht="18" customHeight="1" x14ac:dyDescent="0.2">
      <c r="A40" s="143" t="s">
        <v>193</v>
      </c>
      <c r="C40" s="144" t="s">
        <v>168</v>
      </c>
      <c r="D40" s="21"/>
      <c r="E40" s="25">
        <v>698647254</v>
      </c>
      <c r="G40" s="26">
        <v>555850000</v>
      </c>
      <c r="I40" s="25">
        <v>698647254</v>
      </c>
      <c r="K40" s="26">
        <v>555850000</v>
      </c>
    </row>
    <row r="41" spans="1:11" ht="18" customHeight="1" x14ac:dyDescent="0.2">
      <c r="A41" s="21" t="s">
        <v>30</v>
      </c>
      <c r="C41" s="144" t="s">
        <v>1</v>
      </c>
      <c r="E41" s="25">
        <v>249549027</v>
      </c>
      <c r="G41" s="26">
        <f>122283905+4902236</f>
        <v>127186141</v>
      </c>
      <c r="I41" s="25">
        <v>1805765</v>
      </c>
      <c r="K41" s="26">
        <v>2098051</v>
      </c>
    </row>
    <row r="42" spans="1:11" ht="18" customHeight="1" x14ac:dyDescent="0.2">
      <c r="A42" s="16" t="s">
        <v>31</v>
      </c>
      <c r="C42" s="144">
        <v>4</v>
      </c>
      <c r="E42" s="25">
        <v>0</v>
      </c>
      <c r="G42" s="26">
        <v>0</v>
      </c>
      <c r="I42" s="25">
        <v>34243861</v>
      </c>
      <c r="K42" s="26">
        <v>18565642</v>
      </c>
    </row>
    <row r="43" spans="1:11" ht="18" customHeight="1" x14ac:dyDescent="0.2">
      <c r="A43" s="16" t="s">
        <v>216</v>
      </c>
      <c r="C43" s="144" t="s">
        <v>169</v>
      </c>
      <c r="E43" s="25">
        <v>751253</v>
      </c>
      <c r="G43" s="26">
        <v>716054</v>
      </c>
      <c r="I43" s="25">
        <v>751253</v>
      </c>
      <c r="K43" s="26">
        <v>716054</v>
      </c>
    </row>
    <row r="44" spans="1:11" ht="18" customHeight="1" x14ac:dyDescent="0.2">
      <c r="A44" s="21" t="s">
        <v>32</v>
      </c>
      <c r="C44" s="144"/>
      <c r="E44" s="25">
        <f>11019387-1346626</f>
        <v>9672761</v>
      </c>
      <c r="G44" s="26">
        <v>7153087</v>
      </c>
      <c r="I44" s="25">
        <v>0</v>
      </c>
      <c r="K44" s="26">
        <v>0</v>
      </c>
    </row>
    <row r="45" spans="1:11" s="136" customFormat="1" ht="18" customHeight="1" x14ac:dyDescent="0.2">
      <c r="A45" s="21" t="s">
        <v>33</v>
      </c>
      <c r="C45" s="144" t="s">
        <v>194</v>
      </c>
      <c r="E45" s="25">
        <v>0</v>
      </c>
      <c r="F45" s="2"/>
      <c r="G45" s="26">
        <v>303750000</v>
      </c>
      <c r="H45" s="2"/>
      <c r="I45" s="25">
        <v>0</v>
      </c>
      <c r="J45" s="2"/>
      <c r="K45" s="26">
        <v>303750000</v>
      </c>
    </row>
    <row r="46" spans="1:11" ht="18" customHeight="1" x14ac:dyDescent="0.2">
      <c r="A46" s="21" t="s">
        <v>34</v>
      </c>
      <c r="C46" s="144" t="s">
        <v>35</v>
      </c>
      <c r="E46" s="25">
        <v>72712587</v>
      </c>
      <c r="G46" s="26">
        <f>55024511-4902236</f>
        <v>50122275</v>
      </c>
      <c r="I46" s="25">
        <v>15451830</v>
      </c>
      <c r="K46" s="26">
        <v>14507376</v>
      </c>
    </row>
    <row r="47" spans="1:11" ht="18" customHeight="1" x14ac:dyDescent="0.2">
      <c r="A47" s="21" t="s">
        <v>210</v>
      </c>
      <c r="C47" s="144"/>
      <c r="E47" s="25">
        <v>5259331</v>
      </c>
      <c r="G47" s="26">
        <v>0</v>
      </c>
      <c r="I47" s="25">
        <v>0</v>
      </c>
      <c r="K47" s="26">
        <v>0</v>
      </c>
    </row>
    <row r="48" spans="1:11" ht="18" customHeight="1" x14ac:dyDescent="0.2">
      <c r="A48" s="21" t="s">
        <v>178</v>
      </c>
      <c r="C48" s="144"/>
      <c r="E48" s="25">
        <v>4093193</v>
      </c>
      <c r="G48" s="26">
        <v>0</v>
      </c>
      <c r="I48" s="25">
        <v>0</v>
      </c>
      <c r="K48" s="26">
        <v>0</v>
      </c>
    </row>
    <row r="49" spans="1:11" ht="18" customHeight="1" x14ac:dyDescent="0.2">
      <c r="A49" s="21" t="s">
        <v>36</v>
      </c>
      <c r="C49" s="144" t="s">
        <v>35</v>
      </c>
      <c r="D49" s="21"/>
      <c r="E49" s="25">
        <f>47222120+579359-E48-8253256</f>
        <v>35455030</v>
      </c>
      <c r="G49" s="26">
        <f>32806672-G48-G59-6103256</f>
        <v>26703416</v>
      </c>
      <c r="I49" s="25">
        <v>3563418</v>
      </c>
      <c r="K49" s="26">
        <v>3144674</v>
      </c>
    </row>
    <row r="50" spans="1:11" ht="18" customHeight="1" x14ac:dyDescent="0.2">
      <c r="A50" s="6" t="s">
        <v>37</v>
      </c>
      <c r="C50" s="24"/>
      <c r="D50" s="21"/>
      <c r="E50" s="27">
        <f>SUM(E40:E49)</f>
        <v>1076140436</v>
      </c>
      <c r="G50" s="27">
        <f>SUM(G40:G49)</f>
        <v>1071480973</v>
      </c>
      <c r="I50" s="27">
        <f>SUM(I40:I49)</f>
        <v>754463381</v>
      </c>
      <c r="K50" s="27">
        <f>SUM(K40:K49)</f>
        <v>898631797</v>
      </c>
    </row>
    <row r="51" spans="1:11" ht="8.1" customHeight="1" x14ac:dyDescent="0.2">
      <c r="A51" s="6"/>
      <c r="C51" s="144"/>
      <c r="D51" s="21"/>
      <c r="E51" s="145"/>
      <c r="G51" s="146"/>
      <c r="I51" s="145"/>
      <c r="K51" s="146"/>
    </row>
    <row r="52" spans="1:11" s="136" customFormat="1" ht="18" customHeight="1" x14ac:dyDescent="0.2">
      <c r="A52" s="147" t="s">
        <v>38</v>
      </c>
      <c r="C52" s="43"/>
      <c r="E52" s="148"/>
      <c r="G52" s="149"/>
      <c r="I52" s="148"/>
      <c r="K52" s="149"/>
    </row>
    <row r="53" spans="1:11" s="136" customFormat="1" ht="18" customHeight="1" x14ac:dyDescent="0.2">
      <c r="A53" s="21" t="s">
        <v>39</v>
      </c>
      <c r="B53" s="2"/>
      <c r="C53" s="43"/>
      <c r="E53" s="25">
        <v>12394762</v>
      </c>
      <c r="G53" s="26">
        <v>6742542</v>
      </c>
      <c r="I53" s="25">
        <v>169477</v>
      </c>
      <c r="K53" s="26">
        <v>34711</v>
      </c>
    </row>
    <row r="54" spans="1:11" s="136" customFormat="1" ht="18" customHeight="1" x14ac:dyDescent="0.2">
      <c r="A54" s="21" t="s">
        <v>40</v>
      </c>
      <c r="B54" s="2"/>
      <c r="C54" s="144" t="s">
        <v>169</v>
      </c>
      <c r="E54" s="25">
        <v>1186708</v>
      </c>
      <c r="G54" s="26">
        <v>1937961</v>
      </c>
      <c r="I54" s="25">
        <v>1186708</v>
      </c>
      <c r="K54" s="26">
        <v>1937961</v>
      </c>
    </row>
    <row r="55" spans="1:11" s="136" customFormat="1" ht="18" customHeight="1" x14ac:dyDescent="0.2">
      <c r="A55" s="21" t="s">
        <v>218</v>
      </c>
      <c r="B55" s="21"/>
      <c r="C55" s="144" t="s">
        <v>170</v>
      </c>
      <c r="E55" s="25">
        <v>2951598</v>
      </c>
      <c r="G55" s="26">
        <v>1992402</v>
      </c>
      <c r="I55" s="25">
        <v>0</v>
      </c>
      <c r="K55" s="26">
        <v>0</v>
      </c>
    </row>
    <row r="56" spans="1:11" s="136" customFormat="1" ht="18" customHeight="1" x14ac:dyDescent="0.2">
      <c r="A56" s="21" t="s">
        <v>217</v>
      </c>
      <c r="B56" s="21"/>
      <c r="C56" s="144" t="s">
        <v>41</v>
      </c>
      <c r="E56" s="25">
        <v>10798124</v>
      </c>
      <c r="G56" s="26">
        <v>7986530</v>
      </c>
      <c r="I56" s="25">
        <v>4632431</v>
      </c>
      <c r="K56" s="26">
        <v>3358403</v>
      </c>
    </row>
    <row r="57" spans="1:11" s="136" customFormat="1" ht="18" customHeight="1" x14ac:dyDescent="0.2">
      <c r="A57" s="21" t="s">
        <v>43</v>
      </c>
      <c r="B57" s="2"/>
      <c r="C57" s="144" t="s">
        <v>182</v>
      </c>
      <c r="E57" s="25">
        <v>104010624</v>
      </c>
      <c r="G57" s="26">
        <v>85105864</v>
      </c>
      <c r="I57" s="25">
        <v>3301625</v>
      </c>
      <c r="K57" s="26">
        <v>0</v>
      </c>
    </row>
    <row r="58" spans="1:11" s="136" customFormat="1" ht="18" customHeight="1" x14ac:dyDescent="0.2">
      <c r="A58" s="21" t="s">
        <v>211</v>
      </c>
      <c r="B58" s="2"/>
      <c r="C58" s="144"/>
      <c r="E58" s="25">
        <f>8546824-E47</f>
        <v>3287493</v>
      </c>
      <c r="G58" s="26">
        <v>0</v>
      </c>
      <c r="I58" s="25">
        <v>0</v>
      </c>
      <c r="K58" s="26">
        <v>0</v>
      </c>
    </row>
    <row r="59" spans="1:11" s="136" customFormat="1" ht="18" customHeight="1" x14ac:dyDescent="0.2">
      <c r="A59" s="21" t="s">
        <v>179</v>
      </c>
      <c r="B59" s="2"/>
      <c r="C59" s="144"/>
      <c r="E59" s="25">
        <f>4845477-579359</f>
        <v>4266118</v>
      </c>
      <c r="G59" s="26">
        <v>0</v>
      </c>
      <c r="I59" s="25">
        <v>0</v>
      </c>
      <c r="K59" s="26">
        <v>0</v>
      </c>
    </row>
    <row r="60" spans="1:11" s="136" customFormat="1" ht="18" customHeight="1" x14ac:dyDescent="0.2">
      <c r="A60" s="21" t="s">
        <v>188</v>
      </c>
      <c r="B60" s="2"/>
      <c r="C60" s="144"/>
      <c r="E60" s="25">
        <v>8253256</v>
      </c>
      <c r="G60" s="26">
        <v>6103256</v>
      </c>
      <c r="I60" s="25">
        <v>0</v>
      </c>
      <c r="K60" s="26">
        <v>0</v>
      </c>
    </row>
    <row r="61" spans="1:11" s="136" customFormat="1" ht="18" customHeight="1" x14ac:dyDescent="0.2">
      <c r="A61" s="113" t="s">
        <v>44</v>
      </c>
      <c r="C61" s="43"/>
      <c r="E61" s="27">
        <f>SUM(E53:E60)</f>
        <v>147148683</v>
      </c>
      <c r="F61" s="2"/>
      <c r="G61" s="27">
        <f>SUM(G53:G60)</f>
        <v>109868555</v>
      </c>
      <c r="H61" s="2"/>
      <c r="I61" s="27">
        <f>SUM(I53:I60)</f>
        <v>9290241</v>
      </c>
      <c r="J61" s="2"/>
      <c r="K61" s="27">
        <f>SUM(K53:K60)</f>
        <v>5331075</v>
      </c>
    </row>
    <row r="62" spans="1:11" ht="8.1" customHeight="1" x14ac:dyDescent="0.2">
      <c r="A62" s="21"/>
      <c r="C62" s="144"/>
      <c r="D62" s="21"/>
      <c r="E62" s="145"/>
      <c r="G62" s="146"/>
      <c r="I62" s="145"/>
      <c r="K62" s="146"/>
    </row>
    <row r="63" spans="1:11" ht="18" customHeight="1" x14ac:dyDescent="0.2">
      <c r="A63" s="6" t="s">
        <v>45</v>
      </c>
      <c r="C63" s="24"/>
      <c r="D63" s="21"/>
      <c r="E63" s="150">
        <f>E50+E61</f>
        <v>1223289119</v>
      </c>
      <c r="G63" s="150">
        <f>G50+G61</f>
        <v>1181349528</v>
      </c>
      <c r="I63" s="150">
        <f>I50+I61</f>
        <v>763753622</v>
      </c>
      <c r="K63" s="150">
        <f>K50+K61</f>
        <v>903962872</v>
      </c>
    </row>
    <row r="64" spans="1:11" ht="8.1" customHeight="1" x14ac:dyDescent="0.2">
      <c r="A64" s="21"/>
      <c r="C64" s="144"/>
      <c r="D64" s="21"/>
      <c r="E64" s="145"/>
      <c r="G64" s="146"/>
      <c r="I64" s="145"/>
      <c r="K64" s="146"/>
    </row>
    <row r="65" spans="1:12" ht="18" customHeight="1" x14ac:dyDescent="0.2">
      <c r="A65" s="6" t="s">
        <v>46</v>
      </c>
      <c r="C65" s="20"/>
      <c r="D65" s="21"/>
      <c r="E65" s="145"/>
      <c r="G65" s="146"/>
      <c r="I65" s="145"/>
      <c r="K65" s="146"/>
    </row>
    <row r="66" spans="1:12" ht="18" customHeight="1" x14ac:dyDescent="0.2">
      <c r="A66" s="21" t="s">
        <v>47</v>
      </c>
      <c r="C66" s="20" t="s">
        <v>42</v>
      </c>
      <c r="D66" s="21"/>
      <c r="E66" s="22"/>
      <c r="G66" s="23"/>
      <c r="I66" s="22"/>
      <c r="K66" s="23"/>
    </row>
    <row r="67" spans="1:12" ht="18" customHeight="1" x14ac:dyDescent="0.2">
      <c r="A67" s="151" t="s">
        <v>48</v>
      </c>
      <c r="B67" s="2" t="s">
        <v>214</v>
      </c>
      <c r="C67" s="20"/>
      <c r="D67" s="21"/>
      <c r="E67" s="22"/>
      <c r="G67" s="23"/>
      <c r="I67" s="22"/>
      <c r="K67" s="23"/>
    </row>
    <row r="68" spans="1:12" ht="18" customHeight="1" thickBot="1" x14ac:dyDescent="0.25">
      <c r="A68" s="152"/>
      <c r="B68" s="21" t="s">
        <v>49</v>
      </c>
      <c r="C68" s="20"/>
      <c r="D68" s="21"/>
      <c r="E68" s="32">
        <v>140625000</v>
      </c>
      <c r="G68" s="153">
        <v>140625000</v>
      </c>
      <c r="I68" s="32">
        <v>140625000</v>
      </c>
      <c r="K68" s="153">
        <v>140625000</v>
      </c>
    </row>
    <row r="69" spans="1:12" ht="18" customHeight="1" thickTop="1" x14ac:dyDescent="0.2">
      <c r="A69" s="151" t="s">
        <v>48</v>
      </c>
      <c r="B69" s="2" t="s">
        <v>215</v>
      </c>
      <c r="C69" s="24"/>
      <c r="D69" s="21"/>
      <c r="E69" s="22"/>
      <c r="G69" s="154"/>
      <c r="I69" s="22"/>
      <c r="K69" s="154"/>
    </row>
    <row r="70" spans="1:12" ht="18" customHeight="1" x14ac:dyDescent="0.2">
      <c r="B70" s="21" t="s">
        <v>276</v>
      </c>
      <c r="D70" s="21"/>
      <c r="E70" s="34">
        <f>EQ_Conso_YE_E!D28</f>
        <v>140625000</v>
      </c>
      <c r="F70" s="35"/>
      <c r="G70" s="36">
        <f>EQ_Conso_YE_E!D21</f>
        <v>140625000</v>
      </c>
      <c r="H70" s="26"/>
      <c r="I70" s="34">
        <f>'EQ_YE_E '!D37</f>
        <v>140625000</v>
      </c>
      <c r="J70" s="35"/>
      <c r="K70" s="36">
        <f>'EQ_YE_E '!D27</f>
        <v>140625000</v>
      </c>
    </row>
    <row r="71" spans="1:12" ht="18" customHeight="1" x14ac:dyDescent="0.2">
      <c r="A71" s="2" t="s">
        <v>213</v>
      </c>
      <c r="B71" s="21"/>
      <c r="C71" s="15" t="s">
        <v>227</v>
      </c>
      <c r="D71" s="21"/>
      <c r="E71" s="34">
        <v>78332685</v>
      </c>
      <c r="F71" s="35"/>
      <c r="G71" s="34">
        <v>78332685</v>
      </c>
      <c r="H71" s="26"/>
      <c r="I71" s="34">
        <v>78332685</v>
      </c>
      <c r="J71" s="35"/>
      <c r="K71" s="34">
        <v>78332685</v>
      </c>
    </row>
    <row r="72" spans="1:12" ht="18" customHeight="1" x14ac:dyDescent="0.2">
      <c r="A72" s="2" t="s">
        <v>51</v>
      </c>
      <c r="B72" s="21"/>
      <c r="C72" s="20"/>
      <c r="D72" s="21"/>
      <c r="E72" s="34">
        <f>EQ_Conso_YE_E!H28</f>
        <v>144371431</v>
      </c>
      <c r="F72" s="35"/>
      <c r="G72" s="36">
        <f>EQ_Conso_YE_E!H21</f>
        <v>130981807</v>
      </c>
      <c r="H72" s="26"/>
      <c r="I72" s="34">
        <v>0</v>
      </c>
      <c r="J72" s="35"/>
      <c r="K72" s="36">
        <v>0</v>
      </c>
    </row>
    <row r="73" spans="1:12" ht="18" customHeight="1" x14ac:dyDescent="0.2">
      <c r="A73" s="21" t="s">
        <v>52</v>
      </c>
      <c r="B73" s="21"/>
      <c r="C73" s="20"/>
      <c r="D73" s="21"/>
      <c r="E73" s="34"/>
      <c r="F73" s="35"/>
      <c r="G73" s="36"/>
      <c r="H73" s="26"/>
      <c r="I73" s="34"/>
      <c r="J73" s="35"/>
      <c r="K73" s="36"/>
    </row>
    <row r="74" spans="1:12" ht="18" customHeight="1" x14ac:dyDescent="0.2">
      <c r="A74" s="155" t="s">
        <v>53</v>
      </c>
      <c r="B74" s="21" t="s">
        <v>54</v>
      </c>
      <c r="C74" s="20" t="s">
        <v>50</v>
      </c>
      <c r="D74" s="21"/>
      <c r="E74" s="34">
        <f>EQ_Conso_YE_E!J28</f>
        <v>14062500</v>
      </c>
      <c r="F74" s="35"/>
      <c r="G74" s="36">
        <f>EQ_Conso_YE_E!J21</f>
        <v>13500000</v>
      </c>
      <c r="H74" s="26"/>
      <c r="I74" s="34">
        <f>'EQ_YE_E '!H37</f>
        <v>14062500</v>
      </c>
      <c r="J74" s="35"/>
      <c r="K74" s="36">
        <f>'EQ_YE_E '!H27</f>
        <v>13500000</v>
      </c>
      <c r="L74" s="28"/>
    </row>
    <row r="75" spans="1:12" ht="18" customHeight="1" x14ac:dyDescent="0.2">
      <c r="A75" s="155" t="s">
        <v>53</v>
      </c>
      <c r="B75" s="21" t="s">
        <v>55</v>
      </c>
      <c r="C75" s="20"/>
      <c r="D75" s="21"/>
      <c r="E75" s="156">
        <f>EQ_Conso_YE_E!L28</f>
        <v>-11821786</v>
      </c>
      <c r="F75" s="157"/>
      <c r="G75" s="158">
        <f>EQ_Conso_YE_E!L21</f>
        <v>-94350475</v>
      </c>
      <c r="H75" s="159"/>
      <c r="I75" s="156">
        <f>'EQ_YE_E '!J37</f>
        <v>42921255</v>
      </c>
      <c r="J75" s="157"/>
      <c r="K75" s="158">
        <f>'EQ_YE_E '!J27</f>
        <v>31641856</v>
      </c>
      <c r="L75" s="28"/>
    </row>
    <row r="76" spans="1:12" ht="18" customHeight="1" x14ac:dyDescent="0.2">
      <c r="A76" s="6" t="s">
        <v>56</v>
      </c>
      <c r="B76" s="21"/>
      <c r="C76" s="20"/>
      <c r="D76" s="21"/>
      <c r="E76" s="160">
        <f>SUM(E70:E75)</f>
        <v>365569830</v>
      </c>
      <c r="F76" s="36">
        <v>0</v>
      </c>
      <c r="G76" s="160">
        <f>SUM(G70:G75)</f>
        <v>269089017</v>
      </c>
      <c r="H76" s="36">
        <v>0</v>
      </c>
      <c r="I76" s="160">
        <f>SUM(I70:I75)</f>
        <v>275941440</v>
      </c>
      <c r="J76" s="36">
        <v>0</v>
      </c>
      <c r="K76" s="160">
        <f>SUM(K70:K75)</f>
        <v>264099541</v>
      </c>
    </row>
    <row r="77" spans="1:12" ht="18" customHeight="1" x14ac:dyDescent="0.2">
      <c r="A77" s="112" t="s">
        <v>57</v>
      </c>
      <c r="B77" s="21"/>
      <c r="C77" s="20"/>
      <c r="D77" s="21"/>
      <c r="E77" s="161">
        <f>EQ_Conso_YE_E!P28</f>
        <v>-493</v>
      </c>
      <c r="F77" s="36"/>
      <c r="G77" s="161">
        <f>EQ_Conso_YE_E!P21</f>
        <v>-72</v>
      </c>
      <c r="H77" s="162"/>
      <c r="I77" s="163">
        <v>0</v>
      </c>
      <c r="J77" s="36"/>
      <c r="K77" s="37">
        <v>0</v>
      </c>
    </row>
    <row r="78" spans="1:12" ht="18" customHeight="1" x14ac:dyDescent="0.2">
      <c r="A78" s="6" t="s">
        <v>58</v>
      </c>
      <c r="C78" s="20"/>
      <c r="D78" s="21"/>
      <c r="E78" s="150">
        <f>SUM(E76:E77)</f>
        <v>365569337</v>
      </c>
      <c r="F78" s="35"/>
      <c r="G78" s="150">
        <f>SUM(G76:G77)</f>
        <v>269088945</v>
      </c>
      <c r="H78" s="35"/>
      <c r="I78" s="150">
        <f>SUM(I76:I77)</f>
        <v>275941440</v>
      </c>
      <c r="J78" s="35"/>
      <c r="K78" s="150">
        <f>SUM(K76:K77)</f>
        <v>264099541</v>
      </c>
    </row>
    <row r="79" spans="1:12" ht="8.1" customHeight="1" x14ac:dyDescent="0.2">
      <c r="A79" s="21"/>
      <c r="C79" s="144"/>
      <c r="D79" s="21"/>
      <c r="E79" s="164"/>
      <c r="F79" s="35"/>
      <c r="G79" s="165"/>
      <c r="H79" s="35"/>
      <c r="I79" s="164"/>
      <c r="J79" s="35"/>
      <c r="K79" s="165"/>
    </row>
    <row r="80" spans="1:12" ht="18" customHeight="1" thickBot="1" x14ac:dyDescent="0.25">
      <c r="A80" s="6" t="s">
        <v>59</v>
      </c>
      <c r="C80" s="20"/>
      <c r="D80" s="21"/>
      <c r="E80" s="166">
        <f>E63+E78</f>
        <v>1588858456</v>
      </c>
      <c r="F80" s="35"/>
      <c r="G80" s="166">
        <f>G63+G78</f>
        <v>1450438473</v>
      </c>
      <c r="H80" s="35"/>
      <c r="I80" s="166">
        <f>I63+I78</f>
        <v>1039695062</v>
      </c>
      <c r="J80" s="35"/>
      <c r="K80" s="166">
        <f>K63+K78</f>
        <v>1168062413</v>
      </c>
    </row>
    <row r="81" spans="1:11" ht="18" customHeight="1" thickTop="1" x14ac:dyDescent="0.2">
      <c r="A81" s="6"/>
      <c r="C81" s="20"/>
      <c r="D81" s="21"/>
      <c r="E81" s="34"/>
      <c r="F81" s="35"/>
      <c r="G81" s="36"/>
      <c r="H81" s="35"/>
      <c r="I81" s="34"/>
      <c r="J81" s="35"/>
      <c r="K81" s="36"/>
    </row>
    <row r="82" spans="1:11" ht="18" customHeight="1" x14ac:dyDescent="0.2">
      <c r="A82" s="113"/>
    </row>
    <row r="83" spans="1:11" ht="18" customHeight="1" x14ac:dyDescent="0.2">
      <c r="E83" s="99">
        <f>+E80-E30</f>
        <v>0</v>
      </c>
      <c r="F83" s="88"/>
      <c r="G83" s="99">
        <f>+G80-G30</f>
        <v>0</v>
      </c>
      <c r="H83" s="88"/>
      <c r="I83" s="99">
        <f>+I80-I30</f>
        <v>0</v>
      </c>
      <c r="J83" s="88"/>
      <c r="K83" s="99">
        <f>+K80-K30</f>
        <v>0</v>
      </c>
    </row>
    <row r="85" spans="1:11" ht="18" customHeight="1" x14ac:dyDescent="0.2">
      <c r="C85" s="15" t="s">
        <v>238</v>
      </c>
      <c r="E85" s="13">
        <f>E63/E78</f>
        <v>3.3462574543006598</v>
      </c>
      <c r="G85" s="13">
        <f>G63/G78</f>
        <v>4.3901823168543768</v>
      </c>
      <c r="I85" s="13">
        <f>I63/I78</f>
        <v>2.7678105253056589</v>
      </c>
      <c r="K85" s="13">
        <f>K63/K78</f>
        <v>3.4228112195015137</v>
      </c>
    </row>
  </sheetData>
  <mergeCells count="6">
    <mergeCell ref="E6:K6"/>
    <mergeCell ref="E7:G7"/>
    <mergeCell ref="I7:K7"/>
    <mergeCell ref="E36:K36"/>
    <mergeCell ref="E37:G37"/>
    <mergeCell ref="I37:K37"/>
  </mergeCells>
  <pageMargins left="0.7" right="0.4" top="0.4" bottom="0.4" header="0.3" footer="0.33"/>
  <pageSetup paperSize="9" scale="88" firstPageNumber="5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3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opLeftCell="A18" zoomScale="90" zoomScaleNormal="90" zoomScaleSheetLayoutView="150" workbookViewId="0">
      <selection activeCell="B34" sqref="B34"/>
    </sheetView>
  </sheetViews>
  <sheetFormatPr defaultColWidth="9.140625" defaultRowHeight="18" customHeight="1" x14ac:dyDescent="0.2"/>
  <cols>
    <col min="1" max="2" width="2.28515625" style="122" customWidth="1"/>
    <col min="3" max="4" width="2.28515625" style="43" customWidth="1"/>
    <col min="5" max="5" width="34.7109375" style="43" customWidth="1"/>
    <col min="6" max="6" width="8" style="43" customWidth="1"/>
    <col min="7" max="7" width="1" style="43" customWidth="1"/>
    <col min="8" max="8" width="11.85546875" style="128" customWidth="1"/>
    <col min="9" max="9" width="1" style="43" customWidth="1"/>
    <col min="10" max="10" width="11.85546875" style="43" customWidth="1"/>
    <col min="11" max="11" width="1" style="43" customWidth="1"/>
    <col min="12" max="12" width="11.85546875" style="128" customWidth="1"/>
    <col min="13" max="13" width="1" style="43" customWidth="1"/>
    <col min="14" max="14" width="11.85546875" style="43" customWidth="1"/>
    <col min="15" max="15" width="7" style="43" customWidth="1"/>
    <col min="16" max="16" width="11" style="139" bestFit="1" customWidth="1"/>
    <col min="17" max="17" width="7" style="116" customWidth="1"/>
    <col min="18" max="18" width="7" style="117" customWidth="1"/>
    <col min="19" max="20" width="7" style="43" customWidth="1"/>
    <col min="21" max="16384" width="9.140625" style="43"/>
  </cols>
  <sheetData>
    <row r="1" spans="1:14" ht="18" customHeight="1" x14ac:dyDescent="0.2">
      <c r="A1" s="46" t="s">
        <v>4</v>
      </c>
      <c r="B1" s="46"/>
      <c r="C1" s="114"/>
      <c r="D1" s="114"/>
      <c r="E1" s="114"/>
      <c r="F1" s="114"/>
      <c r="G1" s="114"/>
      <c r="H1" s="115"/>
      <c r="I1" s="114"/>
      <c r="J1" s="100"/>
      <c r="K1" s="114"/>
      <c r="L1" s="115"/>
      <c r="M1" s="114"/>
      <c r="N1" s="109" t="s">
        <v>60</v>
      </c>
    </row>
    <row r="2" spans="1:14" ht="18" customHeight="1" x14ac:dyDescent="0.2">
      <c r="A2" s="118" t="s">
        <v>230</v>
      </c>
      <c r="B2" s="46"/>
      <c r="C2" s="114"/>
      <c r="D2" s="114"/>
      <c r="E2" s="114"/>
      <c r="F2" s="114"/>
      <c r="G2" s="114"/>
      <c r="H2" s="119"/>
      <c r="I2" s="114"/>
      <c r="J2" s="100"/>
      <c r="K2" s="114"/>
      <c r="L2" s="119"/>
      <c r="M2" s="114"/>
      <c r="N2" s="109" t="s">
        <v>61</v>
      </c>
    </row>
    <row r="3" spans="1:14" ht="18" customHeight="1" x14ac:dyDescent="0.2">
      <c r="A3" s="120" t="s">
        <v>81</v>
      </c>
      <c r="B3" s="46"/>
      <c r="C3" s="114"/>
      <c r="D3" s="114"/>
      <c r="E3" s="114"/>
      <c r="F3" s="114"/>
      <c r="G3" s="114"/>
      <c r="H3" s="119"/>
      <c r="I3" s="114"/>
      <c r="J3" s="121"/>
      <c r="K3" s="114"/>
      <c r="L3" s="119"/>
      <c r="M3" s="114"/>
      <c r="N3" s="121"/>
    </row>
    <row r="4" spans="1:14" ht="18" customHeight="1" x14ac:dyDescent="0.2">
      <c r="H4" s="123"/>
      <c r="J4" s="124"/>
      <c r="L4" s="123"/>
      <c r="N4" s="124"/>
    </row>
    <row r="5" spans="1:14" ht="18" customHeight="1" x14ac:dyDescent="0.2">
      <c r="F5" s="125"/>
      <c r="G5" s="125"/>
      <c r="H5" s="218" t="s">
        <v>7</v>
      </c>
      <c r="I5" s="218"/>
      <c r="J5" s="218"/>
      <c r="K5" s="218"/>
      <c r="L5" s="218"/>
      <c r="M5" s="218"/>
      <c r="N5" s="218"/>
    </row>
    <row r="6" spans="1:14" ht="18" customHeight="1" x14ac:dyDescent="0.2">
      <c r="F6" s="125"/>
      <c r="G6" s="125"/>
      <c r="H6" s="218" t="s">
        <v>8</v>
      </c>
      <c r="I6" s="218"/>
      <c r="J6" s="218"/>
      <c r="K6" s="125"/>
      <c r="L6" s="218" t="s">
        <v>9</v>
      </c>
      <c r="M6" s="218"/>
      <c r="N6" s="218"/>
    </row>
    <row r="7" spans="1:14" ht="18" customHeight="1" x14ac:dyDescent="0.2">
      <c r="A7" s="126"/>
      <c r="B7" s="126"/>
      <c r="F7" s="213" t="s">
        <v>10</v>
      </c>
      <c r="H7" s="127">
        <v>2017</v>
      </c>
      <c r="I7" s="40"/>
      <c r="J7" s="213">
        <v>2016</v>
      </c>
      <c r="L7" s="127">
        <v>2017</v>
      </c>
      <c r="M7" s="40"/>
      <c r="N7" s="213">
        <v>2016</v>
      </c>
    </row>
    <row r="8" spans="1:14" ht="18" customHeight="1" x14ac:dyDescent="0.2">
      <c r="A8" s="46" t="s">
        <v>62</v>
      </c>
      <c r="F8" s="43">
        <v>4</v>
      </c>
      <c r="G8" s="106"/>
      <c r="I8" s="106"/>
      <c r="K8" s="106"/>
      <c r="M8" s="106"/>
    </row>
    <row r="9" spans="1:14" ht="18" customHeight="1" x14ac:dyDescent="0.2">
      <c r="A9" s="93" t="s">
        <v>63</v>
      </c>
      <c r="H9" s="64">
        <v>2425027064</v>
      </c>
      <c r="J9" s="61">
        <v>2158106201</v>
      </c>
      <c r="L9" s="64">
        <v>0</v>
      </c>
      <c r="N9" s="61">
        <v>0</v>
      </c>
    </row>
    <row r="10" spans="1:14" ht="18" customHeight="1" x14ac:dyDescent="0.2">
      <c r="A10" s="122" t="s">
        <v>64</v>
      </c>
      <c r="H10" s="64">
        <v>56458663</v>
      </c>
      <c r="J10" s="61">
        <f>30677912-15579629</f>
        <v>15098283</v>
      </c>
      <c r="L10" s="64">
        <v>0</v>
      </c>
      <c r="N10" s="61">
        <v>0</v>
      </c>
    </row>
    <row r="11" spans="1:14" ht="18" customHeight="1" x14ac:dyDescent="0.2">
      <c r="A11" s="122" t="s">
        <v>65</v>
      </c>
      <c r="H11" s="64">
        <v>0</v>
      </c>
      <c r="J11" s="61">
        <v>0</v>
      </c>
      <c r="L11" s="64">
        <v>219965498</v>
      </c>
      <c r="N11" s="61">
        <v>211407424</v>
      </c>
    </row>
    <row r="12" spans="1:14" ht="18" customHeight="1" x14ac:dyDescent="0.2">
      <c r="A12" s="122" t="s">
        <v>66</v>
      </c>
      <c r="H12" s="64">
        <v>0</v>
      </c>
      <c r="J12" s="61">
        <v>0</v>
      </c>
      <c r="L12" s="64">
        <v>0</v>
      </c>
      <c r="N12" s="61">
        <v>340847681</v>
      </c>
    </row>
    <row r="13" spans="1:14" ht="18" customHeight="1" x14ac:dyDescent="0.2">
      <c r="A13" s="93" t="s">
        <v>67</v>
      </c>
      <c r="H13" s="64">
        <f>42229660-8546824</f>
        <v>33682836</v>
      </c>
      <c r="J13" s="61">
        <f>7900780+800017</f>
        <v>8700797</v>
      </c>
      <c r="L13" s="64">
        <f>11853800+33749</f>
        <v>11887549</v>
      </c>
      <c r="N13" s="61">
        <v>8798424</v>
      </c>
    </row>
    <row r="14" spans="1:14" ht="18" customHeight="1" x14ac:dyDescent="0.2">
      <c r="A14" s="46" t="s">
        <v>68</v>
      </c>
      <c r="H14" s="129">
        <f>SUM(H9:H13)</f>
        <v>2515168563</v>
      </c>
      <c r="J14" s="129">
        <f>SUM(J9:J13)</f>
        <v>2181905281</v>
      </c>
      <c r="L14" s="129">
        <f>SUM(L9:L13)</f>
        <v>231853047</v>
      </c>
      <c r="N14" s="129">
        <f>SUM(N9:N13)</f>
        <v>561053529</v>
      </c>
    </row>
    <row r="15" spans="1:14" ht="12.2" customHeight="1" x14ac:dyDescent="0.2">
      <c r="H15" s="64"/>
      <c r="I15" s="124"/>
      <c r="J15" s="61"/>
      <c r="L15" s="64"/>
      <c r="M15" s="124"/>
      <c r="N15" s="61"/>
    </row>
    <row r="16" spans="1:14" ht="18" customHeight="1" x14ac:dyDescent="0.2">
      <c r="A16" s="46" t="s">
        <v>69</v>
      </c>
      <c r="H16" s="64"/>
      <c r="I16" s="124"/>
      <c r="J16" s="61"/>
      <c r="L16" s="64"/>
      <c r="M16" s="124"/>
      <c r="N16" s="61"/>
    </row>
    <row r="17" spans="1:14" ht="18" customHeight="1" x14ac:dyDescent="0.2">
      <c r="A17" s="93" t="s">
        <v>70</v>
      </c>
      <c r="F17" s="43" t="s">
        <v>171</v>
      </c>
      <c r="H17" s="64">
        <v>1878681351</v>
      </c>
      <c r="J17" s="61">
        <v>1669232653</v>
      </c>
      <c r="L17" s="64">
        <v>0</v>
      </c>
      <c r="N17" s="61">
        <v>0</v>
      </c>
    </row>
    <row r="18" spans="1:14" ht="18" customHeight="1" x14ac:dyDescent="0.2">
      <c r="A18" s="93" t="s">
        <v>71</v>
      </c>
      <c r="F18" s="43" t="s">
        <v>171</v>
      </c>
      <c r="H18" s="64">
        <f>75938181+10733250</f>
        <v>86671431</v>
      </c>
      <c r="J18" s="61">
        <f>53360828+2837972</f>
        <v>56198800</v>
      </c>
      <c r="L18" s="64">
        <v>0</v>
      </c>
      <c r="N18" s="61">
        <v>0</v>
      </c>
    </row>
    <row r="19" spans="1:14" ht="18" customHeight="1" x14ac:dyDescent="0.2">
      <c r="A19" s="93" t="s">
        <v>72</v>
      </c>
      <c r="B19" s="130"/>
      <c r="C19" s="124"/>
      <c r="D19" s="124"/>
      <c r="F19" s="43" t="s">
        <v>171</v>
      </c>
      <c r="H19" s="64">
        <v>423467571</v>
      </c>
      <c r="J19" s="61">
        <f>351555492-8191598-14779612</f>
        <v>328584282</v>
      </c>
      <c r="L19" s="64">
        <v>190565933</v>
      </c>
      <c r="N19" s="61">
        <v>182354724</v>
      </c>
    </row>
    <row r="20" spans="1:14" ht="18" customHeight="1" x14ac:dyDescent="0.2">
      <c r="A20" s="126" t="s">
        <v>73</v>
      </c>
      <c r="F20" s="43">
        <v>4</v>
      </c>
      <c r="H20" s="64">
        <v>24460171</v>
      </c>
      <c r="J20" s="61">
        <v>17374500</v>
      </c>
      <c r="L20" s="64">
        <v>24724641</v>
      </c>
      <c r="N20" s="61">
        <v>18196670</v>
      </c>
    </row>
    <row r="21" spans="1:14" ht="18" customHeight="1" x14ac:dyDescent="0.2">
      <c r="A21" s="46" t="s">
        <v>74</v>
      </c>
      <c r="H21" s="129">
        <f>SUM(H17:H20)</f>
        <v>2413280524</v>
      </c>
      <c r="J21" s="129">
        <f>SUM(J17:J20)</f>
        <v>2071390235</v>
      </c>
      <c r="L21" s="129">
        <f>SUM(L17:L20)</f>
        <v>215290574</v>
      </c>
      <c r="N21" s="129">
        <f>SUM(N17:N20)</f>
        <v>200551394</v>
      </c>
    </row>
    <row r="22" spans="1:14" ht="12.2" customHeight="1" x14ac:dyDescent="0.2">
      <c r="A22" s="118"/>
      <c r="H22" s="64"/>
      <c r="J22" s="61"/>
      <c r="L22" s="64"/>
      <c r="N22" s="61"/>
    </row>
    <row r="23" spans="1:14" ht="18" customHeight="1" x14ac:dyDescent="0.2">
      <c r="A23" s="118" t="s">
        <v>75</v>
      </c>
      <c r="B23" s="126"/>
      <c r="H23" s="64">
        <f>H14-H21</f>
        <v>101888039</v>
      </c>
      <c r="J23" s="64">
        <f>J14-J21</f>
        <v>110515046</v>
      </c>
      <c r="L23" s="64">
        <f>L14-L21</f>
        <v>16562473</v>
      </c>
      <c r="N23" s="64">
        <f>N14-N21</f>
        <v>360502135</v>
      </c>
    </row>
    <row r="24" spans="1:14" ht="12.2" customHeight="1" x14ac:dyDescent="0.2">
      <c r="A24" s="126"/>
      <c r="B24" s="126"/>
      <c r="H24" s="64"/>
      <c r="J24" s="61"/>
      <c r="L24" s="64"/>
      <c r="N24" s="61"/>
    </row>
    <row r="25" spans="1:14" ht="18" customHeight="1" x14ac:dyDescent="0.2">
      <c r="A25" s="122" t="s">
        <v>76</v>
      </c>
      <c r="F25" s="43">
        <v>12</v>
      </c>
      <c r="H25" s="67">
        <f>-21785403+1709365</f>
        <v>-20076038</v>
      </c>
      <c r="J25" s="59">
        <v>-20897245</v>
      </c>
      <c r="L25" s="67">
        <v>-5734192</v>
      </c>
      <c r="N25" s="59">
        <v>-6039230</v>
      </c>
    </row>
    <row r="26" spans="1:14" ht="12.2" customHeight="1" x14ac:dyDescent="0.2">
      <c r="A26" s="126"/>
      <c r="B26" s="126"/>
      <c r="H26" s="64"/>
      <c r="J26" s="61"/>
      <c r="L26" s="64"/>
      <c r="N26" s="61"/>
    </row>
    <row r="27" spans="1:14" ht="18" customHeight="1" thickBot="1" x14ac:dyDescent="0.25">
      <c r="A27" s="118" t="s">
        <v>82</v>
      </c>
      <c r="H27" s="131">
        <f>SUM(H23:H25)</f>
        <v>81812001</v>
      </c>
      <c r="J27" s="131">
        <f>SUM(J23:J25)</f>
        <v>89617801</v>
      </c>
      <c r="L27" s="131">
        <f>SUM(L23:L25)</f>
        <v>10828281</v>
      </c>
      <c r="N27" s="131">
        <f>SUM(N23:N25)</f>
        <v>354462905</v>
      </c>
    </row>
    <row r="28" spans="1:14" ht="12.2" customHeight="1" thickTop="1" x14ac:dyDescent="0.2">
      <c r="A28" s="126"/>
      <c r="B28" s="126"/>
      <c r="H28" s="64"/>
      <c r="I28" s="124"/>
      <c r="J28" s="61"/>
      <c r="L28" s="64"/>
      <c r="M28" s="124"/>
      <c r="N28" s="61"/>
    </row>
    <row r="29" spans="1:14" ht="18" customHeight="1" x14ac:dyDescent="0.2">
      <c r="A29" s="118" t="s">
        <v>83</v>
      </c>
      <c r="B29" s="126"/>
      <c r="H29" s="64"/>
      <c r="I29" s="124"/>
      <c r="J29" s="61"/>
      <c r="L29" s="64"/>
      <c r="M29" s="124"/>
      <c r="N29" s="61"/>
    </row>
    <row r="30" spans="1:14" ht="18" customHeight="1" x14ac:dyDescent="0.2">
      <c r="A30" s="126" t="s">
        <v>84</v>
      </c>
      <c r="B30" s="126"/>
      <c r="H30" s="64"/>
      <c r="I30" s="124"/>
      <c r="J30" s="61"/>
      <c r="L30" s="64"/>
      <c r="M30" s="124"/>
      <c r="N30" s="61"/>
    </row>
    <row r="31" spans="1:14" ht="18" customHeight="1" x14ac:dyDescent="0.2">
      <c r="A31" s="126" t="s">
        <v>85</v>
      </c>
      <c r="B31" s="126"/>
      <c r="F31" s="43">
        <v>17</v>
      </c>
      <c r="H31" s="64">
        <v>1598459</v>
      </c>
      <c r="I31" s="124"/>
      <c r="J31" s="61">
        <v>-589304</v>
      </c>
      <c r="L31" s="64">
        <v>1267022</v>
      </c>
      <c r="M31" s="124"/>
      <c r="N31" s="61">
        <v>-261109</v>
      </c>
    </row>
    <row r="32" spans="1:14" ht="18" customHeight="1" x14ac:dyDescent="0.2">
      <c r="A32" s="126" t="s">
        <v>86</v>
      </c>
      <c r="B32" s="126"/>
      <c r="H32" s="64">
        <v>-319692</v>
      </c>
      <c r="I32" s="124"/>
      <c r="J32" s="61">
        <v>117861</v>
      </c>
      <c r="L32" s="64">
        <v>-253404</v>
      </c>
      <c r="M32" s="124"/>
      <c r="N32" s="61">
        <v>52222</v>
      </c>
    </row>
    <row r="33" spans="1:14" ht="18" customHeight="1" x14ac:dyDescent="0.2">
      <c r="A33" s="118" t="s">
        <v>87</v>
      </c>
      <c r="B33" s="126"/>
      <c r="H33" s="132">
        <f>SUM(H31:H32)</f>
        <v>1278767</v>
      </c>
      <c r="I33" s="124"/>
      <c r="J33" s="132">
        <f>SUM(J31:J32)</f>
        <v>-471443</v>
      </c>
      <c r="L33" s="132">
        <f>SUM(L31:L32)</f>
        <v>1013618</v>
      </c>
      <c r="M33" s="124"/>
      <c r="N33" s="132">
        <f>SUM(N31:N32)</f>
        <v>-208887</v>
      </c>
    </row>
    <row r="34" spans="1:14" ht="12.2" customHeight="1" x14ac:dyDescent="0.2">
      <c r="A34" s="118"/>
      <c r="B34" s="126"/>
      <c r="H34" s="64"/>
      <c r="I34" s="124"/>
      <c r="J34" s="61"/>
      <c r="L34" s="64"/>
      <c r="M34" s="124"/>
      <c r="N34" s="61"/>
    </row>
    <row r="35" spans="1:14" ht="18" customHeight="1" thickBot="1" x14ac:dyDescent="0.25">
      <c r="A35" s="118" t="s">
        <v>219</v>
      </c>
      <c r="H35" s="131">
        <f>H27+H33</f>
        <v>83090768</v>
      </c>
      <c r="J35" s="131">
        <f>J27+J33</f>
        <v>89146358</v>
      </c>
      <c r="L35" s="131">
        <f>L27+L33</f>
        <v>11841899</v>
      </c>
      <c r="N35" s="131">
        <f>N27+N33</f>
        <v>354254018</v>
      </c>
    </row>
    <row r="36" spans="1:14" ht="12.2" customHeight="1" thickTop="1" x14ac:dyDescent="0.2">
      <c r="A36" s="118"/>
      <c r="H36" s="64"/>
      <c r="J36" s="61"/>
      <c r="L36" s="64"/>
      <c r="N36" s="61"/>
    </row>
    <row r="37" spans="1:14" ht="18" customHeight="1" x14ac:dyDescent="0.2">
      <c r="A37" s="118" t="s">
        <v>165</v>
      </c>
      <c r="H37" s="64"/>
      <c r="J37" s="61"/>
      <c r="L37" s="64"/>
      <c r="N37" s="61"/>
    </row>
    <row r="38" spans="1:14" ht="18" customHeight="1" x14ac:dyDescent="0.2">
      <c r="A38" s="118"/>
      <c r="B38" s="122" t="s">
        <v>77</v>
      </c>
      <c r="H38" s="64">
        <f>H27-H39</f>
        <v>81812422</v>
      </c>
      <c r="J38" s="64">
        <f>J27-J39</f>
        <v>89618533</v>
      </c>
      <c r="L38" s="64">
        <v>10828281</v>
      </c>
      <c r="N38" s="61">
        <v>354462905</v>
      </c>
    </row>
    <row r="39" spans="1:14" ht="18" customHeight="1" x14ac:dyDescent="0.2">
      <c r="A39" s="118"/>
      <c r="B39" s="122" t="s">
        <v>57</v>
      </c>
      <c r="H39" s="64">
        <v>-421</v>
      </c>
      <c r="J39" s="61">
        <v>-732</v>
      </c>
      <c r="L39" s="64">
        <v>0</v>
      </c>
      <c r="N39" s="61">
        <v>0</v>
      </c>
    </row>
    <row r="40" spans="1:14" ht="18" customHeight="1" thickBot="1" x14ac:dyDescent="0.25">
      <c r="A40" s="118"/>
      <c r="H40" s="133">
        <f>SUM(H38:H39)</f>
        <v>81812001</v>
      </c>
      <c r="J40" s="133">
        <f>SUM(J38:J39)</f>
        <v>89617801</v>
      </c>
      <c r="L40" s="133">
        <f>SUM(L38:L39)</f>
        <v>10828281</v>
      </c>
      <c r="N40" s="133">
        <f>SUM(N38:N39)</f>
        <v>354462905</v>
      </c>
    </row>
    <row r="41" spans="1:14" ht="12.2" customHeight="1" thickTop="1" x14ac:dyDescent="0.2">
      <c r="A41" s="118"/>
      <c r="H41" s="64"/>
      <c r="J41" s="61"/>
      <c r="L41" s="64"/>
      <c r="N41" s="61"/>
    </row>
    <row r="42" spans="1:14" ht="18" customHeight="1" x14ac:dyDescent="0.2">
      <c r="A42" s="118" t="s">
        <v>111</v>
      </c>
      <c r="H42" s="64"/>
      <c r="J42" s="61"/>
      <c r="L42" s="64"/>
      <c r="N42" s="61"/>
    </row>
    <row r="43" spans="1:14" ht="18" customHeight="1" x14ac:dyDescent="0.2">
      <c r="A43" s="118"/>
      <c r="B43" s="46" t="s">
        <v>78</v>
      </c>
      <c r="H43" s="64"/>
      <c r="J43" s="61"/>
      <c r="L43" s="64"/>
      <c r="N43" s="61"/>
    </row>
    <row r="44" spans="1:14" ht="18" customHeight="1" x14ac:dyDescent="0.2">
      <c r="A44" s="118"/>
      <c r="B44" s="122" t="s">
        <v>77</v>
      </c>
      <c r="C44" s="122"/>
      <c r="H44" s="64">
        <f>H35-H45</f>
        <v>83091189</v>
      </c>
      <c r="J44" s="64">
        <f>J35-J45</f>
        <v>89147090</v>
      </c>
      <c r="L44" s="64">
        <v>11841899</v>
      </c>
      <c r="N44" s="61">
        <v>354254018</v>
      </c>
    </row>
    <row r="45" spans="1:14" ht="18" customHeight="1" x14ac:dyDescent="0.2">
      <c r="A45" s="118"/>
      <c r="B45" s="122" t="s">
        <v>57</v>
      </c>
      <c r="C45" s="122"/>
      <c r="H45" s="67">
        <v>-421</v>
      </c>
      <c r="J45" s="59">
        <v>-732</v>
      </c>
      <c r="L45" s="67">
        <v>0</v>
      </c>
      <c r="N45" s="59">
        <v>0</v>
      </c>
    </row>
    <row r="46" spans="1:14" ht="18" customHeight="1" thickBot="1" x14ac:dyDescent="0.25">
      <c r="A46" s="118"/>
      <c r="H46" s="133">
        <f>SUM(H44:H45)</f>
        <v>83090768</v>
      </c>
      <c r="J46" s="133">
        <f>SUM(J44:J45)</f>
        <v>89146358</v>
      </c>
      <c r="L46" s="133">
        <f>SUM(L44:L45)</f>
        <v>11841899</v>
      </c>
      <c r="N46" s="133">
        <f>SUM(N44:N45)</f>
        <v>354254018</v>
      </c>
    </row>
    <row r="47" spans="1:14" ht="12.2" customHeight="1" thickTop="1" x14ac:dyDescent="0.2">
      <c r="A47" s="118"/>
      <c r="H47" s="64"/>
      <c r="J47" s="61"/>
      <c r="L47" s="64"/>
      <c r="N47" s="61"/>
    </row>
    <row r="48" spans="1:14" ht="18" customHeight="1" x14ac:dyDescent="0.2">
      <c r="A48" s="118" t="s">
        <v>79</v>
      </c>
    </row>
    <row r="49" spans="1:16" ht="18" customHeight="1" thickBot="1" x14ac:dyDescent="0.25">
      <c r="A49" s="118"/>
      <c r="B49" s="118" t="s">
        <v>80</v>
      </c>
      <c r="F49" s="43">
        <v>23</v>
      </c>
      <c r="H49" s="212">
        <f>H38/14062500</f>
        <v>5.8177722311111113</v>
      </c>
      <c r="J49" s="212">
        <f>J38/13638319</f>
        <v>6.5710835037661166</v>
      </c>
      <c r="L49" s="212">
        <f>L38/14062500</f>
        <v>0.77001109333333329</v>
      </c>
      <c r="N49" s="212">
        <f>N38/13638319</f>
        <v>25.990219542452408</v>
      </c>
      <c r="P49" s="95"/>
    </row>
    <row r="50" spans="1:16" ht="18" customHeight="1" thickTop="1" x14ac:dyDescent="0.2">
      <c r="H50" s="134"/>
      <c r="J50" s="135"/>
      <c r="L50" s="134"/>
      <c r="N50" s="135"/>
      <c r="P50" s="95"/>
    </row>
    <row r="51" spans="1:16" ht="18" customHeight="1" x14ac:dyDescent="0.2">
      <c r="H51" s="134"/>
      <c r="J51" s="135"/>
      <c r="L51" s="134"/>
      <c r="N51" s="135"/>
    </row>
    <row r="52" spans="1:16" ht="18" customHeight="1" x14ac:dyDescent="0.2">
      <c r="H52" s="134"/>
      <c r="J52" s="135"/>
      <c r="L52" s="134"/>
      <c r="N52" s="135"/>
    </row>
    <row r="53" spans="1:16" ht="18" customHeight="1" x14ac:dyDescent="0.2">
      <c r="H53" s="134"/>
      <c r="J53" s="135"/>
      <c r="L53" s="134"/>
      <c r="N53" s="135"/>
    </row>
    <row r="54" spans="1:16" ht="18" customHeight="1" x14ac:dyDescent="0.2">
      <c r="H54" s="134"/>
      <c r="J54" s="135"/>
      <c r="L54" s="134"/>
      <c r="N54" s="135"/>
    </row>
    <row r="55" spans="1:16" ht="18" customHeight="1" x14ac:dyDescent="0.2">
      <c r="H55" s="134"/>
      <c r="J55" s="135"/>
      <c r="L55" s="134"/>
      <c r="N55" s="135"/>
    </row>
    <row r="56" spans="1:16" ht="18" customHeight="1" x14ac:dyDescent="0.2">
      <c r="H56" s="134"/>
      <c r="J56" s="135"/>
      <c r="L56" s="134"/>
      <c r="N56" s="135"/>
    </row>
  </sheetData>
  <mergeCells count="3">
    <mergeCell ref="H5:N5"/>
    <mergeCell ref="H6:J6"/>
    <mergeCell ref="L6:N6"/>
  </mergeCells>
  <pageMargins left="0.7" right="0.4" top="0.4" bottom="0.4" header="0.3" footer="0.33"/>
  <pageSetup paperSize="9" scale="88" firstPageNumber="7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0"/>
  <sheetViews>
    <sheetView topLeftCell="A13" zoomScale="90" zoomScaleNormal="90" zoomScaleSheetLayoutView="120" workbookViewId="0">
      <selection activeCell="B34" sqref="B34"/>
    </sheetView>
  </sheetViews>
  <sheetFormatPr defaultColWidth="9.140625" defaultRowHeight="19.149999999999999" customHeight="1" x14ac:dyDescent="0.2"/>
  <cols>
    <col min="1" max="1" width="36.85546875" style="47" customWidth="1"/>
    <col min="2" max="2" width="7" style="47" customWidth="1"/>
    <col min="3" max="3" width="0.7109375" style="47" customWidth="1"/>
    <col min="4" max="4" width="12.5703125" style="47" customWidth="1"/>
    <col min="5" max="5" width="1" style="47" customWidth="1"/>
    <col min="6" max="6" width="12.5703125" style="47" customWidth="1"/>
    <col min="7" max="7" width="1" style="47" customWidth="1"/>
    <col min="8" max="8" width="13.42578125" style="47" bestFit="1" customWidth="1"/>
    <col min="9" max="9" width="1" style="47" customWidth="1"/>
    <col min="10" max="10" width="12.5703125" style="47" customWidth="1"/>
    <col min="11" max="11" width="1" style="47" customWidth="1"/>
    <col min="12" max="12" width="12.5703125" style="47" customWidth="1"/>
    <col min="13" max="13" width="1" style="47" customWidth="1"/>
    <col min="14" max="14" width="12.5703125" style="47" customWidth="1"/>
    <col min="15" max="15" width="1" style="47" customWidth="1"/>
    <col min="16" max="16" width="12.5703125" style="47" customWidth="1"/>
    <col min="17" max="17" width="1" style="47" customWidth="1"/>
    <col min="18" max="18" width="13.7109375" style="47" bestFit="1" customWidth="1"/>
    <col min="19" max="19" width="4.5703125" style="47" customWidth="1"/>
    <col min="20" max="16384" width="9.140625" style="47"/>
  </cols>
  <sheetData>
    <row r="1" spans="1:49" ht="19.149999999999999" customHeight="1" x14ac:dyDescent="0.2">
      <c r="A1" s="33" t="s">
        <v>4</v>
      </c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3"/>
      <c r="R1" s="109" t="s">
        <v>60</v>
      </c>
    </row>
    <row r="2" spans="1:49" ht="19.149999999999999" customHeight="1" x14ac:dyDescent="0.2">
      <c r="A2" s="33" t="s">
        <v>231</v>
      </c>
      <c r="B2" s="41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3"/>
      <c r="R2" s="109" t="s">
        <v>61</v>
      </c>
    </row>
    <row r="3" spans="1:49" s="2" customFormat="1" ht="19.149999999999999" customHeight="1" x14ac:dyDescent="0.2">
      <c r="A3" s="33" t="s">
        <v>81</v>
      </c>
      <c r="R3" s="45"/>
    </row>
    <row r="4" spans="1:49" ht="19.149999999999999" customHeight="1" x14ac:dyDescent="0.2">
      <c r="A4" s="46"/>
      <c r="B4" s="41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49" ht="19.149999999999999" customHeight="1" x14ac:dyDescent="0.2">
      <c r="A5" s="42"/>
      <c r="B5" s="42"/>
      <c r="D5" s="219" t="s">
        <v>88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</row>
    <row r="6" spans="1:49" ht="19.149999999999999" customHeight="1" x14ac:dyDescent="0.2">
      <c r="A6" s="42"/>
      <c r="B6" s="42"/>
      <c r="D6" s="48"/>
      <c r="E6" s="48"/>
      <c r="F6" s="49"/>
      <c r="G6" s="48"/>
      <c r="H6" s="49" t="s">
        <v>89</v>
      </c>
      <c r="I6" s="48"/>
      <c r="J6" s="48"/>
      <c r="K6" s="48"/>
      <c r="L6" s="48"/>
      <c r="M6" s="48"/>
      <c r="N6" s="49" t="s">
        <v>90</v>
      </c>
      <c r="O6" s="48"/>
      <c r="P6" s="48"/>
      <c r="Q6" s="48"/>
      <c r="R6" s="4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</row>
    <row r="7" spans="1:49" ht="19.149999999999999" customHeight="1" x14ac:dyDescent="0.2">
      <c r="A7" s="42"/>
      <c r="B7" s="42"/>
      <c r="D7" s="50" t="s">
        <v>91</v>
      </c>
      <c r="E7" s="48"/>
      <c r="F7" s="49"/>
      <c r="G7" s="48"/>
      <c r="H7" s="49" t="s">
        <v>92</v>
      </c>
      <c r="I7" s="48"/>
      <c r="J7" s="219" t="s">
        <v>195</v>
      </c>
      <c r="K7" s="219"/>
      <c r="L7" s="219"/>
      <c r="M7" s="48"/>
      <c r="N7" s="49" t="s">
        <v>93</v>
      </c>
      <c r="O7" s="48"/>
      <c r="P7" s="50"/>
      <c r="Q7" s="48"/>
      <c r="R7" s="51"/>
    </row>
    <row r="8" spans="1:49" ht="19.149999999999999" customHeight="1" x14ac:dyDescent="0.2">
      <c r="A8" s="42"/>
      <c r="B8" s="42"/>
      <c r="D8" s="52" t="s">
        <v>94</v>
      </c>
      <c r="E8" s="48"/>
      <c r="F8" s="49" t="s">
        <v>220</v>
      </c>
      <c r="G8" s="48"/>
      <c r="H8" s="49" t="s">
        <v>95</v>
      </c>
      <c r="I8" s="48"/>
      <c r="J8" s="49" t="s">
        <v>96</v>
      </c>
      <c r="K8" s="48"/>
      <c r="L8" s="49"/>
      <c r="M8" s="48"/>
      <c r="N8" s="49" t="s">
        <v>97</v>
      </c>
      <c r="O8" s="48"/>
      <c r="P8" s="49" t="s">
        <v>98</v>
      </c>
      <c r="Q8" s="48"/>
      <c r="R8" s="48" t="s">
        <v>99</v>
      </c>
    </row>
    <row r="9" spans="1:49" ht="19.149999999999999" customHeight="1" x14ac:dyDescent="0.2">
      <c r="A9" s="42"/>
      <c r="B9" s="213" t="s">
        <v>10</v>
      </c>
      <c r="D9" s="53" t="s">
        <v>100</v>
      </c>
      <c r="E9" s="48"/>
      <c r="F9" s="54" t="s">
        <v>225</v>
      </c>
      <c r="G9" s="48"/>
      <c r="H9" s="54" t="s">
        <v>101</v>
      </c>
      <c r="I9" s="48"/>
      <c r="J9" s="214" t="s">
        <v>102</v>
      </c>
      <c r="K9" s="48"/>
      <c r="L9" s="214" t="s">
        <v>118</v>
      </c>
      <c r="M9" s="48"/>
      <c r="N9" s="54" t="s">
        <v>103</v>
      </c>
      <c r="O9" s="48"/>
      <c r="P9" s="54" t="s">
        <v>104</v>
      </c>
      <c r="Q9" s="55"/>
      <c r="R9" s="56" t="s">
        <v>105</v>
      </c>
    </row>
    <row r="10" spans="1:49" ht="19.149999999999999" customHeight="1" x14ac:dyDescent="0.2">
      <c r="A10" s="57" t="s">
        <v>106</v>
      </c>
      <c r="B10" s="42"/>
      <c r="D10" s="30">
        <v>135000000</v>
      </c>
      <c r="E10" s="30"/>
      <c r="F10" s="30">
        <v>0</v>
      </c>
      <c r="G10" s="30"/>
      <c r="H10" s="30">
        <v>129618899</v>
      </c>
      <c r="I10" s="30"/>
      <c r="J10" s="30">
        <v>0</v>
      </c>
      <c r="K10" s="30"/>
      <c r="L10" s="30">
        <v>133752435</v>
      </c>
      <c r="M10" s="30"/>
      <c r="N10" s="30">
        <f>SUM(D10:L10)</f>
        <v>398371334</v>
      </c>
      <c r="O10" s="30"/>
      <c r="P10" s="30">
        <v>2920</v>
      </c>
      <c r="Q10" s="30"/>
      <c r="R10" s="30">
        <f>SUM(N10:P10)</f>
        <v>398374254</v>
      </c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</row>
    <row r="11" spans="1:49" ht="19.149999999999999" customHeight="1" x14ac:dyDescent="0.2">
      <c r="A11" s="112" t="s">
        <v>120</v>
      </c>
      <c r="B11" s="42"/>
      <c r="D11" s="61">
        <v>0</v>
      </c>
      <c r="E11" s="30"/>
      <c r="F11" s="30">
        <v>0</v>
      </c>
      <c r="G11" s="30"/>
      <c r="H11" s="30">
        <v>0</v>
      </c>
      <c r="I11" s="30"/>
      <c r="J11" s="30">
        <v>0</v>
      </c>
      <c r="K11" s="30"/>
      <c r="L11" s="30">
        <f>PL_YE_E!J38</f>
        <v>89618533</v>
      </c>
      <c r="M11" s="30"/>
      <c r="N11" s="30">
        <f>SUM(D11:L11)</f>
        <v>89618533</v>
      </c>
      <c r="O11" s="30"/>
      <c r="P11" s="61">
        <f>PL_YE_E!J45</f>
        <v>-732</v>
      </c>
      <c r="Q11" s="61"/>
      <c r="R11" s="30">
        <f>SUM(N11:P11)</f>
        <v>89617801</v>
      </c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</row>
    <row r="12" spans="1:49" ht="19.149999999999999" customHeight="1" x14ac:dyDescent="0.2">
      <c r="A12" s="112" t="s">
        <v>196</v>
      </c>
      <c r="B12" s="42"/>
      <c r="D12" s="59">
        <v>0</v>
      </c>
      <c r="E12" s="30"/>
      <c r="F12" s="60">
        <v>0</v>
      </c>
      <c r="G12" s="30"/>
      <c r="H12" s="60">
        <v>0</v>
      </c>
      <c r="I12" s="30"/>
      <c r="J12" s="60">
        <v>0</v>
      </c>
      <c r="K12" s="30"/>
      <c r="L12" s="60">
        <f>PL_YE_E!J33</f>
        <v>-471443</v>
      </c>
      <c r="M12" s="30"/>
      <c r="N12" s="60">
        <f>SUM(D12:L12)</f>
        <v>-471443</v>
      </c>
      <c r="O12" s="30"/>
      <c r="P12" s="59">
        <v>0</v>
      </c>
      <c r="Q12" s="61"/>
      <c r="R12" s="60">
        <f>SUM(N12:P12)</f>
        <v>-471443</v>
      </c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</row>
    <row r="13" spans="1:49" ht="19.149999999999999" customHeight="1" x14ac:dyDescent="0.2">
      <c r="A13" s="112" t="s">
        <v>111</v>
      </c>
      <c r="B13" s="42"/>
      <c r="D13" s="61">
        <f>SUM(D11:D12)</f>
        <v>0</v>
      </c>
      <c r="E13" s="30"/>
      <c r="F13" s="61">
        <f>SUM(F11:F12)</f>
        <v>0</v>
      </c>
      <c r="G13" s="30"/>
      <c r="H13" s="61">
        <f>SUM(H11:H12)</f>
        <v>0</v>
      </c>
      <c r="I13" s="30"/>
      <c r="J13" s="61">
        <f>SUM(J11:J12)</f>
        <v>0</v>
      </c>
      <c r="K13" s="30"/>
      <c r="L13" s="61">
        <f>SUM(L11:L12)</f>
        <v>89147090</v>
      </c>
      <c r="M13" s="30"/>
      <c r="N13" s="61">
        <f>SUM(N11:N12)</f>
        <v>89147090</v>
      </c>
      <c r="O13" s="30"/>
      <c r="P13" s="61">
        <f>SUM(P11:P12)</f>
        <v>-732</v>
      </c>
      <c r="Q13" s="61"/>
      <c r="R13" s="61">
        <f>SUM(R11:R12)</f>
        <v>89146358</v>
      </c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</row>
    <row r="14" spans="1:49" ht="19.149999999999999" customHeight="1" x14ac:dyDescent="0.2">
      <c r="A14" s="2" t="s">
        <v>107</v>
      </c>
      <c r="B14" s="42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</row>
    <row r="15" spans="1:49" ht="19.149999999999999" customHeight="1" x14ac:dyDescent="0.2">
      <c r="A15" s="2" t="s">
        <v>223</v>
      </c>
      <c r="B15" s="42"/>
      <c r="D15" s="91">
        <v>0</v>
      </c>
      <c r="E15" s="91"/>
      <c r="F15" s="91">
        <v>0</v>
      </c>
      <c r="G15" s="91"/>
      <c r="H15" s="91">
        <v>1362908</v>
      </c>
      <c r="I15" s="91"/>
      <c r="J15" s="91">
        <v>0</v>
      </c>
      <c r="K15" s="91"/>
      <c r="L15" s="92">
        <v>0</v>
      </c>
      <c r="M15" s="30"/>
      <c r="N15" s="30">
        <f t="shared" ref="N15:N20" si="0">SUM(D15:L15)</f>
        <v>1362908</v>
      </c>
      <c r="O15" s="30"/>
      <c r="P15" s="30">
        <v>0</v>
      </c>
      <c r="Q15" s="30"/>
      <c r="R15" s="30">
        <f t="shared" ref="R15:R20" si="1">SUM(N15:P15)</f>
        <v>1362908</v>
      </c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</row>
    <row r="16" spans="1:49" ht="19.149999999999999" customHeight="1" x14ac:dyDescent="0.2">
      <c r="A16" s="58" t="s">
        <v>108</v>
      </c>
      <c r="B16" s="44">
        <v>18</v>
      </c>
      <c r="D16" s="30">
        <v>5625000</v>
      </c>
      <c r="E16" s="30"/>
      <c r="F16" s="91">
        <v>0</v>
      </c>
      <c r="G16" s="30"/>
      <c r="H16" s="30">
        <v>0</v>
      </c>
      <c r="I16" s="30"/>
      <c r="J16" s="30">
        <v>0</v>
      </c>
      <c r="K16" s="30"/>
      <c r="L16" s="30">
        <v>0</v>
      </c>
      <c r="M16" s="30"/>
      <c r="N16" s="30">
        <f t="shared" si="0"/>
        <v>5625000</v>
      </c>
      <c r="O16" s="30"/>
      <c r="P16" s="30">
        <v>0</v>
      </c>
      <c r="Q16" s="30"/>
      <c r="R16" s="30">
        <f t="shared" si="1"/>
        <v>5625000</v>
      </c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</row>
    <row r="17" spans="1:49" ht="19.149999999999999" customHeight="1" x14ac:dyDescent="0.2">
      <c r="A17" s="58" t="s">
        <v>232</v>
      </c>
      <c r="B17" s="44" t="s">
        <v>227</v>
      </c>
      <c r="D17" s="91">
        <v>0</v>
      </c>
      <c r="E17" s="30"/>
      <c r="F17" s="91">
        <v>78332685</v>
      </c>
      <c r="G17" s="30"/>
      <c r="H17" s="30">
        <v>0</v>
      </c>
      <c r="I17" s="30"/>
      <c r="J17" s="30">
        <v>0</v>
      </c>
      <c r="K17" s="30"/>
      <c r="L17" s="30">
        <v>0</v>
      </c>
      <c r="M17" s="30"/>
      <c r="N17" s="30">
        <f t="shared" si="0"/>
        <v>78332685</v>
      </c>
      <c r="O17" s="30"/>
      <c r="P17" s="30">
        <v>0</v>
      </c>
      <c r="Q17" s="30"/>
      <c r="R17" s="30">
        <f t="shared" si="1"/>
        <v>78332685</v>
      </c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</row>
    <row r="18" spans="1:49" ht="19.149999999999999" customHeight="1" x14ac:dyDescent="0.2">
      <c r="A18" s="58" t="s">
        <v>109</v>
      </c>
      <c r="B18" s="44">
        <v>8</v>
      </c>
      <c r="D18" s="30">
        <v>0</v>
      </c>
      <c r="E18" s="30"/>
      <c r="F18" s="30">
        <v>0</v>
      </c>
      <c r="G18" s="30"/>
      <c r="H18" s="30">
        <v>0</v>
      </c>
      <c r="I18" s="30"/>
      <c r="J18" s="30">
        <v>0</v>
      </c>
      <c r="K18" s="30"/>
      <c r="L18" s="30">
        <v>0</v>
      </c>
      <c r="M18" s="30"/>
      <c r="N18" s="30">
        <f t="shared" si="0"/>
        <v>0</v>
      </c>
      <c r="O18" s="30"/>
      <c r="P18" s="30">
        <v>60</v>
      </c>
      <c r="Q18" s="30"/>
      <c r="R18" s="30">
        <f t="shared" si="1"/>
        <v>60</v>
      </c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</row>
    <row r="19" spans="1:49" ht="19.149999999999999" customHeight="1" x14ac:dyDescent="0.2">
      <c r="A19" s="58" t="s">
        <v>54</v>
      </c>
      <c r="B19" s="44">
        <v>19</v>
      </c>
      <c r="D19" s="30">
        <v>0</v>
      </c>
      <c r="E19" s="30"/>
      <c r="F19" s="30">
        <v>0</v>
      </c>
      <c r="G19" s="30"/>
      <c r="H19" s="30">
        <v>0</v>
      </c>
      <c r="I19" s="30"/>
      <c r="J19" s="30">
        <v>13500000</v>
      </c>
      <c r="K19" s="30"/>
      <c r="L19" s="30">
        <v>-13500000</v>
      </c>
      <c r="M19" s="30"/>
      <c r="N19" s="30">
        <f t="shared" si="0"/>
        <v>0</v>
      </c>
      <c r="O19" s="30"/>
      <c r="P19" s="30">
        <v>0</v>
      </c>
      <c r="Q19" s="30"/>
      <c r="R19" s="30">
        <f t="shared" si="1"/>
        <v>0</v>
      </c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</row>
    <row r="20" spans="1:49" ht="19.149999999999999" customHeight="1" x14ac:dyDescent="0.2">
      <c r="A20" s="58" t="s">
        <v>110</v>
      </c>
      <c r="B20" s="44">
        <v>20</v>
      </c>
      <c r="D20" s="60">
        <v>0</v>
      </c>
      <c r="E20" s="30"/>
      <c r="F20" s="60">
        <v>0</v>
      </c>
      <c r="G20" s="30"/>
      <c r="H20" s="60">
        <v>0</v>
      </c>
      <c r="I20" s="30"/>
      <c r="J20" s="60">
        <v>0</v>
      </c>
      <c r="K20" s="30"/>
      <c r="L20" s="60">
        <v>-303750000</v>
      </c>
      <c r="M20" s="30"/>
      <c r="N20" s="60">
        <f t="shared" si="0"/>
        <v>-303750000</v>
      </c>
      <c r="O20" s="30"/>
      <c r="P20" s="60">
        <v>-2320</v>
      </c>
      <c r="Q20" s="30"/>
      <c r="R20" s="60">
        <f t="shared" si="1"/>
        <v>-303752320</v>
      </c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</row>
    <row r="21" spans="1:49" ht="19.149999999999999" customHeight="1" x14ac:dyDescent="0.2">
      <c r="A21" s="57" t="s">
        <v>112</v>
      </c>
      <c r="D21" s="30">
        <f>D10+SUM(D13:D20)</f>
        <v>140625000</v>
      </c>
      <c r="E21" s="30"/>
      <c r="F21" s="30">
        <f>F10+SUM(F13:F20)</f>
        <v>78332685</v>
      </c>
      <c r="G21" s="30"/>
      <c r="H21" s="30">
        <f>H10+SUM(H13:H20)</f>
        <v>130981807</v>
      </c>
      <c r="I21" s="30"/>
      <c r="J21" s="30">
        <f>J10+SUM(J13:J20)</f>
        <v>13500000</v>
      </c>
      <c r="K21" s="30"/>
      <c r="L21" s="30">
        <f>L10+SUM(L13:L20)</f>
        <v>-94350475</v>
      </c>
      <c r="M21" s="30"/>
      <c r="N21" s="30">
        <f>N10+SUM(N13:N20)</f>
        <v>269089017</v>
      </c>
      <c r="O21" s="30"/>
      <c r="P21" s="30">
        <f>P10+SUM(P13:P20)</f>
        <v>-72</v>
      </c>
      <c r="Q21" s="30"/>
      <c r="R21" s="30">
        <f>R10+SUM(R13:R20)</f>
        <v>269088945</v>
      </c>
      <c r="S21" s="137">
        <f>R21-'BS_YE_E '!G78</f>
        <v>0</v>
      </c>
    </row>
    <row r="22" spans="1:49" s="63" customFormat="1" ht="19.149999999999999" customHeight="1" x14ac:dyDescent="0.2">
      <c r="A22" s="112" t="s">
        <v>120</v>
      </c>
      <c r="B22" s="66"/>
      <c r="D22" s="64">
        <v>0</v>
      </c>
      <c r="E22" s="29"/>
      <c r="F22" s="29">
        <v>0</v>
      </c>
      <c r="G22" s="29"/>
      <c r="H22" s="29">
        <v>0</v>
      </c>
      <c r="I22" s="29"/>
      <c r="J22" s="29">
        <v>0</v>
      </c>
      <c r="K22" s="29"/>
      <c r="L22" s="29">
        <f>PL_YE_E!H38</f>
        <v>81812422</v>
      </c>
      <c r="M22" s="29"/>
      <c r="N22" s="30">
        <f>SUM(D22:L22)</f>
        <v>81812422</v>
      </c>
      <c r="O22" s="29"/>
      <c r="P22" s="64">
        <f>PL_YE_E!H45</f>
        <v>-421</v>
      </c>
      <c r="Q22" s="64"/>
      <c r="R22" s="30">
        <f>SUM(N22:P22)</f>
        <v>81812001</v>
      </c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</row>
    <row r="23" spans="1:49" s="63" customFormat="1" ht="19.149999999999999" customHeight="1" x14ac:dyDescent="0.2">
      <c r="A23" s="112" t="s">
        <v>197</v>
      </c>
      <c r="B23" s="66"/>
      <c r="D23" s="67">
        <v>0</v>
      </c>
      <c r="E23" s="29"/>
      <c r="F23" s="68">
        <v>0</v>
      </c>
      <c r="G23" s="29"/>
      <c r="H23" s="68">
        <v>0</v>
      </c>
      <c r="I23" s="29"/>
      <c r="J23" s="68">
        <v>0</v>
      </c>
      <c r="K23" s="29"/>
      <c r="L23" s="68">
        <f>PL_YE_E!H33</f>
        <v>1278767</v>
      </c>
      <c r="M23" s="29"/>
      <c r="N23" s="60">
        <f>SUM(D23:L23)</f>
        <v>1278767</v>
      </c>
      <c r="O23" s="29"/>
      <c r="P23" s="67">
        <v>0</v>
      </c>
      <c r="Q23" s="64"/>
      <c r="R23" s="60">
        <f>SUM(N23:P23)</f>
        <v>1278767</v>
      </c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</row>
    <row r="24" spans="1:49" s="63" customFormat="1" ht="19.149999999999999" customHeight="1" x14ac:dyDescent="0.2">
      <c r="A24" s="112" t="s">
        <v>111</v>
      </c>
      <c r="B24" s="66"/>
      <c r="D24" s="64">
        <f>SUM(D22:D23)</f>
        <v>0</v>
      </c>
      <c r="E24" s="29"/>
      <c r="F24" s="64">
        <f>SUM(F22:F23)</f>
        <v>0</v>
      </c>
      <c r="G24" s="29"/>
      <c r="H24" s="64">
        <f>SUM(H22:H23)</f>
        <v>0</v>
      </c>
      <c r="I24" s="29"/>
      <c r="J24" s="64">
        <f>SUM(J22:J23)</f>
        <v>0</v>
      </c>
      <c r="K24" s="29"/>
      <c r="L24" s="64">
        <f>SUM(L22:L23)</f>
        <v>83091189</v>
      </c>
      <c r="M24" s="29"/>
      <c r="N24" s="64">
        <f>SUM(N22:N23)</f>
        <v>83091189</v>
      </c>
      <c r="O24" s="29"/>
      <c r="P24" s="64">
        <f>SUM(P22:P23)</f>
        <v>-421</v>
      </c>
      <c r="Q24" s="64"/>
      <c r="R24" s="29">
        <f>SUM(N24:P24)</f>
        <v>83090768</v>
      </c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</row>
    <row r="25" spans="1:49" s="63" customFormat="1" ht="19.149999999999999" customHeight="1" x14ac:dyDescent="0.2">
      <c r="A25" s="13" t="s">
        <v>107</v>
      </c>
      <c r="B25" s="62"/>
      <c r="D25" s="64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64"/>
      <c r="Q25" s="64"/>
      <c r="R25" s="29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</row>
    <row r="26" spans="1:49" s="63" customFormat="1" ht="19.149999999999999" customHeight="1" x14ac:dyDescent="0.2">
      <c r="A26" s="13" t="s">
        <v>223</v>
      </c>
      <c r="B26" s="62"/>
      <c r="D26" s="64">
        <v>0</v>
      </c>
      <c r="E26" s="29"/>
      <c r="F26" s="29">
        <v>0</v>
      </c>
      <c r="G26" s="29"/>
      <c r="H26" s="29">
        <v>13389624</v>
      </c>
      <c r="I26" s="29"/>
      <c r="J26" s="29">
        <v>0</v>
      </c>
      <c r="K26" s="29"/>
      <c r="L26" s="29">
        <v>0</v>
      </c>
      <c r="M26" s="29"/>
      <c r="N26" s="30">
        <f>SUM(D26:L26)</f>
        <v>13389624</v>
      </c>
      <c r="O26" s="29"/>
      <c r="P26" s="64">
        <v>0</v>
      </c>
      <c r="Q26" s="64"/>
      <c r="R26" s="29">
        <f>SUM(N26:P26)</f>
        <v>13389624</v>
      </c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</row>
    <row r="27" spans="1:49" s="63" customFormat="1" ht="19.149999999999999" customHeight="1" x14ac:dyDescent="0.2">
      <c r="A27" s="65" t="s">
        <v>54</v>
      </c>
      <c r="B27" s="62">
        <v>19</v>
      </c>
      <c r="D27" s="67">
        <v>0</v>
      </c>
      <c r="E27" s="29"/>
      <c r="F27" s="68">
        <v>0</v>
      </c>
      <c r="G27" s="29"/>
      <c r="H27" s="68">
        <v>0</v>
      </c>
      <c r="I27" s="29"/>
      <c r="J27" s="68">
        <v>562500</v>
      </c>
      <c r="K27" s="29"/>
      <c r="L27" s="68">
        <v>-562500</v>
      </c>
      <c r="M27" s="29"/>
      <c r="N27" s="60">
        <f>SUM(D27:L27)</f>
        <v>0</v>
      </c>
      <c r="O27" s="29"/>
      <c r="P27" s="67">
        <v>0</v>
      </c>
      <c r="Q27" s="64"/>
      <c r="R27" s="68">
        <f>SUM(N27:P27)</f>
        <v>0</v>
      </c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</row>
    <row r="28" spans="1:49" ht="19.149999999999999" customHeight="1" thickBot="1" x14ac:dyDescent="0.25">
      <c r="A28" s="113" t="s">
        <v>114</v>
      </c>
      <c r="B28" s="44"/>
      <c r="D28" s="69">
        <f>D21+SUM(D24:D27)</f>
        <v>140625000</v>
      </c>
      <c r="E28" s="30"/>
      <c r="F28" s="69">
        <f>F21+SUM(F24:F27)</f>
        <v>78332685</v>
      </c>
      <c r="G28" s="30"/>
      <c r="H28" s="69">
        <f>H21+SUM(H24:H27)</f>
        <v>144371431</v>
      </c>
      <c r="I28" s="30"/>
      <c r="J28" s="69">
        <f>J21+SUM(J24:J27)</f>
        <v>14062500</v>
      </c>
      <c r="K28" s="30"/>
      <c r="L28" s="69">
        <f>L21+SUM(L24:L27)</f>
        <v>-11821786</v>
      </c>
      <c r="M28" s="30"/>
      <c r="N28" s="69">
        <f>N21+SUM(N24:N27)</f>
        <v>365569830</v>
      </c>
      <c r="O28" s="30"/>
      <c r="P28" s="69">
        <f>P21+SUM(P24:P27)</f>
        <v>-493</v>
      </c>
      <c r="Q28" s="30"/>
      <c r="R28" s="69">
        <f>R21+SUM(R24:R27)</f>
        <v>365569337</v>
      </c>
      <c r="S28" s="138">
        <f>R28-'BS_YE_E '!E78</f>
        <v>0</v>
      </c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</row>
    <row r="29" spans="1:49" ht="19.149999999999999" customHeight="1" thickTop="1" x14ac:dyDescent="0.2">
      <c r="A29" s="112"/>
      <c r="B29" s="44"/>
      <c r="D29" s="61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61"/>
      <c r="Q29" s="61"/>
      <c r="R29" s="30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</row>
    <row r="30" spans="1:49" ht="19.149999999999999" customHeight="1" x14ac:dyDescent="0.2">
      <c r="A30" s="58"/>
    </row>
  </sheetData>
  <mergeCells count="2">
    <mergeCell ref="D5:R5"/>
    <mergeCell ref="J7:L7"/>
  </mergeCells>
  <pageMargins left="0.5" right="0.5" top="0.7" bottom="0.4" header="0.3" footer="0.33"/>
  <pageSetup paperSize="9" scale="88" firstPageNumber="8" orientation="landscape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opLeftCell="A17" zoomScale="80" zoomScaleNormal="80" zoomScaleSheetLayoutView="130" workbookViewId="0">
      <selection activeCell="B34" sqref="B34"/>
    </sheetView>
  </sheetViews>
  <sheetFormatPr defaultColWidth="9.140625" defaultRowHeight="18" customHeight="1" x14ac:dyDescent="0.2"/>
  <cols>
    <col min="1" max="1" width="34.140625" style="47" customWidth="1"/>
    <col min="2" max="2" width="8" style="111" customWidth="1"/>
    <col min="3" max="3" width="0.7109375" style="47" customWidth="1"/>
    <col min="4" max="4" width="13.42578125" style="47" customWidth="1"/>
    <col min="5" max="5" width="0.7109375" style="47" customWidth="1"/>
    <col min="6" max="6" width="13.42578125" style="47" customWidth="1"/>
    <col min="7" max="7" width="0.7109375" style="47" customWidth="1"/>
    <col min="8" max="8" width="13.42578125" style="47" customWidth="1"/>
    <col min="9" max="9" width="0.7109375" style="47" customWidth="1"/>
    <col min="10" max="10" width="13.42578125" style="47" customWidth="1"/>
    <col min="11" max="11" width="1" style="47" customWidth="1"/>
    <col min="12" max="12" width="13.42578125" style="47" customWidth="1"/>
    <col min="13" max="13" width="10.42578125" style="47" bestFit="1" customWidth="1"/>
    <col min="14" max="16" width="9.140625" style="47"/>
    <col min="17" max="17" width="10.42578125" style="47" bestFit="1" customWidth="1"/>
    <col min="18" max="16384" width="9.140625" style="47"/>
  </cols>
  <sheetData>
    <row r="1" spans="1:19" ht="18" customHeight="1" x14ac:dyDescent="0.2">
      <c r="A1" s="33" t="s">
        <v>4</v>
      </c>
      <c r="B1" s="70"/>
      <c r="C1" s="42"/>
      <c r="D1" s="42"/>
      <c r="E1" s="42"/>
      <c r="F1" s="42"/>
      <c r="G1" s="42"/>
      <c r="H1" s="42"/>
      <c r="I1" s="42"/>
      <c r="J1" s="42"/>
      <c r="K1" s="42"/>
      <c r="L1" s="109" t="s">
        <v>60</v>
      </c>
      <c r="M1" s="42"/>
    </row>
    <row r="2" spans="1:19" ht="18" customHeight="1" x14ac:dyDescent="0.2">
      <c r="A2" s="33" t="s">
        <v>233</v>
      </c>
      <c r="B2" s="70"/>
      <c r="C2" s="44"/>
      <c r="D2" s="44"/>
      <c r="E2" s="44"/>
      <c r="F2" s="44"/>
      <c r="G2" s="44"/>
      <c r="H2" s="44"/>
      <c r="I2" s="44"/>
      <c r="J2" s="44"/>
      <c r="K2" s="44"/>
      <c r="L2" s="109" t="s">
        <v>61</v>
      </c>
      <c r="M2" s="44"/>
    </row>
    <row r="3" spans="1:19" s="2" customFormat="1" ht="18" customHeight="1" x14ac:dyDescent="0.2">
      <c r="A3" s="33" t="s">
        <v>81</v>
      </c>
      <c r="B3" s="71"/>
    </row>
    <row r="4" spans="1:19" s="2" customFormat="1" ht="18" customHeight="1" x14ac:dyDescent="0.2">
      <c r="A4" s="33"/>
      <c r="B4" s="71"/>
    </row>
    <row r="5" spans="1:19" s="2" customFormat="1" ht="18" customHeight="1" x14ac:dyDescent="0.2">
      <c r="A5" s="33"/>
      <c r="B5" s="71"/>
    </row>
    <row r="6" spans="1:19" ht="18" customHeight="1" x14ac:dyDescent="0.2">
      <c r="A6" s="58"/>
      <c r="B6" s="72"/>
      <c r="D6" s="219" t="s">
        <v>115</v>
      </c>
      <c r="E6" s="219"/>
      <c r="F6" s="219"/>
      <c r="G6" s="219"/>
      <c r="H6" s="219"/>
      <c r="I6" s="219"/>
      <c r="J6" s="219"/>
      <c r="K6" s="219"/>
      <c r="L6" s="219"/>
      <c r="M6" s="30"/>
      <c r="N6" s="58"/>
      <c r="O6" s="58"/>
      <c r="P6" s="58"/>
      <c r="Q6" s="58"/>
      <c r="R6" s="58"/>
      <c r="S6" s="58"/>
    </row>
    <row r="7" spans="1:19" ht="18" customHeight="1" x14ac:dyDescent="0.2">
      <c r="A7" s="58"/>
      <c r="B7" s="72"/>
      <c r="D7" s="50" t="s">
        <v>91</v>
      </c>
      <c r="E7" s="48"/>
      <c r="F7" s="49" t="s">
        <v>220</v>
      </c>
      <c r="G7" s="48"/>
      <c r="H7" s="219" t="s">
        <v>52</v>
      </c>
      <c r="I7" s="219"/>
      <c r="J7" s="219"/>
      <c r="K7" s="48"/>
      <c r="L7" s="51" t="s">
        <v>116</v>
      </c>
      <c r="M7" s="30"/>
      <c r="N7" s="58"/>
      <c r="O7" s="58"/>
      <c r="P7" s="58"/>
      <c r="Q7" s="58"/>
      <c r="R7" s="58"/>
      <c r="S7" s="58"/>
    </row>
    <row r="8" spans="1:19" ht="18" customHeight="1" x14ac:dyDescent="0.2">
      <c r="A8" s="58"/>
      <c r="B8" s="72"/>
      <c r="D8" s="52" t="s">
        <v>94</v>
      </c>
      <c r="E8" s="48"/>
      <c r="F8" s="49" t="s">
        <v>221</v>
      </c>
      <c r="G8" s="48"/>
      <c r="H8" s="48" t="s">
        <v>96</v>
      </c>
      <c r="I8" s="48"/>
      <c r="J8" s="48" t="s">
        <v>118</v>
      </c>
      <c r="K8" s="48"/>
      <c r="L8" s="48" t="s">
        <v>224</v>
      </c>
      <c r="M8" s="30"/>
      <c r="N8" s="58"/>
      <c r="O8" s="58"/>
      <c r="P8" s="58"/>
      <c r="Q8" s="58"/>
      <c r="R8" s="58"/>
      <c r="S8" s="58"/>
    </row>
    <row r="9" spans="1:19" ht="18" customHeight="1" x14ac:dyDescent="0.2">
      <c r="A9" s="58"/>
      <c r="B9" s="110" t="s">
        <v>10</v>
      </c>
      <c r="D9" s="53" t="s">
        <v>100</v>
      </c>
      <c r="E9" s="48"/>
      <c r="F9" s="54" t="s">
        <v>222</v>
      </c>
      <c r="G9" s="48"/>
      <c r="H9" s="56" t="s">
        <v>117</v>
      </c>
      <c r="I9" s="55"/>
      <c r="J9" s="56" t="s">
        <v>184</v>
      </c>
      <c r="K9" s="48"/>
      <c r="L9" s="56" t="s">
        <v>105</v>
      </c>
      <c r="M9" s="30"/>
      <c r="N9" s="58"/>
      <c r="O9" s="58"/>
      <c r="P9" s="58"/>
      <c r="Q9" s="58"/>
      <c r="R9" s="58"/>
      <c r="S9" s="58"/>
    </row>
    <row r="10" spans="1:19" ht="18" customHeight="1" x14ac:dyDescent="0.2">
      <c r="A10" s="58"/>
      <c r="B10" s="72"/>
      <c r="D10" s="50"/>
      <c r="E10" s="48"/>
      <c r="F10" s="48"/>
      <c r="G10" s="48"/>
      <c r="H10" s="48"/>
      <c r="I10" s="48"/>
      <c r="J10" s="48"/>
      <c r="K10" s="48"/>
      <c r="L10" s="55"/>
      <c r="M10" s="30"/>
      <c r="N10" s="58"/>
      <c r="O10" s="58"/>
      <c r="P10" s="58"/>
      <c r="Q10" s="58"/>
      <c r="R10" s="58"/>
      <c r="S10" s="58"/>
    </row>
    <row r="11" spans="1:19" ht="18" customHeight="1" x14ac:dyDescent="0.2">
      <c r="A11" s="57" t="s">
        <v>106</v>
      </c>
      <c r="B11" s="72"/>
      <c r="D11" s="30">
        <v>135000000</v>
      </c>
      <c r="E11" s="30"/>
      <c r="F11" s="30">
        <v>0</v>
      </c>
      <c r="G11" s="30"/>
      <c r="H11" s="30">
        <v>0</v>
      </c>
      <c r="I11" s="30"/>
      <c r="J11" s="30">
        <v>-5362162</v>
      </c>
      <c r="K11" s="30"/>
      <c r="L11" s="30">
        <f>SUM(D11:J11)</f>
        <v>129637838</v>
      </c>
      <c r="M11" s="30"/>
      <c r="N11" s="58"/>
      <c r="O11" s="58"/>
      <c r="P11" s="58"/>
      <c r="Q11" s="58"/>
      <c r="R11" s="58"/>
      <c r="S11" s="58"/>
    </row>
    <row r="12" spans="1:19" ht="18" customHeight="1" x14ac:dyDescent="0.2">
      <c r="A12" s="58"/>
      <c r="M12" s="30"/>
    </row>
    <row r="13" spans="1:19" ht="18" customHeight="1" x14ac:dyDescent="0.2">
      <c r="A13" s="112" t="s">
        <v>120</v>
      </c>
      <c r="D13" s="61">
        <v>0</v>
      </c>
      <c r="E13" s="30"/>
      <c r="F13" s="30">
        <v>0</v>
      </c>
      <c r="G13" s="30"/>
      <c r="H13" s="30">
        <v>0</v>
      </c>
      <c r="I13" s="30"/>
      <c r="J13" s="30">
        <f>PL_YE_E!N38</f>
        <v>354462905</v>
      </c>
      <c r="K13" s="30"/>
      <c r="L13" s="30">
        <f>SUM(D13:J13)</f>
        <v>354462905</v>
      </c>
      <c r="M13" s="30"/>
    </row>
    <row r="14" spans="1:19" ht="18" customHeight="1" x14ac:dyDescent="0.2">
      <c r="A14" s="58"/>
      <c r="M14" s="30"/>
    </row>
    <row r="15" spans="1:19" ht="18" customHeight="1" x14ac:dyDescent="0.2">
      <c r="A15" s="112" t="s">
        <v>196</v>
      </c>
      <c r="D15" s="59">
        <v>0</v>
      </c>
      <c r="E15" s="30"/>
      <c r="F15" s="60">
        <v>0</v>
      </c>
      <c r="G15" s="30"/>
      <c r="H15" s="60">
        <v>0</v>
      </c>
      <c r="I15" s="30"/>
      <c r="J15" s="60">
        <f>PL_YE_E!N33</f>
        <v>-208887</v>
      </c>
      <c r="K15" s="30"/>
      <c r="L15" s="60">
        <f>SUM(D15:J15)</f>
        <v>-208887</v>
      </c>
      <c r="M15" s="30"/>
    </row>
    <row r="16" spans="1:19" ht="18" customHeight="1" x14ac:dyDescent="0.2">
      <c r="A16" s="58"/>
      <c r="M16" s="30"/>
    </row>
    <row r="17" spans="1:19" ht="18" customHeight="1" x14ac:dyDescent="0.2">
      <c r="A17" s="112" t="s">
        <v>113</v>
      </c>
      <c r="D17" s="61">
        <f>SUM(D13:D15)</f>
        <v>0</v>
      </c>
      <c r="E17" s="30"/>
      <c r="F17" s="61">
        <f>SUM(F13:F15)</f>
        <v>0</v>
      </c>
      <c r="G17" s="30"/>
      <c r="H17" s="61">
        <f>SUM(H13:H15)</f>
        <v>0</v>
      </c>
      <c r="I17" s="30"/>
      <c r="J17" s="61">
        <f>SUM(J13:J15)</f>
        <v>354254018</v>
      </c>
      <c r="K17" s="30"/>
      <c r="L17" s="61">
        <f>SUM(L13:L15)</f>
        <v>354254018</v>
      </c>
      <c r="M17" s="30"/>
    </row>
    <row r="18" spans="1:19" ht="18" customHeight="1" x14ac:dyDescent="0.2">
      <c r="A18" s="57"/>
      <c r="B18" s="72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58"/>
      <c r="O18" s="58"/>
      <c r="P18" s="58"/>
      <c r="R18" s="58"/>
      <c r="S18" s="58"/>
    </row>
    <row r="19" spans="1:19" ht="18" customHeight="1" x14ac:dyDescent="0.2">
      <c r="A19" s="112" t="s">
        <v>108</v>
      </c>
      <c r="B19" s="44">
        <v>18</v>
      </c>
      <c r="D19" s="61">
        <v>5625000</v>
      </c>
      <c r="E19" s="30"/>
      <c r="F19" s="61">
        <f>SUM(F15:F17)</f>
        <v>0</v>
      </c>
      <c r="G19" s="30"/>
      <c r="H19" s="30">
        <v>0</v>
      </c>
      <c r="I19" s="30"/>
      <c r="J19" s="30">
        <v>0</v>
      </c>
      <c r="K19" s="30"/>
      <c r="L19" s="30">
        <f>SUM(D19:J19)</f>
        <v>5625000</v>
      </c>
      <c r="M19" s="30"/>
    </row>
    <row r="20" spans="1:19" ht="18" customHeight="1" x14ac:dyDescent="0.2">
      <c r="A20" s="58"/>
      <c r="D20" s="58"/>
      <c r="E20" s="58"/>
      <c r="F20" s="58"/>
      <c r="G20" s="58"/>
      <c r="H20" s="58"/>
      <c r="I20" s="58"/>
      <c r="J20" s="58"/>
      <c r="K20" s="58"/>
      <c r="L20" s="58"/>
      <c r="M20" s="30"/>
    </row>
    <row r="21" spans="1:19" ht="18" customHeight="1" x14ac:dyDescent="0.2">
      <c r="A21" s="112" t="s">
        <v>232</v>
      </c>
      <c r="B21" s="44" t="s">
        <v>227</v>
      </c>
      <c r="D21" s="61">
        <v>0</v>
      </c>
      <c r="E21" s="30"/>
      <c r="F21" s="30">
        <v>78332685</v>
      </c>
      <c r="G21" s="30"/>
      <c r="H21" s="30">
        <v>0</v>
      </c>
      <c r="I21" s="30"/>
      <c r="J21" s="30">
        <v>0</v>
      </c>
      <c r="K21" s="30"/>
      <c r="L21" s="30">
        <f>SUM(D21:J21)</f>
        <v>78332685</v>
      </c>
      <c r="M21" s="30"/>
    </row>
    <row r="22" spans="1:19" ht="18" customHeight="1" x14ac:dyDescent="0.2">
      <c r="A22" s="58"/>
      <c r="D22" s="58"/>
      <c r="E22" s="58"/>
      <c r="F22" s="58"/>
      <c r="G22" s="58"/>
      <c r="H22" s="58"/>
      <c r="I22" s="58"/>
      <c r="J22" s="58"/>
      <c r="K22" s="58"/>
      <c r="L22" s="58"/>
      <c r="M22" s="30"/>
    </row>
    <row r="23" spans="1:19" ht="18" customHeight="1" x14ac:dyDescent="0.2">
      <c r="A23" s="112" t="s">
        <v>54</v>
      </c>
      <c r="B23" s="44">
        <v>19</v>
      </c>
      <c r="D23" s="61">
        <v>0</v>
      </c>
      <c r="E23" s="30"/>
      <c r="F23" s="30">
        <v>0</v>
      </c>
      <c r="G23" s="30"/>
      <c r="H23" s="30">
        <v>13500000</v>
      </c>
      <c r="I23" s="30"/>
      <c r="J23" s="30">
        <v>-13500000</v>
      </c>
      <c r="K23" s="30"/>
      <c r="L23" s="30">
        <f>SUM(D23:J23)</f>
        <v>0</v>
      </c>
      <c r="M23" s="30"/>
    </row>
    <row r="24" spans="1:19" ht="18" customHeight="1" x14ac:dyDescent="0.2">
      <c r="A24" s="58"/>
      <c r="D24" s="58"/>
      <c r="E24" s="58"/>
      <c r="F24" s="58"/>
      <c r="G24" s="58"/>
      <c r="H24" s="58"/>
      <c r="I24" s="58"/>
      <c r="J24" s="58"/>
      <c r="K24" s="58"/>
      <c r="L24" s="58"/>
      <c r="M24" s="30"/>
    </row>
    <row r="25" spans="1:19" ht="18" customHeight="1" x14ac:dyDescent="0.2">
      <c r="A25" s="112" t="s">
        <v>110</v>
      </c>
      <c r="B25" s="44">
        <v>20</v>
      </c>
      <c r="D25" s="59">
        <v>0</v>
      </c>
      <c r="E25" s="30"/>
      <c r="F25" s="60">
        <v>0</v>
      </c>
      <c r="G25" s="30"/>
      <c r="H25" s="60">
        <v>0</v>
      </c>
      <c r="I25" s="30"/>
      <c r="J25" s="60">
        <v>-303750000</v>
      </c>
      <c r="K25" s="30"/>
      <c r="L25" s="60">
        <f>SUM(D25:J25)</f>
        <v>-303750000</v>
      </c>
      <c r="M25" s="30"/>
    </row>
    <row r="26" spans="1:19" ht="18" customHeight="1" x14ac:dyDescent="0.2">
      <c r="A26" s="58"/>
      <c r="M26" s="30"/>
    </row>
    <row r="27" spans="1:19" ht="18" customHeight="1" x14ac:dyDescent="0.2">
      <c r="A27" s="57" t="s">
        <v>112</v>
      </c>
      <c r="D27" s="30">
        <f>D11+SUM(D17:D25)</f>
        <v>140625000</v>
      </c>
      <c r="E27" s="30"/>
      <c r="F27" s="30">
        <f>F11+SUM(F17:F25)</f>
        <v>78332685</v>
      </c>
      <c r="G27" s="30"/>
      <c r="H27" s="30">
        <f>H11+SUM(H17:H25)</f>
        <v>13500000</v>
      </c>
      <c r="I27" s="30"/>
      <c r="J27" s="30">
        <f>J11+SUM(J17:J25)</f>
        <v>31641856</v>
      </c>
      <c r="K27" s="30"/>
      <c r="L27" s="30">
        <f>L11+SUM(L17:L25)</f>
        <v>264099541</v>
      </c>
      <c r="M27" s="30">
        <f>L27-'BS_YE_E '!K78</f>
        <v>0</v>
      </c>
    </row>
    <row r="28" spans="1:19" ht="18" customHeight="1" x14ac:dyDescent="0.2">
      <c r="A28" s="57"/>
      <c r="B28" s="72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58"/>
      <c r="O28" s="58"/>
      <c r="P28" s="58"/>
      <c r="Q28" s="58"/>
      <c r="R28" s="58"/>
      <c r="S28" s="58"/>
    </row>
    <row r="29" spans="1:19" ht="18" customHeight="1" x14ac:dyDescent="0.2">
      <c r="A29" s="112" t="s">
        <v>120</v>
      </c>
      <c r="B29" s="73"/>
      <c r="D29" s="61">
        <v>0</v>
      </c>
      <c r="E29" s="30"/>
      <c r="F29" s="30">
        <v>0</v>
      </c>
      <c r="G29" s="30"/>
      <c r="H29" s="30">
        <v>0</v>
      </c>
      <c r="I29" s="30"/>
      <c r="J29" s="30">
        <f>PL_YE_E!L38</f>
        <v>10828281</v>
      </c>
      <c r="K29" s="30"/>
      <c r="L29" s="30">
        <f>SUM(D29:J29)</f>
        <v>10828281</v>
      </c>
      <c r="M29" s="30"/>
    </row>
    <row r="30" spans="1:19" ht="18" customHeight="1" x14ac:dyDescent="0.2">
      <c r="A30" s="57"/>
      <c r="B30" s="72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58"/>
      <c r="O30" s="58"/>
      <c r="P30" s="58"/>
      <c r="Q30" s="58"/>
      <c r="R30" s="58"/>
      <c r="S30" s="58"/>
    </row>
    <row r="31" spans="1:19" ht="18" customHeight="1" x14ac:dyDescent="0.2">
      <c r="A31" s="112" t="s">
        <v>197</v>
      </c>
      <c r="B31" s="73"/>
      <c r="D31" s="59">
        <v>0</v>
      </c>
      <c r="E31" s="30"/>
      <c r="F31" s="60">
        <v>0</v>
      </c>
      <c r="G31" s="30"/>
      <c r="H31" s="60">
        <v>0</v>
      </c>
      <c r="I31" s="30"/>
      <c r="J31" s="60">
        <f>PL_YE_E!L33</f>
        <v>1013618</v>
      </c>
      <c r="K31" s="30"/>
      <c r="L31" s="60">
        <f>SUM(D31:J31)</f>
        <v>1013618</v>
      </c>
      <c r="M31" s="30"/>
    </row>
    <row r="32" spans="1:19" ht="18" customHeight="1" x14ac:dyDescent="0.2">
      <c r="A32" s="57"/>
      <c r="B32" s="72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58"/>
      <c r="O32" s="58"/>
      <c r="P32" s="58"/>
      <c r="Q32" s="58"/>
      <c r="R32" s="58"/>
      <c r="S32" s="58"/>
    </row>
    <row r="33" spans="1:19" ht="18" customHeight="1" x14ac:dyDescent="0.2">
      <c r="A33" s="112" t="s">
        <v>113</v>
      </c>
      <c r="B33" s="73"/>
      <c r="D33" s="61">
        <f>SUM(D29:D31)</f>
        <v>0</v>
      </c>
      <c r="E33" s="30"/>
      <c r="F33" s="61">
        <f>SUM(F29:F31)</f>
        <v>0</v>
      </c>
      <c r="G33" s="30"/>
      <c r="H33" s="61">
        <f>SUM(H29:H31)</f>
        <v>0</v>
      </c>
      <c r="I33" s="30"/>
      <c r="J33" s="61">
        <f>SUM(J29:J31)</f>
        <v>11841899</v>
      </c>
      <c r="K33" s="30"/>
      <c r="L33" s="61">
        <f>SUM(L29:L31)</f>
        <v>11841899</v>
      </c>
      <c r="M33" s="30"/>
    </row>
    <row r="34" spans="1:19" ht="18" customHeight="1" x14ac:dyDescent="0.2">
      <c r="A34" s="57"/>
      <c r="B34" s="72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58"/>
      <c r="O34" s="58"/>
      <c r="P34" s="58"/>
      <c r="Q34" s="58"/>
      <c r="R34" s="58"/>
      <c r="S34" s="58"/>
    </row>
    <row r="35" spans="1:19" ht="18" customHeight="1" x14ac:dyDescent="0.2">
      <c r="A35" s="58" t="s">
        <v>54</v>
      </c>
      <c r="B35" s="44">
        <v>19</v>
      </c>
      <c r="D35" s="60">
        <v>0</v>
      </c>
      <c r="E35" s="30"/>
      <c r="F35" s="60">
        <v>0</v>
      </c>
      <c r="G35" s="30"/>
      <c r="H35" s="60">
        <v>562500</v>
      </c>
      <c r="I35" s="30"/>
      <c r="J35" s="60">
        <v>-562500</v>
      </c>
      <c r="K35" s="30"/>
      <c r="L35" s="60">
        <f>SUM(D35:J35)</f>
        <v>0</v>
      </c>
      <c r="M35" s="30"/>
      <c r="N35" s="58"/>
      <c r="O35" s="58"/>
      <c r="P35" s="58"/>
      <c r="Q35" s="58"/>
      <c r="R35" s="58"/>
      <c r="S35" s="58"/>
    </row>
    <row r="36" spans="1:19" ht="18" customHeight="1" x14ac:dyDescent="0.2">
      <c r="A36" s="58"/>
      <c r="M36" s="30"/>
    </row>
    <row r="37" spans="1:19" ht="18" customHeight="1" thickBot="1" x14ac:dyDescent="0.25">
      <c r="A37" s="57" t="s">
        <v>114</v>
      </c>
      <c r="D37" s="69">
        <f>D27+SUM(D33:D35)</f>
        <v>140625000</v>
      </c>
      <c r="E37" s="30"/>
      <c r="F37" s="69">
        <f>F27+SUM(F33:F35)</f>
        <v>78332685</v>
      </c>
      <c r="G37" s="30"/>
      <c r="H37" s="69">
        <f>H27+SUM(H33:H35)</f>
        <v>14062500</v>
      </c>
      <c r="I37" s="30"/>
      <c r="J37" s="69">
        <f>J27+SUM(J33:J35)</f>
        <v>42921255</v>
      </c>
      <c r="K37" s="30"/>
      <c r="L37" s="69">
        <f>L27+SUM(L33:L35)</f>
        <v>275941440</v>
      </c>
      <c r="M37" s="137">
        <f>L37-'BS_YE_E '!I78</f>
        <v>0</v>
      </c>
    </row>
    <row r="38" spans="1:19" ht="18" customHeight="1" thickTop="1" x14ac:dyDescent="0.2"/>
  </sheetData>
  <mergeCells count="2">
    <mergeCell ref="D6:L6"/>
    <mergeCell ref="H7:J7"/>
  </mergeCells>
  <pageMargins left="0.7" right="0.4" top="0.4" bottom="0.4" header="0.3" footer="0.33"/>
  <pageSetup paperSize="9" scale="80" firstPageNumber="9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tabSelected="1" topLeftCell="A45" zoomScaleNormal="100" zoomScaleSheetLayoutView="110" workbookViewId="0">
      <selection activeCell="A53" sqref="A53:XFD54"/>
    </sheetView>
  </sheetViews>
  <sheetFormatPr defaultColWidth="9.140625" defaultRowHeight="18.75" customHeight="1" x14ac:dyDescent="0.2"/>
  <cols>
    <col min="1" max="1" width="2.7109375" style="78" customWidth="1"/>
    <col min="2" max="2" width="46" style="78" customWidth="1"/>
    <col min="3" max="3" width="12.7109375" style="76" customWidth="1"/>
    <col min="4" max="4" width="0.7109375" style="76" customWidth="1"/>
    <col min="5" max="5" width="12.7109375" style="76" customWidth="1"/>
    <col min="6" max="6" width="0.7109375" style="76" customWidth="1"/>
    <col min="7" max="7" width="13.140625" style="76" customWidth="1"/>
    <col min="8" max="8" width="0.7109375" style="77" customWidth="1"/>
    <col min="9" max="9" width="12.7109375" style="79" customWidth="1"/>
    <col min="10" max="10" width="2.42578125" style="78" customWidth="1"/>
    <col min="11" max="16384" width="9.140625" style="78"/>
  </cols>
  <sheetData>
    <row r="1" spans="1:9" ht="18.75" customHeight="1" x14ac:dyDescent="0.2">
      <c r="A1" s="74" t="s">
        <v>4</v>
      </c>
      <c r="B1" s="75"/>
      <c r="I1" s="100"/>
    </row>
    <row r="2" spans="1:9" ht="18.75" customHeight="1" x14ac:dyDescent="0.2">
      <c r="A2" s="74" t="s">
        <v>234</v>
      </c>
      <c r="B2" s="75"/>
      <c r="I2" s="100"/>
    </row>
    <row r="3" spans="1:9" ht="18.75" customHeight="1" x14ac:dyDescent="0.2">
      <c r="A3" s="74" t="s">
        <v>81</v>
      </c>
      <c r="B3" s="1"/>
    </row>
    <row r="4" spans="1:9" ht="18.75" customHeight="1" x14ac:dyDescent="0.2">
      <c r="A4" s="74"/>
      <c r="B4" s="1"/>
    </row>
    <row r="5" spans="1:9" ht="18.75" customHeight="1" x14ac:dyDescent="0.2">
      <c r="A5" s="80"/>
      <c r="C5" s="215" t="s">
        <v>7</v>
      </c>
      <c r="D5" s="215"/>
      <c r="E5" s="215"/>
      <c r="F5" s="215"/>
      <c r="G5" s="215"/>
      <c r="H5" s="215"/>
      <c r="I5" s="215"/>
    </row>
    <row r="6" spans="1:9" ht="18.75" customHeight="1" x14ac:dyDescent="0.2">
      <c r="A6" s="80"/>
      <c r="C6" s="216" t="s">
        <v>8</v>
      </c>
      <c r="D6" s="216"/>
      <c r="E6" s="216"/>
      <c r="F6" s="101"/>
      <c r="G6" s="216" t="s">
        <v>9</v>
      </c>
      <c r="H6" s="216"/>
      <c r="I6" s="216"/>
    </row>
    <row r="7" spans="1:9" ht="18.75" customHeight="1" x14ac:dyDescent="0.2">
      <c r="A7" s="80"/>
      <c r="C7" s="213">
        <v>2017</v>
      </c>
      <c r="D7" s="102"/>
      <c r="E7" s="213">
        <v>2016</v>
      </c>
      <c r="F7" s="102"/>
      <c r="G7" s="213">
        <v>2017</v>
      </c>
      <c r="H7" s="102"/>
      <c r="I7" s="213">
        <v>2016</v>
      </c>
    </row>
    <row r="8" spans="1:9" ht="18.75" customHeight="1" x14ac:dyDescent="0.2">
      <c r="A8" s="80"/>
      <c r="C8" s="81"/>
      <c r="D8" s="81"/>
      <c r="E8" s="81"/>
      <c r="F8" s="81"/>
      <c r="G8" s="81"/>
      <c r="I8" s="81"/>
    </row>
    <row r="9" spans="1:9" ht="18.75" customHeight="1" x14ac:dyDescent="0.2">
      <c r="A9" s="9" t="s">
        <v>119</v>
      </c>
      <c r="B9" s="16"/>
    </row>
    <row r="10" spans="1:9" ht="18.75" customHeight="1" x14ac:dyDescent="0.2">
      <c r="A10" s="16" t="s">
        <v>120</v>
      </c>
      <c r="B10" s="16"/>
      <c r="C10" s="30">
        <f>PL_YE_E!H40</f>
        <v>81812001</v>
      </c>
      <c r="E10" s="30">
        <f>PL_YE_E!J40</f>
        <v>89617801</v>
      </c>
      <c r="F10" s="82"/>
      <c r="G10" s="30">
        <f>PL_YE_E!L40</f>
        <v>10828281</v>
      </c>
      <c r="H10" s="30"/>
      <c r="I10" s="30">
        <f>PL_YE_E!N40</f>
        <v>354462905</v>
      </c>
    </row>
    <row r="11" spans="1:9" ht="18.75" customHeight="1" x14ac:dyDescent="0.2">
      <c r="A11" s="16" t="s">
        <v>187</v>
      </c>
      <c r="B11" s="16"/>
      <c r="C11" s="30"/>
      <c r="D11" s="30"/>
      <c r="E11" s="30"/>
      <c r="F11" s="82"/>
      <c r="G11" s="30"/>
      <c r="H11" s="30"/>
      <c r="I11" s="30"/>
    </row>
    <row r="12" spans="1:9" ht="18.75" customHeight="1" x14ac:dyDescent="0.2">
      <c r="A12" s="103" t="s">
        <v>121</v>
      </c>
      <c r="B12" s="16"/>
      <c r="C12" s="30"/>
      <c r="D12" s="30"/>
      <c r="E12" s="30"/>
      <c r="F12" s="82"/>
      <c r="G12" s="30"/>
      <c r="H12" s="30"/>
      <c r="I12" s="30"/>
    </row>
    <row r="13" spans="1:9" ht="18.75" customHeight="1" x14ac:dyDescent="0.2">
      <c r="A13" s="16" t="s">
        <v>122</v>
      </c>
      <c r="B13" s="16"/>
      <c r="C13" s="30">
        <f>163084915+10733250</f>
        <v>173818165</v>
      </c>
      <c r="D13" s="30"/>
      <c r="E13" s="30">
        <f>163384732+2837972</f>
        <v>166222704</v>
      </c>
      <c r="F13" s="82"/>
      <c r="G13" s="30">
        <v>15240157</v>
      </c>
      <c r="H13" s="30"/>
      <c r="I13" s="30">
        <v>13408131</v>
      </c>
    </row>
    <row r="14" spans="1:9" ht="18.75" customHeight="1" x14ac:dyDescent="0.2">
      <c r="A14" s="104" t="s">
        <v>123</v>
      </c>
      <c r="B14" s="16"/>
      <c r="C14" s="30">
        <f>10963373-C20+9620432</f>
        <v>20887813</v>
      </c>
      <c r="D14" s="30"/>
      <c r="E14" s="30">
        <f>17569295+724447</f>
        <v>18293742</v>
      </c>
      <c r="F14" s="82"/>
      <c r="G14" s="30">
        <v>6852</v>
      </c>
      <c r="H14" s="30"/>
      <c r="I14" s="30">
        <v>229849</v>
      </c>
    </row>
    <row r="15" spans="1:9" ht="18.75" customHeight="1" x14ac:dyDescent="0.2">
      <c r="A15" s="104" t="s">
        <v>124</v>
      </c>
      <c r="B15" s="16"/>
      <c r="C15" s="30">
        <v>5633</v>
      </c>
      <c r="D15" s="30"/>
      <c r="E15" s="30">
        <v>454</v>
      </c>
      <c r="F15" s="82"/>
      <c r="G15" s="30">
        <v>0</v>
      </c>
      <c r="H15" s="30"/>
      <c r="I15" s="30">
        <v>0</v>
      </c>
    </row>
    <row r="16" spans="1:9" ht="18.75" customHeight="1" x14ac:dyDescent="0.2">
      <c r="A16" s="104" t="s">
        <v>198</v>
      </c>
      <c r="B16" s="16"/>
      <c r="C16" s="30">
        <f>5901574+3769192</f>
        <v>9670766</v>
      </c>
      <c r="D16" s="30"/>
      <c r="E16" s="30">
        <f>410050+638461</f>
        <v>1048511</v>
      </c>
      <c r="F16" s="82"/>
      <c r="G16" s="30">
        <v>-33749</v>
      </c>
      <c r="H16" s="30"/>
      <c r="I16" s="30">
        <v>2590</v>
      </c>
    </row>
    <row r="17" spans="1:9" ht="18.75" customHeight="1" x14ac:dyDescent="0.2">
      <c r="A17" s="16" t="s">
        <v>125</v>
      </c>
      <c r="B17" s="16"/>
      <c r="C17" s="30">
        <v>431890</v>
      </c>
      <c r="D17" s="30"/>
      <c r="E17" s="30">
        <v>1433275</v>
      </c>
      <c r="F17" s="82"/>
      <c r="G17" s="30">
        <v>0</v>
      </c>
      <c r="H17" s="30"/>
      <c r="I17" s="30">
        <v>0</v>
      </c>
    </row>
    <row r="18" spans="1:9" ht="18.75" customHeight="1" x14ac:dyDescent="0.2">
      <c r="A18" s="104" t="s">
        <v>176</v>
      </c>
      <c r="B18" s="16"/>
      <c r="C18" s="30">
        <v>272233</v>
      </c>
      <c r="D18" s="30"/>
      <c r="E18" s="30">
        <v>-761645</v>
      </c>
      <c r="F18" s="82"/>
      <c r="G18" s="30">
        <v>0</v>
      </c>
      <c r="H18" s="30"/>
      <c r="I18" s="30">
        <v>0</v>
      </c>
    </row>
    <row r="19" spans="1:9" ht="18.75" customHeight="1" x14ac:dyDescent="0.2">
      <c r="A19" s="104" t="s">
        <v>172</v>
      </c>
      <c r="B19" s="16"/>
      <c r="C19" s="30">
        <v>-2632671</v>
      </c>
      <c r="D19" s="30"/>
      <c r="E19" s="30">
        <v>1179850</v>
      </c>
      <c r="F19" s="82"/>
      <c r="G19" s="30">
        <v>0</v>
      </c>
      <c r="H19" s="30"/>
      <c r="I19" s="30">
        <v>0</v>
      </c>
    </row>
    <row r="20" spans="1:9" ht="18.75" customHeight="1" x14ac:dyDescent="0.2">
      <c r="A20" s="104" t="s">
        <v>185</v>
      </c>
      <c r="B20" s="16"/>
      <c r="C20" s="30">
        <v>-304008</v>
      </c>
      <c r="D20" s="30"/>
      <c r="E20" s="30">
        <v>-930570</v>
      </c>
      <c r="F20" s="82"/>
      <c r="G20" s="30">
        <v>0</v>
      </c>
      <c r="H20" s="30"/>
      <c r="I20" s="30">
        <v>0</v>
      </c>
    </row>
    <row r="21" spans="1:9" ht="18.75" customHeight="1" x14ac:dyDescent="0.2">
      <c r="A21" s="104" t="s">
        <v>126</v>
      </c>
      <c r="B21" s="16"/>
      <c r="C21" s="30">
        <v>4410053</v>
      </c>
      <c r="D21" s="30"/>
      <c r="E21" s="30">
        <v>2901180</v>
      </c>
      <c r="F21" s="82"/>
      <c r="G21" s="30">
        <v>2541050</v>
      </c>
      <c r="H21" s="30"/>
      <c r="I21" s="30">
        <v>1118297</v>
      </c>
    </row>
    <row r="22" spans="1:9" ht="18.75" customHeight="1" x14ac:dyDescent="0.2">
      <c r="A22" s="104" t="s">
        <v>199</v>
      </c>
      <c r="B22" s="16"/>
      <c r="C22" s="30">
        <v>959196</v>
      </c>
      <c r="D22" s="30"/>
      <c r="E22" s="30">
        <v>698980</v>
      </c>
      <c r="F22" s="82"/>
      <c r="G22" s="30">
        <v>0</v>
      </c>
      <c r="H22" s="30"/>
      <c r="I22" s="30">
        <v>0</v>
      </c>
    </row>
    <row r="23" spans="1:9" ht="18.75" customHeight="1" x14ac:dyDescent="0.2">
      <c r="A23" s="16" t="s">
        <v>73</v>
      </c>
      <c r="B23" s="16"/>
      <c r="C23" s="30">
        <f>PL_YE_E!H20</f>
        <v>24460171</v>
      </c>
      <c r="D23" s="30"/>
      <c r="E23" s="30">
        <f>PL_YE_E!J20</f>
        <v>17374500</v>
      </c>
      <c r="F23" s="82"/>
      <c r="G23" s="30">
        <f>PL_YE_E!L20</f>
        <v>24724641</v>
      </c>
      <c r="H23" s="30"/>
      <c r="I23" s="30">
        <f>PL_YE_E!N20</f>
        <v>18196670</v>
      </c>
    </row>
    <row r="24" spans="1:9" ht="18.75" customHeight="1" x14ac:dyDescent="0.2">
      <c r="A24" s="16" t="s">
        <v>66</v>
      </c>
      <c r="B24" s="16"/>
      <c r="C24" s="30">
        <v>0</v>
      </c>
      <c r="D24" s="30"/>
      <c r="E24" s="30">
        <v>0</v>
      </c>
      <c r="F24" s="82"/>
      <c r="G24" s="30">
        <v>0</v>
      </c>
      <c r="H24" s="30"/>
      <c r="I24" s="30">
        <v>-340847681</v>
      </c>
    </row>
    <row r="25" spans="1:9" ht="18.75" customHeight="1" x14ac:dyDescent="0.2">
      <c r="A25" s="16" t="s">
        <v>127</v>
      </c>
      <c r="B25" s="16"/>
      <c r="C25" s="30">
        <v>-1725271</v>
      </c>
      <c r="D25" s="30"/>
      <c r="E25" s="30">
        <v>-916942</v>
      </c>
      <c r="F25" s="82"/>
      <c r="G25" s="30">
        <v>-9185701</v>
      </c>
      <c r="H25" s="30"/>
      <c r="I25" s="30">
        <v>-5234945</v>
      </c>
    </row>
    <row r="26" spans="1:9" ht="18.75" customHeight="1" x14ac:dyDescent="0.2">
      <c r="A26" s="104" t="s">
        <v>76</v>
      </c>
      <c r="B26" s="16"/>
      <c r="C26" s="30">
        <f>-PL_YE_E!H25</f>
        <v>20076038</v>
      </c>
      <c r="D26" s="30"/>
      <c r="E26" s="30">
        <f>-PL_YE_E!J25</f>
        <v>20897245</v>
      </c>
      <c r="F26" s="82"/>
      <c r="G26" s="30">
        <f>-PL_YE_E!L25</f>
        <v>5734192</v>
      </c>
      <c r="H26" s="30"/>
      <c r="I26" s="30">
        <f>-PL_YE_E!N25</f>
        <v>6039230</v>
      </c>
    </row>
    <row r="27" spans="1:9" ht="18.75" customHeight="1" x14ac:dyDescent="0.2">
      <c r="A27" s="9" t="s">
        <v>128</v>
      </c>
      <c r="B27" s="16"/>
      <c r="C27" s="30"/>
      <c r="D27" s="30"/>
      <c r="E27" s="30"/>
      <c r="F27" s="82"/>
      <c r="G27" s="30"/>
      <c r="H27" s="30"/>
      <c r="I27" s="30"/>
    </row>
    <row r="28" spans="1:9" ht="18.75" customHeight="1" x14ac:dyDescent="0.2">
      <c r="A28" s="104" t="s">
        <v>129</v>
      </c>
      <c r="B28" s="16"/>
      <c r="C28" s="30">
        <v>-3527060</v>
      </c>
      <c r="D28" s="30"/>
      <c r="E28" s="30">
        <v>-12847510</v>
      </c>
      <c r="F28" s="82"/>
      <c r="G28" s="30">
        <v>10864862</v>
      </c>
      <c r="H28" s="30"/>
      <c r="I28" s="30">
        <v>32323608</v>
      </c>
    </row>
    <row r="29" spans="1:9" ht="18.75" customHeight="1" x14ac:dyDescent="0.2">
      <c r="A29" s="104" t="s">
        <v>130</v>
      </c>
      <c r="B29" s="16"/>
      <c r="C29" s="30">
        <v>-19082605</v>
      </c>
      <c r="D29" s="30"/>
      <c r="E29" s="30">
        <v>-16022038</v>
      </c>
      <c r="F29" s="82"/>
      <c r="G29" s="30">
        <v>0</v>
      </c>
      <c r="H29" s="30"/>
      <c r="I29" s="30">
        <v>0</v>
      </c>
    </row>
    <row r="30" spans="1:9" ht="18.75" customHeight="1" x14ac:dyDescent="0.2">
      <c r="A30" s="16" t="s">
        <v>17</v>
      </c>
      <c r="B30" s="16"/>
      <c r="C30" s="30">
        <v>-7418635</v>
      </c>
      <c r="D30" s="30"/>
      <c r="E30" s="30">
        <v>982788</v>
      </c>
      <c r="F30" s="82"/>
      <c r="G30" s="30">
        <v>-24992</v>
      </c>
      <c r="H30" s="30"/>
      <c r="I30" s="30">
        <v>-65505</v>
      </c>
    </row>
    <row r="31" spans="1:9" ht="18.75" customHeight="1" x14ac:dyDescent="0.2">
      <c r="A31" s="16" t="s">
        <v>24</v>
      </c>
      <c r="B31" s="16"/>
      <c r="C31" s="30">
        <v>-15737425</v>
      </c>
      <c r="D31" s="30"/>
      <c r="E31" s="30">
        <v>-10264108</v>
      </c>
      <c r="F31" s="82"/>
      <c r="G31" s="30">
        <v>2261579</v>
      </c>
      <c r="H31" s="30"/>
      <c r="I31" s="30">
        <v>140373</v>
      </c>
    </row>
    <row r="32" spans="1:9" ht="18.75" customHeight="1" x14ac:dyDescent="0.2">
      <c r="A32" s="16" t="s">
        <v>131</v>
      </c>
      <c r="B32" s="16"/>
      <c r="C32" s="30">
        <v>1899648</v>
      </c>
      <c r="D32" s="30"/>
      <c r="E32" s="30">
        <v>-4925720</v>
      </c>
      <c r="F32" s="82"/>
      <c r="G32" s="30">
        <v>114575</v>
      </c>
      <c r="H32" s="30"/>
      <c r="I32" s="30">
        <v>-1025114</v>
      </c>
    </row>
    <row r="33" spans="1:9" ht="18.75" customHeight="1" x14ac:dyDescent="0.2">
      <c r="A33" s="9" t="s">
        <v>132</v>
      </c>
      <c r="B33" s="16"/>
      <c r="C33" s="30"/>
      <c r="D33" s="30"/>
      <c r="E33" s="30"/>
      <c r="F33" s="82"/>
      <c r="G33" s="30"/>
      <c r="H33" s="30"/>
      <c r="I33" s="30"/>
    </row>
    <row r="34" spans="1:9" ht="18.75" customHeight="1" x14ac:dyDescent="0.2">
      <c r="A34" s="16" t="s">
        <v>133</v>
      </c>
      <c r="B34" s="16"/>
      <c r="C34" s="30">
        <f>89962354-4902236</f>
        <v>85060118</v>
      </c>
      <c r="D34" s="30"/>
      <c r="E34" s="30">
        <f>811850+4902236</f>
        <v>5714086</v>
      </c>
      <c r="F34" s="82"/>
      <c r="G34" s="30">
        <v>-292286</v>
      </c>
      <c r="H34" s="30"/>
      <c r="I34" s="30">
        <v>-1567110</v>
      </c>
    </row>
    <row r="35" spans="1:9" ht="18.75" customHeight="1" x14ac:dyDescent="0.2">
      <c r="A35" s="104" t="s">
        <v>39</v>
      </c>
      <c r="B35" s="16"/>
      <c r="C35" s="30">
        <v>5652220</v>
      </c>
      <c r="D35" s="30"/>
      <c r="E35" s="30">
        <v>-5227875</v>
      </c>
      <c r="F35" s="82"/>
      <c r="G35" s="30">
        <v>134766</v>
      </c>
      <c r="H35" s="30"/>
      <c r="I35" s="30">
        <v>-280095</v>
      </c>
    </row>
    <row r="36" spans="1:9" ht="18.75" customHeight="1" x14ac:dyDescent="0.2">
      <c r="A36" s="16" t="s">
        <v>134</v>
      </c>
      <c r="B36" s="16"/>
      <c r="C36" s="30">
        <f>17780837+4902236</f>
        <v>22683073</v>
      </c>
      <c r="D36" s="30"/>
      <c r="E36" s="30">
        <f>-10457782-4902236</f>
        <v>-15360018</v>
      </c>
      <c r="F36" s="82"/>
      <c r="G36" s="30">
        <v>1026496</v>
      </c>
      <c r="H36" s="30"/>
      <c r="I36" s="30">
        <v>-5004871</v>
      </c>
    </row>
    <row r="37" spans="1:9" ht="18.75" customHeight="1" x14ac:dyDescent="0.2">
      <c r="A37" s="104" t="s">
        <v>36</v>
      </c>
      <c r="B37" s="16"/>
      <c r="C37" s="30">
        <f>14415448+579359-4093193-1569458</f>
        <v>9332156</v>
      </c>
      <c r="D37" s="30"/>
      <c r="E37" s="30">
        <f>17192579-E39-E40</f>
        <v>10508781</v>
      </c>
      <c r="F37" s="82"/>
      <c r="G37" s="30">
        <v>418744</v>
      </c>
      <c r="H37" s="30"/>
      <c r="I37" s="30">
        <v>-1908224</v>
      </c>
    </row>
    <row r="38" spans="1:9" ht="18.75" customHeight="1" x14ac:dyDescent="0.2">
      <c r="A38" s="104" t="s">
        <v>212</v>
      </c>
      <c r="B38" s="16"/>
      <c r="C38" s="30">
        <v>8546824</v>
      </c>
      <c r="D38" s="30"/>
      <c r="E38" s="30">
        <v>0</v>
      </c>
      <c r="F38" s="82"/>
      <c r="G38" s="30">
        <v>0</v>
      </c>
      <c r="H38" s="30"/>
      <c r="I38" s="30">
        <v>0</v>
      </c>
    </row>
    <row r="39" spans="1:9" ht="18.75" customHeight="1" x14ac:dyDescent="0.2">
      <c r="A39" s="104" t="s">
        <v>180</v>
      </c>
      <c r="B39" s="16"/>
      <c r="C39" s="30">
        <f>4845477-579359+4093193-580542</f>
        <v>7778769</v>
      </c>
      <c r="D39" s="30"/>
      <c r="E39" s="30">
        <v>580542</v>
      </c>
      <c r="F39" s="82"/>
      <c r="G39" s="30">
        <v>0</v>
      </c>
      <c r="H39" s="30"/>
      <c r="I39" s="30">
        <v>0</v>
      </c>
    </row>
    <row r="40" spans="1:9" ht="18.75" customHeight="1" x14ac:dyDescent="0.2">
      <c r="A40" s="105" t="s">
        <v>188</v>
      </c>
      <c r="B40" s="16"/>
      <c r="C40" s="30">
        <v>2150000</v>
      </c>
      <c r="D40" s="30"/>
      <c r="E40" s="30">
        <v>6103256</v>
      </c>
      <c r="F40" s="82"/>
      <c r="G40" s="30">
        <v>0</v>
      </c>
      <c r="H40" s="30"/>
      <c r="I40" s="30">
        <v>0</v>
      </c>
    </row>
    <row r="41" spans="1:9" ht="18.75" customHeight="1" x14ac:dyDescent="0.2">
      <c r="A41" s="104" t="s">
        <v>135</v>
      </c>
      <c r="B41" s="16"/>
      <c r="C41" s="30">
        <v>0</v>
      </c>
      <c r="D41" s="30"/>
      <c r="E41" s="30">
        <v>-144600</v>
      </c>
      <c r="F41" s="82"/>
      <c r="G41" s="30">
        <v>0</v>
      </c>
      <c r="H41" s="30"/>
      <c r="I41" s="30">
        <v>0</v>
      </c>
    </row>
    <row r="42" spans="1:9" ht="18.75" customHeight="1" x14ac:dyDescent="0.2">
      <c r="A42" s="104" t="s">
        <v>173</v>
      </c>
      <c r="B42" s="16"/>
      <c r="C42" s="30">
        <v>-13092406</v>
      </c>
      <c r="D42" s="30"/>
      <c r="E42" s="30">
        <v>-8671951</v>
      </c>
      <c r="F42" s="82"/>
      <c r="G42" s="30">
        <v>0</v>
      </c>
      <c r="H42" s="30"/>
      <c r="I42" s="30">
        <v>0</v>
      </c>
    </row>
    <row r="43" spans="1:9" ht="18.75" customHeight="1" x14ac:dyDescent="0.2">
      <c r="A43" s="104" t="s">
        <v>136</v>
      </c>
      <c r="B43" s="16"/>
      <c r="C43" s="30">
        <v>-31453302</v>
      </c>
      <c r="D43" s="30"/>
      <c r="E43" s="30">
        <v>-24316020</v>
      </c>
      <c r="F43" s="82"/>
      <c r="G43" s="30">
        <v>-7024848</v>
      </c>
      <c r="H43" s="30"/>
      <c r="I43" s="30">
        <v>-6348989</v>
      </c>
    </row>
    <row r="44" spans="1:9" ht="18.399999999999999" customHeight="1" x14ac:dyDescent="0.2">
      <c r="A44" s="74" t="s">
        <v>137</v>
      </c>
      <c r="C44" s="83">
        <f>SUM(C10:C43)</f>
        <v>384933384</v>
      </c>
      <c r="D44" s="30"/>
      <c r="E44" s="83">
        <f>SUM(E10:E43)</f>
        <v>243168698</v>
      </c>
      <c r="F44" s="36"/>
      <c r="G44" s="83">
        <f>SUM(G10:G43)</f>
        <v>57334619</v>
      </c>
      <c r="H44" s="30"/>
      <c r="I44" s="83">
        <f>SUM(I10:I43)</f>
        <v>63639119</v>
      </c>
    </row>
    <row r="45" spans="1:9" ht="18.75" customHeight="1" x14ac:dyDescent="0.2">
      <c r="A45" s="74" t="s">
        <v>4</v>
      </c>
      <c r="B45" s="75"/>
      <c r="I45" s="100"/>
    </row>
    <row r="46" spans="1:9" ht="18.75" customHeight="1" x14ac:dyDescent="0.2">
      <c r="A46" s="75" t="s">
        <v>235</v>
      </c>
      <c r="B46" s="75"/>
      <c r="I46" s="100"/>
    </row>
    <row r="47" spans="1:9" ht="18.75" customHeight="1" x14ac:dyDescent="0.2">
      <c r="A47" s="74" t="s">
        <v>81</v>
      </c>
      <c r="B47" s="1"/>
    </row>
    <row r="48" spans="1:9" ht="17.45" customHeight="1" x14ac:dyDescent="0.2">
      <c r="A48" s="74"/>
      <c r="B48" s="1"/>
    </row>
    <row r="49" spans="1:9" ht="18.75" customHeight="1" x14ac:dyDescent="0.2">
      <c r="A49" s="80"/>
      <c r="C49" s="215" t="s">
        <v>7</v>
      </c>
      <c r="D49" s="215"/>
      <c r="E49" s="215"/>
      <c r="F49" s="215"/>
      <c r="G49" s="215"/>
      <c r="H49" s="215"/>
      <c r="I49" s="215"/>
    </row>
    <row r="50" spans="1:9" ht="18.75" customHeight="1" x14ac:dyDescent="0.2">
      <c r="A50" s="80"/>
      <c r="C50" s="216" t="s">
        <v>8</v>
      </c>
      <c r="D50" s="216"/>
      <c r="E50" s="216"/>
      <c r="F50" s="101"/>
      <c r="G50" s="216" t="s">
        <v>9</v>
      </c>
      <c r="H50" s="216"/>
      <c r="I50" s="216"/>
    </row>
    <row r="51" spans="1:9" ht="18.75" customHeight="1" x14ac:dyDescent="0.2">
      <c r="A51" s="80"/>
      <c r="C51" s="213">
        <v>2017</v>
      </c>
      <c r="D51" s="102"/>
      <c r="E51" s="213">
        <v>2016</v>
      </c>
      <c r="F51" s="102"/>
      <c r="G51" s="213">
        <v>2017</v>
      </c>
      <c r="H51" s="102"/>
      <c r="I51" s="213">
        <v>2016</v>
      </c>
    </row>
    <row r="52" spans="1:9" ht="18.75" customHeight="1" x14ac:dyDescent="0.2">
      <c r="A52" s="9" t="s">
        <v>138</v>
      </c>
    </row>
    <row r="53" spans="1:9" ht="18.75" customHeight="1" x14ac:dyDescent="0.2">
      <c r="A53" s="16" t="s">
        <v>139</v>
      </c>
      <c r="C53" s="30">
        <v>0</v>
      </c>
      <c r="D53" s="30"/>
      <c r="E53" s="30">
        <v>0</v>
      </c>
      <c r="F53" s="82"/>
      <c r="G53" s="30">
        <v>0</v>
      </c>
      <c r="H53" s="30"/>
      <c r="I53" s="30">
        <v>-174151359</v>
      </c>
    </row>
    <row r="54" spans="1:9" ht="18.75" customHeight="1" x14ac:dyDescent="0.2">
      <c r="A54" s="16" t="s">
        <v>140</v>
      </c>
      <c r="C54" s="30">
        <v>0</v>
      </c>
      <c r="D54" s="30"/>
      <c r="E54" s="30">
        <v>-174051419</v>
      </c>
      <c r="F54" s="82"/>
      <c r="G54" s="30">
        <v>0</v>
      </c>
      <c r="H54" s="30"/>
      <c r="I54" s="30">
        <v>0</v>
      </c>
    </row>
    <row r="55" spans="1:9" ht="18.75" customHeight="1" x14ac:dyDescent="0.2">
      <c r="A55" s="104" t="s">
        <v>141</v>
      </c>
      <c r="C55" s="30">
        <v>1995014</v>
      </c>
      <c r="D55" s="30"/>
      <c r="E55" s="30">
        <v>257196</v>
      </c>
      <c r="F55" s="82"/>
      <c r="G55" s="30">
        <v>533447</v>
      </c>
      <c r="H55" s="30"/>
      <c r="I55" s="30">
        <v>527</v>
      </c>
    </row>
    <row r="56" spans="1:9" ht="18.75" customHeight="1" x14ac:dyDescent="0.2">
      <c r="A56" s="104" t="s">
        <v>200</v>
      </c>
      <c r="C56" s="30">
        <v>1066964</v>
      </c>
      <c r="D56" s="30"/>
      <c r="E56" s="30">
        <v>0</v>
      </c>
      <c r="F56" s="82"/>
      <c r="G56" s="30">
        <v>1066961</v>
      </c>
      <c r="H56" s="30"/>
      <c r="I56" s="30">
        <v>0</v>
      </c>
    </row>
    <row r="57" spans="1:9" ht="18.75" customHeight="1" x14ac:dyDescent="0.2">
      <c r="A57" s="104" t="s">
        <v>142</v>
      </c>
      <c r="C57" s="30">
        <v>0</v>
      </c>
      <c r="D57" s="30"/>
      <c r="E57" s="30">
        <v>0</v>
      </c>
      <c r="F57" s="82"/>
      <c r="G57" s="30">
        <v>1850039209</v>
      </c>
      <c r="H57" s="30"/>
      <c r="I57" s="30">
        <v>753691272</v>
      </c>
    </row>
    <row r="58" spans="1:9" ht="18.75" customHeight="1" x14ac:dyDescent="0.2">
      <c r="A58" s="104" t="s">
        <v>175</v>
      </c>
      <c r="C58" s="30">
        <v>0</v>
      </c>
      <c r="D58" s="30"/>
      <c r="E58" s="30">
        <v>0</v>
      </c>
      <c r="F58" s="82"/>
      <c r="G58" s="30">
        <v>-1726049258</v>
      </c>
      <c r="H58" s="30"/>
      <c r="I58" s="30">
        <v>-960848213</v>
      </c>
    </row>
    <row r="59" spans="1:9" ht="18.75" customHeight="1" x14ac:dyDescent="0.2">
      <c r="A59" s="16" t="s">
        <v>143</v>
      </c>
      <c r="C59" s="30">
        <v>-144776222</v>
      </c>
      <c r="D59" s="30"/>
      <c r="E59" s="30">
        <f>-106011685+9602521</f>
        <v>-96409164</v>
      </c>
      <c r="F59" s="82"/>
      <c r="G59" s="30">
        <v>-7995056</v>
      </c>
      <c r="H59" s="30"/>
      <c r="I59" s="30">
        <v>-4480205</v>
      </c>
    </row>
    <row r="60" spans="1:9" ht="18.75" customHeight="1" x14ac:dyDescent="0.2">
      <c r="A60" s="16" t="s">
        <v>201</v>
      </c>
      <c r="C60" s="30">
        <v>-37246154</v>
      </c>
      <c r="D60" s="30"/>
      <c r="E60" s="30">
        <v>-4290482</v>
      </c>
      <c r="F60" s="82"/>
      <c r="G60" s="30">
        <v>-949550</v>
      </c>
      <c r="H60" s="30"/>
      <c r="I60" s="30">
        <v>-2706002</v>
      </c>
    </row>
    <row r="61" spans="1:9" ht="18.75" customHeight="1" x14ac:dyDescent="0.2">
      <c r="A61" s="16" t="s">
        <v>144</v>
      </c>
      <c r="C61" s="30">
        <v>-16062601</v>
      </c>
      <c r="D61" s="30"/>
      <c r="E61" s="30">
        <v>-4045500</v>
      </c>
      <c r="F61" s="82"/>
      <c r="G61" s="30">
        <v>0</v>
      </c>
      <c r="H61" s="30"/>
      <c r="I61" s="30">
        <v>0</v>
      </c>
    </row>
    <row r="62" spans="1:9" ht="18.75" customHeight="1" x14ac:dyDescent="0.2">
      <c r="A62" s="16" t="s">
        <v>109</v>
      </c>
      <c r="C62" s="30">
        <v>0</v>
      </c>
      <c r="D62" s="30"/>
      <c r="E62" s="30">
        <v>60</v>
      </c>
      <c r="F62" s="82"/>
      <c r="G62" s="30">
        <v>0</v>
      </c>
      <c r="H62" s="30"/>
      <c r="I62" s="30">
        <v>0</v>
      </c>
    </row>
    <row r="63" spans="1:9" ht="18.75" customHeight="1" x14ac:dyDescent="0.2">
      <c r="A63" s="16" t="s">
        <v>145</v>
      </c>
      <c r="C63" s="30">
        <v>0</v>
      </c>
      <c r="D63" s="30"/>
      <c r="E63" s="30">
        <v>0</v>
      </c>
      <c r="F63" s="82"/>
      <c r="G63" s="30">
        <v>0</v>
      </c>
      <c r="H63" s="30"/>
      <c r="I63" s="30">
        <v>340847681</v>
      </c>
    </row>
    <row r="64" spans="1:9" ht="18.75" customHeight="1" x14ac:dyDescent="0.2">
      <c r="A64" s="16" t="s">
        <v>146</v>
      </c>
      <c r="C64" s="30">
        <v>1713252</v>
      </c>
      <c r="D64" s="30"/>
      <c r="E64" s="30">
        <v>922452</v>
      </c>
      <c r="F64" s="82"/>
      <c r="G64" s="30">
        <v>9394352</v>
      </c>
      <c r="H64" s="30"/>
      <c r="I64" s="30">
        <v>4530180</v>
      </c>
    </row>
    <row r="65" spans="1:11" ht="18.75" customHeight="1" x14ac:dyDescent="0.2">
      <c r="A65" s="74" t="s">
        <v>147</v>
      </c>
      <c r="B65" s="16"/>
      <c r="C65" s="83">
        <f>SUM(C53:C64)</f>
        <v>-193309747</v>
      </c>
      <c r="D65" s="30"/>
      <c r="E65" s="83">
        <f>SUM(E53:E64)</f>
        <v>-277616857</v>
      </c>
      <c r="F65" s="36"/>
      <c r="G65" s="83">
        <f>SUM(G53:G64)</f>
        <v>126040105</v>
      </c>
      <c r="H65" s="30"/>
      <c r="I65" s="83">
        <f>SUM(I53:I64)</f>
        <v>-43116119</v>
      </c>
    </row>
    <row r="66" spans="1:11" ht="17.45" customHeight="1" x14ac:dyDescent="0.2">
      <c r="A66" s="21"/>
      <c r="B66" s="21"/>
      <c r="C66" s="35"/>
      <c r="D66" s="35"/>
      <c r="E66" s="35"/>
      <c r="F66" s="35"/>
      <c r="G66" s="35"/>
      <c r="H66" s="36"/>
      <c r="I66" s="36"/>
    </row>
    <row r="67" spans="1:11" ht="18.75" customHeight="1" x14ac:dyDescent="0.2">
      <c r="A67" s="9" t="s">
        <v>148</v>
      </c>
      <c r="B67" s="16"/>
      <c r="C67" s="35"/>
      <c r="D67" s="35"/>
      <c r="E67" s="35"/>
      <c r="F67" s="35"/>
      <c r="G67" s="35"/>
      <c r="H67" s="36"/>
      <c r="I67" s="36"/>
    </row>
    <row r="68" spans="1:11" ht="18.75" customHeight="1" x14ac:dyDescent="0.2">
      <c r="A68" s="16" t="s">
        <v>202</v>
      </c>
      <c r="B68" s="16"/>
      <c r="C68" s="84">
        <f>534000000</f>
        <v>534000000</v>
      </c>
      <c r="D68" s="84"/>
      <c r="E68" s="84">
        <v>1047850000</v>
      </c>
      <c r="F68" s="84"/>
      <c r="G68" s="84">
        <f>534000000</f>
        <v>534000000</v>
      </c>
      <c r="H68" s="84"/>
      <c r="I68" s="84">
        <v>1013850000</v>
      </c>
    </row>
    <row r="69" spans="1:11" ht="18.75" customHeight="1" x14ac:dyDescent="0.2">
      <c r="A69" s="16" t="s">
        <v>208</v>
      </c>
      <c r="B69" s="16"/>
      <c r="C69" s="84">
        <v>0</v>
      </c>
      <c r="D69" s="84"/>
      <c r="E69" s="84">
        <v>3900000</v>
      </c>
      <c r="F69" s="84"/>
      <c r="G69" s="84">
        <v>403176048</v>
      </c>
      <c r="H69" s="84"/>
      <c r="I69" s="84">
        <v>733927589</v>
      </c>
    </row>
    <row r="70" spans="1:11" ht="18.75" customHeight="1" x14ac:dyDescent="0.2">
      <c r="A70" s="16" t="s">
        <v>203</v>
      </c>
      <c r="B70" s="16"/>
      <c r="C70" s="84">
        <v>-389850000</v>
      </c>
      <c r="D70" s="84"/>
      <c r="E70" s="84">
        <v>-567000000</v>
      </c>
      <c r="F70" s="84"/>
      <c r="G70" s="84">
        <v>-389850000</v>
      </c>
      <c r="H70" s="84"/>
      <c r="I70" s="84">
        <v>-493000000</v>
      </c>
    </row>
    <row r="71" spans="1:11" ht="18.75" customHeight="1" x14ac:dyDescent="0.2">
      <c r="A71" s="16" t="s">
        <v>209</v>
      </c>
      <c r="B71" s="16"/>
      <c r="C71" s="84">
        <v>0</v>
      </c>
      <c r="D71" s="84"/>
      <c r="E71" s="84">
        <v>-3900000</v>
      </c>
      <c r="F71" s="84"/>
      <c r="G71" s="84">
        <v>-387497829</v>
      </c>
      <c r="H71" s="84"/>
      <c r="I71" s="84">
        <v>-821738612</v>
      </c>
    </row>
    <row r="72" spans="1:11" ht="18.75" customHeight="1" x14ac:dyDescent="0.2">
      <c r="A72" s="16" t="s">
        <v>149</v>
      </c>
      <c r="B72" s="16"/>
      <c r="C72" s="84">
        <v>0</v>
      </c>
      <c r="D72" s="84"/>
      <c r="E72" s="84">
        <f>-381037384+323528</f>
        <v>-380713856</v>
      </c>
      <c r="F72" s="84"/>
      <c r="G72" s="84">
        <v>0</v>
      </c>
      <c r="H72" s="84"/>
      <c r="I72" s="84">
        <f>-381037384+323528</f>
        <v>-380713856</v>
      </c>
    </row>
    <row r="73" spans="1:11" ht="18.75" customHeight="1" x14ac:dyDescent="0.2">
      <c r="A73" s="104" t="s">
        <v>150</v>
      </c>
      <c r="B73" s="16"/>
      <c r="C73" s="84">
        <v>-716054</v>
      </c>
      <c r="D73" s="84"/>
      <c r="E73" s="84">
        <v>-682631</v>
      </c>
      <c r="F73" s="84"/>
      <c r="G73" s="84">
        <v>-716054</v>
      </c>
      <c r="H73" s="84"/>
      <c r="I73" s="84">
        <v>-682631</v>
      </c>
    </row>
    <row r="74" spans="1:11" ht="18.75" customHeight="1" x14ac:dyDescent="0.2">
      <c r="A74" s="104" t="s">
        <v>151</v>
      </c>
      <c r="B74" s="16"/>
      <c r="C74" s="84">
        <v>0</v>
      </c>
      <c r="D74" s="84"/>
      <c r="E74" s="84">
        <v>5625000</v>
      </c>
      <c r="F74" s="84"/>
      <c r="G74" s="84">
        <v>0</v>
      </c>
      <c r="H74" s="84"/>
      <c r="I74" s="84">
        <v>5625000</v>
      </c>
    </row>
    <row r="75" spans="1:11" ht="18.75" customHeight="1" x14ac:dyDescent="0.2">
      <c r="A75" s="104" t="s">
        <v>152</v>
      </c>
      <c r="B75" s="16"/>
      <c r="C75" s="84">
        <v>-303750000</v>
      </c>
      <c r="D75" s="84"/>
      <c r="E75" s="84">
        <v>-2320</v>
      </c>
      <c r="F75" s="84"/>
      <c r="G75" s="84">
        <v>-303750000</v>
      </c>
      <c r="H75" s="84"/>
      <c r="I75" s="84">
        <v>0</v>
      </c>
    </row>
    <row r="76" spans="1:11" ht="18.75" customHeight="1" x14ac:dyDescent="0.2">
      <c r="A76" s="104" t="s">
        <v>204</v>
      </c>
      <c r="B76" s="16"/>
      <c r="C76" s="84">
        <v>-2370000</v>
      </c>
      <c r="D76" s="84"/>
      <c r="E76" s="84">
        <v>0</v>
      </c>
      <c r="F76" s="84"/>
      <c r="G76" s="84">
        <v>-2370000</v>
      </c>
      <c r="H76" s="84"/>
      <c r="I76" s="84">
        <v>0</v>
      </c>
    </row>
    <row r="77" spans="1:11" ht="18.75" customHeight="1" x14ac:dyDescent="0.2">
      <c r="A77" s="78" t="s">
        <v>153</v>
      </c>
      <c r="B77" s="16"/>
      <c r="C77" s="84">
        <v>-23535678</v>
      </c>
      <c r="D77" s="84"/>
      <c r="E77" s="84">
        <v>-16855663</v>
      </c>
      <c r="F77" s="84"/>
      <c r="G77" s="84">
        <v>-23789429</v>
      </c>
      <c r="H77" s="84"/>
      <c r="I77" s="84">
        <v>-17733352</v>
      </c>
    </row>
    <row r="78" spans="1:11" ht="18.75" customHeight="1" x14ac:dyDescent="0.2">
      <c r="A78" s="74" t="s">
        <v>154</v>
      </c>
      <c r="B78" s="16"/>
      <c r="C78" s="83">
        <f>SUM(C68:C77)</f>
        <v>-186221732</v>
      </c>
      <c r="D78" s="30"/>
      <c r="E78" s="83">
        <f>SUM(E68:E77)</f>
        <v>88220530</v>
      </c>
      <c r="F78" s="36"/>
      <c r="G78" s="83">
        <f>SUM(G68:G77)</f>
        <v>-170797264</v>
      </c>
      <c r="H78" s="30"/>
      <c r="I78" s="83">
        <f>SUM(I68:I77)</f>
        <v>39534138</v>
      </c>
    </row>
    <row r="79" spans="1:11" ht="17.45" customHeight="1" x14ac:dyDescent="0.2">
      <c r="A79" s="74"/>
      <c r="B79" s="16"/>
      <c r="C79" s="35"/>
      <c r="D79" s="35"/>
      <c r="E79" s="35"/>
      <c r="F79" s="35"/>
      <c r="G79" s="35"/>
      <c r="H79" s="36"/>
      <c r="I79" s="36"/>
    </row>
    <row r="80" spans="1:11" ht="18.75" customHeight="1" x14ac:dyDescent="0.2">
      <c r="A80" s="9" t="s">
        <v>177</v>
      </c>
      <c r="B80" s="16"/>
      <c r="C80" s="84">
        <f>C44+C65+C78</f>
        <v>5401905</v>
      </c>
      <c r="D80" s="84"/>
      <c r="E80" s="84">
        <f>E44+E65+E78</f>
        <v>53772371</v>
      </c>
      <c r="F80" s="84"/>
      <c r="G80" s="84">
        <f>G44+G65+G78</f>
        <v>12577460</v>
      </c>
      <c r="H80" s="84"/>
      <c r="I80" s="84">
        <f>I44+I65+I78</f>
        <v>60057138</v>
      </c>
      <c r="K80" s="9"/>
    </row>
    <row r="81" spans="1:11" ht="17.45" customHeight="1" x14ac:dyDescent="0.2">
      <c r="A81" s="9"/>
      <c r="B81" s="16"/>
      <c r="C81" s="35"/>
      <c r="D81" s="35"/>
      <c r="E81" s="35"/>
      <c r="F81" s="35"/>
      <c r="G81" s="35"/>
      <c r="H81" s="36"/>
      <c r="I81" s="36"/>
      <c r="K81" s="9"/>
    </row>
    <row r="82" spans="1:11" ht="18.75" customHeight="1" x14ac:dyDescent="0.2">
      <c r="A82" s="9" t="s">
        <v>163</v>
      </c>
      <c r="B82" s="16"/>
      <c r="C82" s="37">
        <v>128255677</v>
      </c>
      <c r="D82" s="36"/>
      <c r="E82" s="37">
        <v>74483306</v>
      </c>
      <c r="F82" s="36"/>
      <c r="G82" s="37">
        <v>74372012</v>
      </c>
      <c r="H82" s="36"/>
      <c r="I82" s="37">
        <v>14314874</v>
      </c>
      <c r="K82" s="9"/>
    </row>
    <row r="83" spans="1:11" ht="17.45" customHeight="1" x14ac:dyDescent="0.2">
      <c r="A83" s="9"/>
      <c r="B83" s="16"/>
      <c r="C83" s="35"/>
      <c r="D83" s="35"/>
      <c r="E83" s="35"/>
      <c r="F83" s="35"/>
      <c r="G83" s="35"/>
      <c r="H83" s="36"/>
      <c r="I83" s="35"/>
      <c r="K83" s="9"/>
    </row>
    <row r="84" spans="1:11" ht="18.75" customHeight="1" thickBot="1" x14ac:dyDescent="0.25">
      <c r="A84" s="9" t="s">
        <v>164</v>
      </c>
      <c r="B84" s="16"/>
      <c r="C84" s="94">
        <f>SUM(C80:C82)</f>
        <v>133657582</v>
      </c>
      <c r="D84" s="36"/>
      <c r="E84" s="94">
        <f>SUM(E80:E82)</f>
        <v>128255677</v>
      </c>
      <c r="F84" s="36"/>
      <c r="G84" s="94">
        <f>SUM(G80:G82)</f>
        <v>86949472</v>
      </c>
      <c r="H84" s="36"/>
      <c r="I84" s="94">
        <f>SUM(I80:I82)</f>
        <v>74372012</v>
      </c>
      <c r="K84" s="1"/>
    </row>
    <row r="85" spans="1:11" ht="18.75" customHeight="1" thickTop="1" x14ac:dyDescent="0.2">
      <c r="A85" s="74" t="s">
        <v>4</v>
      </c>
      <c r="B85" s="75"/>
      <c r="I85" s="100"/>
    </row>
    <row r="86" spans="1:11" ht="18.75" customHeight="1" x14ac:dyDescent="0.2">
      <c r="A86" s="75" t="s">
        <v>236</v>
      </c>
      <c r="B86" s="75"/>
      <c r="I86" s="100"/>
    </row>
    <row r="87" spans="1:11" ht="18.75" customHeight="1" x14ac:dyDescent="0.2">
      <c r="A87" s="74" t="s">
        <v>81</v>
      </c>
      <c r="B87" s="1"/>
    </row>
    <row r="88" spans="1:11" ht="11.25" customHeight="1" x14ac:dyDescent="0.2">
      <c r="A88" s="74"/>
      <c r="B88" s="1"/>
    </row>
    <row r="89" spans="1:11" ht="18.75" customHeight="1" x14ac:dyDescent="0.2">
      <c r="A89" s="80"/>
      <c r="C89" s="215" t="s">
        <v>7</v>
      </c>
      <c r="D89" s="215"/>
      <c r="E89" s="215"/>
      <c r="F89" s="215"/>
      <c r="G89" s="215"/>
      <c r="H89" s="215"/>
      <c r="I89" s="215"/>
    </row>
    <row r="90" spans="1:11" ht="18.75" customHeight="1" x14ac:dyDescent="0.2">
      <c r="A90" s="80"/>
      <c r="C90" s="216" t="s">
        <v>8</v>
      </c>
      <c r="D90" s="216"/>
      <c r="E90" s="216"/>
      <c r="F90" s="101"/>
      <c r="G90" s="216" t="s">
        <v>9</v>
      </c>
      <c r="H90" s="216"/>
      <c r="I90" s="216"/>
    </row>
    <row r="91" spans="1:11" ht="18.75" customHeight="1" x14ac:dyDescent="0.2">
      <c r="A91" s="80"/>
      <c r="C91" s="213">
        <v>2017</v>
      </c>
      <c r="D91" s="102"/>
      <c r="E91" s="213">
        <v>2016</v>
      </c>
      <c r="F91" s="102"/>
      <c r="G91" s="213">
        <v>2017</v>
      </c>
      <c r="H91" s="102"/>
      <c r="I91" s="213">
        <v>2016</v>
      </c>
    </row>
    <row r="92" spans="1:11" ht="18.75" customHeight="1" x14ac:dyDescent="0.2">
      <c r="A92" s="80"/>
      <c r="C92" s="106"/>
      <c r="D92" s="102"/>
      <c r="E92" s="106"/>
      <c r="F92" s="102"/>
      <c r="G92" s="106"/>
      <c r="H92" s="102"/>
      <c r="I92" s="106"/>
    </row>
    <row r="93" spans="1:11" ht="18" customHeight="1" x14ac:dyDescent="0.2">
      <c r="A93" s="107" t="s">
        <v>155</v>
      </c>
    </row>
    <row r="94" spans="1:11" ht="18" customHeight="1" x14ac:dyDescent="0.2">
      <c r="A94" s="78" t="s">
        <v>2</v>
      </c>
      <c r="B94" s="78" t="s">
        <v>156</v>
      </c>
    </row>
    <row r="95" spans="1:11" ht="18" customHeight="1" x14ac:dyDescent="0.2">
      <c r="A95" s="74"/>
      <c r="B95" s="108" t="s">
        <v>157</v>
      </c>
      <c r="C95" s="76">
        <v>8631139</v>
      </c>
      <c r="E95" s="76">
        <v>7677821</v>
      </c>
      <c r="G95" s="95">
        <v>22553</v>
      </c>
      <c r="I95" s="35">
        <v>23292</v>
      </c>
    </row>
    <row r="96" spans="1:11" ht="18" customHeight="1" x14ac:dyDescent="0.2">
      <c r="A96" s="74"/>
      <c r="B96" s="85" t="s">
        <v>158</v>
      </c>
      <c r="C96" s="76">
        <v>39186055</v>
      </c>
      <c r="E96" s="76">
        <v>49231531</v>
      </c>
      <c r="G96" s="95">
        <v>2255318</v>
      </c>
      <c r="I96" s="35">
        <v>3323214</v>
      </c>
    </row>
    <row r="97" spans="1:11" ht="18" customHeight="1" x14ac:dyDescent="0.2">
      <c r="A97" s="74"/>
      <c r="B97" s="85" t="s">
        <v>205</v>
      </c>
      <c r="C97" s="86">
        <v>85840388</v>
      </c>
      <c r="E97" s="86">
        <v>71346325</v>
      </c>
      <c r="G97" s="96">
        <v>84671601</v>
      </c>
      <c r="I97" s="37">
        <v>71025506</v>
      </c>
    </row>
    <row r="98" spans="1:11" ht="18" customHeight="1" thickBot="1" x14ac:dyDescent="0.25">
      <c r="B98" s="78" t="s">
        <v>116</v>
      </c>
      <c r="C98" s="94">
        <f>SUM(C95:C97)</f>
        <v>133657582</v>
      </c>
      <c r="D98" s="36"/>
      <c r="E98" s="94">
        <f>SUM(E95:E97)</f>
        <v>128255677</v>
      </c>
      <c r="F98" s="36"/>
      <c r="G98" s="94">
        <f>SUM(G95:G97)</f>
        <v>86949472</v>
      </c>
      <c r="H98" s="36"/>
      <c r="I98" s="94">
        <f>SUM(I95:I97)</f>
        <v>74372012</v>
      </c>
    </row>
    <row r="99" spans="1:11" ht="18" customHeight="1" thickTop="1" x14ac:dyDescent="0.2"/>
    <row r="100" spans="1:11" ht="18" customHeight="1" x14ac:dyDescent="0.2">
      <c r="A100" s="78" t="s">
        <v>3</v>
      </c>
      <c r="B100" s="78" t="s">
        <v>159</v>
      </c>
    </row>
    <row r="101" spans="1:11" ht="18" customHeight="1" x14ac:dyDescent="0.2">
      <c r="A101" s="74"/>
      <c r="B101" s="85" t="s">
        <v>160</v>
      </c>
      <c r="C101" s="76">
        <v>144776222</v>
      </c>
      <c r="E101" s="76">
        <v>96409164</v>
      </c>
      <c r="G101" s="76">
        <v>7995056</v>
      </c>
      <c r="I101" s="35">
        <v>4480205</v>
      </c>
    </row>
    <row r="102" spans="1:11" ht="18" customHeight="1" x14ac:dyDescent="0.2">
      <c r="A102" s="74"/>
      <c r="B102" s="85" t="s">
        <v>162</v>
      </c>
      <c r="C102" s="76">
        <v>36113463</v>
      </c>
      <c r="E102" s="88">
        <v>0</v>
      </c>
      <c r="F102" s="88"/>
      <c r="G102" s="88">
        <v>0</v>
      </c>
      <c r="H102" s="89"/>
      <c r="I102" s="88">
        <v>0</v>
      </c>
    </row>
    <row r="103" spans="1:11" ht="18" customHeight="1" x14ac:dyDescent="0.2">
      <c r="A103" s="74"/>
      <c r="B103" s="78" t="s">
        <v>161</v>
      </c>
      <c r="C103" s="86">
        <v>32301175</v>
      </c>
      <c r="D103" s="79"/>
      <c r="E103" s="87">
        <v>8550105</v>
      </c>
      <c r="G103" s="86">
        <v>3301625</v>
      </c>
      <c r="I103" s="37">
        <v>0</v>
      </c>
    </row>
    <row r="104" spans="1:11" ht="18" customHeight="1" thickBot="1" x14ac:dyDescent="0.25">
      <c r="B104" s="78" t="s">
        <v>116</v>
      </c>
      <c r="C104" s="94">
        <f>SUM(C101:C103)</f>
        <v>213190860</v>
      </c>
      <c r="D104" s="36"/>
      <c r="E104" s="94">
        <f>SUM(E101:E103)</f>
        <v>104959269</v>
      </c>
      <c r="F104" s="36"/>
      <c r="G104" s="94">
        <f>SUM(G101:G103)</f>
        <v>11296681</v>
      </c>
      <c r="H104" s="36"/>
      <c r="I104" s="94">
        <f>SUM(I101:I103)</f>
        <v>4480205</v>
      </c>
    </row>
    <row r="105" spans="1:11" ht="18" customHeight="1" thickTop="1" x14ac:dyDescent="0.2"/>
    <row r="106" spans="1:11" ht="18" customHeight="1" x14ac:dyDescent="0.2">
      <c r="A106" s="78" t="s">
        <v>174</v>
      </c>
      <c r="B106" s="78" t="s">
        <v>206</v>
      </c>
    </row>
    <row r="107" spans="1:11" ht="18" customHeight="1" x14ac:dyDescent="0.2">
      <c r="A107" s="74"/>
      <c r="B107" s="85" t="s">
        <v>160</v>
      </c>
      <c r="C107" s="95">
        <f>-C60-C108</f>
        <v>1352804</v>
      </c>
      <c r="D107" s="95"/>
      <c r="E107" s="95">
        <f>-E60</f>
        <v>4290482</v>
      </c>
      <c r="F107" s="95"/>
      <c r="G107" s="95">
        <f>-G60</f>
        <v>949550</v>
      </c>
      <c r="H107" s="97"/>
      <c r="I107" s="95">
        <f>-I60</f>
        <v>2706002</v>
      </c>
      <c r="J107" s="90"/>
      <c r="K107" s="90"/>
    </row>
    <row r="108" spans="1:11" ht="18" customHeight="1" x14ac:dyDescent="0.2">
      <c r="A108" s="74"/>
      <c r="B108" s="85" t="s">
        <v>207</v>
      </c>
      <c r="C108" s="95">
        <v>35893350</v>
      </c>
      <c r="D108" s="95"/>
      <c r="E108" s="95">
        <v>33000000</v>
      </c>
      <c r="F108" s="95"/>
      <c r="G108" s="95">
        <v>0</v>
      </c>
      <c r="H108" s="97"/>
      <c r="I108" s="95">
        <v>0</v>
      </c>
      <c r="J108" s="90"/>
      <c r="K108" s="90"/>
    </row>
    <row r="109" spans="1:11" ht="18" customHeight="1" x14ac:dyDescent="0.2">
      <c r="A109" s="74"/>
      <c r="B109" s="85" t="s">
        <v>162</v>
      </c>
      <c r="C109" s="97">
        <v>1189305</v>
      </c>
      <c r="D109" s="95"/>
      <c r="E109" s="95">
        <v>0</v>
      </c>
      <c r="F109" s="95"/>
      <c r="G109" s="95">
        <v>0</v>
      </c>
      <c r="H109" s="97"/>
      <c r="I109" s="95">
        <v>0</v>
      </c>
      <c r="J109" s="90"/>
      <c r="K109" s="90"/>
    </row>
    <row r="110" spans="1:11" ht="18" customHeight="1" thickBot="1" x14ac:dyDescent="0.25">
      <c r="B110" s="78" t="s">
        <v>116</v>
      </c>
      <c r="C110" s="98">
        <f>SUM(C106:C109)</f>
        <v>38435459</v>
      </c>
      <c r="D110" s="95"/>
      <c r="E110" s="98">
        <f>SUM(E106:E109)</f>
        <v>37290482</v>
      </c>
      <c r="F110" s="95"/>
      <c r="G110" s="98">
        <f>SUM(G106:G109)</f>
        <v>949550</v>
      </c>
      <c r="H110" s="97"/>
      <c r="I110" s="98">
        <f>SUM(I106:I109)</f>
        <v>2706002</v>
      </c>
      <c r="J110" s="90"/>
      <c r="K110" s="90"/>
    </row>
    <row r="111" spans="1:11" ht="17.100000000000001" customHeight="1" thickTop="1" x14ac:dyDescent="0.2">
      <c r="C111" s="97"/>
      <c r="D111" s="95"/>
      <c r="E111" s="97"/>
      <c r="F111" s="95"/>
      <c r="G111" s="97"/>
      <c r="H111" s="97"/>
      <c r="I111" s="97"/>
      <c r="J111" s="90"/>
      <c r="K111" s="90"/>
    </row>
    <row r="112" spans="1:11" ht="18" customHeight="1" x14ac:dyDescent="0.2">
      <c r="A112" s="78" t="s">
        <v>226</v>
      </c>
      <c r="B112" s="78" t="s">
        <v>237</v>
      </c>
      <c r="C112" s="95">
        <v>0</v>
      </c>
      <c r="D112" s="95"/>
      <c r="E112" s="97">
        <v>78332685</v>
      </c>
      <c r="F112" s="95"/>
      <c r="G112" s="95">
        <v>0</v>
      </c>
      <c r="H112" s="97"/>
      <c r="I112" s="97">
        <v>78332685</v>
      </c>
      <c r="J112" s="90"/>
      <c r="K112" s="90"/>
    </row>
    <row r="113" spans="3:9" ht="18.75" customHeight="1" x14ac:dyDescent="0.2">
      <c r="I113" s="76"/>
    </row>
    <row r="114" spans="3:9" ht="18.75" customHeight="1" x14ac:dyDescent="0.2">
      <c r="C114" s="88">
        <f>+C84-'BS_YE_E '!E11</f>
        <v>0</v>
      </c>
      <c r="D114" s="88">
        <f>+D84-'BS_YE_E '!F11</f>
        <v>0</v>
      </c>
      <c r="E114" s="88">
        <f>+E84-'BS_YE_E '!G11</f>
        <v>0</v>
      </c>
      <c r="F114" s="88">
        <f>+F84-'BS_YE_E '!H11</f>
        <v>0</v>
      </c>
      <c r="G114" s="88">
        <f>+G84-'BS_YE_E '!I11</f>
        <v>0</v>
      </c>
      <c r="H114" s="88">
        <f>+H84-'BS_YE_E '!J11</f>
        <v>0</v>
      </c>
      <c r="I114" s="88">
        <f>+I84-'BS_YE_E '!K11</f>
        <v>0</v>
      </c>
    </row>
    <row r="115" spans="3:9" ht="18.75" customHeight="1" x14ac:dyDescent="0.2">
      <c r="I115" s="76"/>
    </row>
  </sheetData>
  <mergeCells count="9">
    <mergeCell ref="C89:I89"/>
    <mergeCell ref="C90:E90"/>
    <mergeCell ref="G90:I90"/>
    <mergeCell ref="C5:I5"/>
    <mergeCell ref="C6:E6"/>
    <mergeCell ref="G6:I6"/>
    <mergeCell ref="C49:I49"/>
    <mergeCell ref="C50:E50"/>
    <mergeCell ref="G50:I50"/>
  </mergeCells>
  <pageMargins left="0.7" right="0.4" top="0.4" bottom="0.4" header="0.3" footer="0.33"/>
  <pageSetup paperSize="9" scale="88" firstPageNumber="10" fitToHeight="0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2" manualBreakCount="2">
    <brk id="44" max="16383" man="1"/>
    <brk id="84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  <pageSetUpPr fitToPage="1"/>
  </sheetPr>
  <dimension ref="A1:K13"/>
  <sheetViews>
    <sheetView zoomScaleNormal="100" workbookViewId="0">
      <selection activeCell="K7" sqref="K7"/>
    </sheetView>
  </sheetViews>
  <sheetFormatPr defaultRowHeight="15" x14ac:dyDescent="0.25"/>
  <cols>
    <col min="1" max="1" width="9.7109375" bestFit="1" customWidth="1"/>
    <col min="2" max="2" width="16.85546875" bestFit="1" customWidth="1"/>
    <col min="3" max="3" width="22.42578125" bestFit="1" customWidth="1"/>
    <col min="4" max="4" width="13.7109375" bestFit="1" customWidth="1"/>
    <col min="6" max="6" width="14.28515625" style="172" bestFit="1" customWidth="1"/>
    <col min="7" max="8" width="13.7109375" style="172" bestFit="1" customWidth="1"/>
    <col min="9" max="9" width="15.28515625" bestFit="1" customWidth="1"/>
    <col min="11" max="11" width="15.28515625" bestFit="1" customWidth="1"/>
  </cols>
  <sheetData>
    <row r="1" spans="1:11" x14ac:dyDescent="0.25">
      <c r="A1" s="167"/>
      <c r="B1" s="167"/>
      <c r="C1" s="167"/>
      <c r="D1" s="167"/>
      <c r="E1" s="168"/>
      <c r="F1" s="171"/>
      <c r="G1" s="171" t="s">
        <v>258</v>
      </c>
      <c r="H1" s="171"/>
      <c r="K1" s="173">
        <v>36034095</v>
      </c>
    </row>
    <row r="2" spans="1:11" x14ac:dyDescent="0.25">
      <c r="A2" s="169" t="s">
        <v>239</v>
      </c>
      <c r="B2" s="168" t="s">
        <v>240</v>
      </c>
      <c r="C2" s="168" t="s">
        <v>241</v>
      </c>
      <c r="D2" s="168"/>
      <c r="E2" s="168"/>
      <c r="F2" s="171" t="s">
        <v>251</v>
      </c>
      <c r="G2" s="171" t="s">
        <v>252</v>
      </c>
      <c r="H2" s="171" t="s">
        <v>253</v>
      </c>
      <c r="K2" s="171" t="s">
        <v>259</v>
      </c>
    </row>
    <row r="3" spans="1:11" x14ac:dyDescent="0.25">
      <c r="A3" s="169" t="s">
        <v>242</v>
      </c>
      <c r="B3" s="167">
        <v>2837971.54</v>
      </c>
      <c r="C3" s="167">
        <v>2837971.54</v>
      </c>
      <c r="D3" s="167"/>
      <c r="E3" s="168"/>
      <c r="F3" s="172">
        <f>ROUND(B3,0)</f>
        <v>2837972</v>
      </c>
      <c r="G3" s="172">
        <f>ROUND(C3,0)</f>
        <v>2837972</v>
      </c>
      <c r="H3" s="172">
        <f>G3</f>
        <v>2837972</v>
      </c>
      <c r="I3" t="s">
        <v>254</v>
      </c>
      <c r="K3" s="173">
        <f>$K$1-G3</f>
        <v>33196123</v>
      </c>
    </row>
    <row r="4" spans="1:11" x14ac:dyDescent="0.25">
      <c r="A4" s="169" t="s">
        <v>243</v>
      </c>
      <c r="B4" s="167">
        <v>2760713.61</v>
      </c>
      <c r="C4" s="167">
        <v>5598685.1500000004</v>
      </c>
      <c r="D4" s="167"/>
      <c r="E4" s="168"/>
      <c r="F4" s="172">
        <f>G4-F3</f>
        <v>2760713</v>
      </c>
      <c r="G4" s="172">
        <f t="shared" ref="G4:G11" si="0">ROUND(C4,0)</f>
        <v>5598685</v>
      </c>
      <c r="K4" s="173">
        <f t="shared" ref="K4:K11" si="1">$K$1-G4</f>
        <v>30435410</v>
      </c>
    </row>
    <row r="5" spans="1:11" x14ac:dyDescent="0.25">
      <c r="A5" s="169" t="s">
        <v>244</v>
      </c>
      <c r="B5" s="167">
        <v>2725839.92</v>
      </c>
      <c r="C5" s="167">
        <v>8324525.0700000003</v>
      </c>
      <c r="D5" s="167"/>
      <c r="E5" s="168"/>
      <c r="F5" s="172">
        <f>G5-F3-F4</f>
        <v>2725840</v>
      </c>
      <c r="G5" s="172">
        <f t="shared" si="0"/>
        <v>8324525</v>
      </c>
      <c r="H5" s="172">
        <f>SUM(F4:F5)</f>
        <v>5486553</v>
      </c>
      <c r="I5" t="s">
        <v>255</v>
      </c>
      <c r="K5" s="173">
        <f t="shared" si="1"/>
        <v>27709570</v>
      </c>
    </row>
    <row r="6" spans="1:11" x14ac:dyDescent="0.25">
      <c r="A6" s="169" t="s">
        <v>245</v>
      </c>
      <c r="B6" s="167">
        <v>2698994.47</v>
      </c>
      <c r="C6" s="167">
        <v>11023519.540000001</v>
      </c>
      <c r="D6" s="167"/>
      <c r="E6" s="168"/>
      <c r="F6" s="172">
        <f>G6-F4-F5-F3</f>
        <v>2698995</v>
      </c>
      <c r="G6" s="172">
        <f t="shared" si="0"/>
        <v>11023520</v>
      </c>
      <c r="K6" s="173">
        <f t="shared" si="1"/>
        <v>25010575</v>
      </c>
    </row>
    <row r="7" spans="1:11" x14ac:dyDescent="0.25">
      <c r="A7" s="169" t="s">
        <v>246</v>
      </c>
      <c r="B7" s="167">
        <v>2547702.52</v>
      </c>
      <c r="C7" s="167">
        <v>13571222.060000001</v>
      </c>
      <c r="D7" s="167">
        <v>10733250.52</v>
      </c>
      <c r="E7" s="168"/>
      <c r="F7" s="172">
        <f>G7-F5-F6-F4-F3</f>
        <v>2547702</v>
      </c>
      <c r="G7" s="172">
        <f t="shared" si="0"/>
        <v>13571222</v>
      </c>
      <c r="H7" s="172">
        <f>SUM(F4:F7)</f>
        <v>10733250</v>
      </c>
      <c r="I7" t="s">
        <v>257</v>
      </c>
      <c r="K7" s="173">
        <f t="shared" si="1"/>
        <v>22462873</v>
      </c>
    </row>
    <row r="8" spans="1:11" x14ac:dyDescent="0.25">
      <c r="A8" s="169" t="s">
        <v>247</v>
      </c>
      <c r="B8" s="167">
        <v>2448428.2999999998</v>
      </c>
      <c r="C8" s="167">
        <v>16019650.359999999</v>
      </c>
      <c r="D8" s="167"/>
      <c r="E8" s="168"/>
      <c r="F8" s="172">
        <f>G8-F6-F7-F5-F4-F3</f>
        <v>2448428</v>
      </c>
      <c r="G8" s="172">
        <f t="shared" si="0"/>
        <v>16019650</v>
      </c>
      <c r="K8" s="173">
        <f t="shared" si="1"/>
        <v>20014445</v>
      </c>
    </row>
    <row r="9" spans="1:11" x14ac:dyDescent="0.25">
      <c r="A9" s="169" t="s">
        <v>248</v>
      </c>
      <c r="B9" s="167">
        <v>2384430.59</v>
      </c>
      <c r="C9" s="167">
        <v>18404080.949999999</v>
      </c>
      <c r="D9" s="167"/>
      <c r="E9" s="168"/>
      <c r="F9" s="172">
        <f>G9-F7-F8-F6-F5-F4-F3</f>
        <v>2384431</v>
      </c>
      <c r="G9" s="172">
        <f t="shared" si="0"/>
        <v>18404081</v>
      </c>
      <c r="H9" s="172">
        <f>SUM(F8:F9)</f>
        <v>4832859</v>
      </c>
      <c r="I9" t="s">
        <v>256</v>
      </c>
      <c r="K9" s="173">
        <f t="shared" si="1"/>
        <v>17630014</v>
      </c>
    </row>
    <row r="10" spans="1:11" x14ac:dyDescent="0.25">
      <c r="A10" s="169" t="s">
        <v>249</v>
      </c>
      <c r="B10" s="167">
        <v>2353013.54</v>
      </c>
      <c r="C10" s="167">
        <v>20757094.489999998</v>
      </c>
      <c r="D10" s="167"/>
      <c r="E10" s="168"/>
      <c r="F10" s="172">
        <f>G10-F8-F9-F7-F6-F5-F4-F3</f>
        <v>2353013</v>
      </c>
      <c r="G10" s="172">
        <f t="shared" si="0"/>
        <v>20757094</v>
      </c>
      <c r="K10" s="173">
        <f t="shared" si="1"/>
        <v>15277001</v>
      </c>
    </row>
    <row r="11" spans="1:11" x14ac:dyDescent="0.25">
      <c r="A11" s="169" t="s">
        <v>250</v>
      </c>
      <c r="B11" s="167">
        <v>2155828.66</v>
      </c>
      <c r="C11" s="167">
        <v>22912923.149999999</v>
      </c>
      <c r="D11" s="167">
        <v>9341701.089999998</v>
      </c>
      <c r="E11" s="168"/>
      <c r="F11" s="172">
        <f>G11-F9-F10-F8-F7-F6-F5-F4-F3</f>
        <v>2155829</v>
      </c>
      <c r="G11" s="172">
        <f t="shared" si="0"/>
        <v>22912923</v>
      </c>
      <c r="K11" s="173">
        <f t="shared" si="1"/>
        <v>13121172</v>
      </c>
    </row>
    <row r="12" spans="1:11" x14ac:dyDescent="0.25">
      <c r="A12" s="169"/>
      <c r="B12" s="167"/>
      <c r="C12" s="167"/>
      <c r="D12" s="167"/>
      <c r="E12" s="168"/>
      <c r="K12" s="173"/>
    </row>
    <row r="13" spans="1:11" x14ac:dyDescent="0.25">
      <c r="B13" s="170">
        <f>SUM(B8:B9)</f>
        <v>4832858.8899999997</v>
      </c>
    </row>
  </sheetData>
  <printOptions gridLines="1"/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K29"/>
  <sheetViews>
    <sheetView topLeftCell="A10" workbookViewId="0">
      <selection activeCell="K7" sqref="K7"/>
    </sheetView>
  </sheetViews>
  <sheetFormatPr defaultRowHeight="15" x14ac:dyDescent="0.25"/>
  <cols>
    <col min="1" max="1" width="34.85546875" bestFit="1" customWidth="1"/>
    <col min="3" max="3" width="9" style="173"/>
    <col min="4" max="4" width="9" style="171"/>
    <col min="5" max="5" width="10.140625" style="204" bestFit="1" customWidth="1"/>
    <col min="6" max="7" width="9" style="173"/>
    <col min="8" max="8" width="9" style="171"/>
    <col min="9" max="9" width="9.42578125" style="204" bestFit="1" customWidth="1"/>
    <col min="10" max="10" width="9" style="173"/>
    <col min="11" max="11" width="10.5703125" bestFit="1" customWidth="1"/>
  </cols>
  <sheetData>
    <row r="1" spans="1:10" x14ac:dyDescent="0.25">
      <c r="A1" s="175"/>
      <c r="B1" s="176"/>
      <c r="C1" s="180"/>
      <c r="D1" s="194"/>
      <c r="E1" s="199"/>
      <c r="F1" s="180"/>
      <c r="G1" s="180"/>
      <c r="H1" s="194"/>
      <c r="I1" s="199"/>
      <c r="J1" s="180"/>
    </row>
    <row r="2" spans="1:10" ht="15" customHeight="1" thickBot="1" x14ac:dyDescent="0.3">
      <c r="A2" s="177"/>
      <c r="B2" s="178"/>
      <c r="C2" s="181" t="s">
        <v>260</v>
      </c>
      <c r="D2" s="195"/>
      <c r="E2" s="200"/>
      <c r="F2" s="181"/>
      <c r="G2" s="181"/>
      <c r="H2" s="195"/>
      <c r="I2" s="200"/>
      <c r="J2" s="191"/>
    </row>
    <row r="3" spans="1:10" ht="15" customHeight="1" thickBot="1" x14ac:dyDescent="0.3">
      <c r="A3" s="174"/>
      <c r="B3" s="177"/>
      <c r="C3" s="182" t="s">
        <v>8</v>
      </c>
      <c r="D3" s="196"/>
      <c r="E3" s="201"/>
      <c r="F3" s="182"/>
      <c r="G3" s="182"/>
      <c r="H3" s="196"/>
      <c r="I3" s="201"/>
      <c r="J3" s="191"/>
    </row>
    <row r="4" spans="1:10" ht="15.75" thickBot="1" x14ac:dyDescent="0.3">
      <c r="A4" s="174"/>
      <c r="B4" s="177"/>
      <c r="C4" s="188">
        <v>2017</v>
      </c>
      <c r="D4" s="205"/>
      <c r="E4" s="206"/>
      <c r="F4" s="189"/>
      <c r="G4" s="190">
        <v>2016</v>
      </c>
      <c r="H4" s="205"/>
      <c r="I4" s="206"/>
      <c r="J4" s="192"/>
    </row>
    <row r="5" spans="1:10" x14ac:dyDescent="0.25">
      <c r="A5" s="177"/>
      <c r="B5" s="177"/>
      <c r="C5" s="184"/>
      <c r="D5" s="197"/>
      <c r="E5" s="202"/>
      <c r="F5" s="184"/>
      <c r="G5" s="184"/>
      <c r="H5" s="197"/>
      <c r="I5" s="202"/>
      <c r="J5" s="185"/>
    </row>
    <row r="6" spans="1:10" ht="15.75" thickBot="1" x14ac:dyDescent="0.3">
      <c r="A6" s="177" t="s">
        <v>261</v>
      </c>
      <c r="B6" s="177"/>
      <c r="C6" s="186">
        <v>112621</v>
      </c>
      <c r="D6" s="198">
        <f>E6-C6</f>
        <v>-10733</v>
      </c>
      <c r="E6" s="207">
        <f>ROUND(PL_YE_E!H23/1000,0)</f>
        <v>101888</v>
      </c>
      <c r="F6" s="185"/>
      <c r="G6" s="186">
        <v>113353</v>
      </c>
      <c r="H6" s="198">
        <f>I6-G6</f>
        <v>-2838</v>
      </c>
      <c r="I6" s="207">
        <f>ROUND(PL_YE_E!J23/1000,0)</f>
        <v>110515</v>
      </c>
      <c r="J6" s="193"/>
    </row>
    <row r="7" spans="1:10" ht="15.75" thickTop="1" x14ac:dyDescent="0.25">
      <c r="A7" s="177"/>
      <c r="B7" s="177"/>
      <c r="C7" s="185"/>
      <c r="D7" s="198"/>
      <c r="E7" s="203"/>
      <c r="F7" s="185"/>
      <c r="G7" s="185"/>
      <c r="H7" s="198"/>
      <c r="I7" s="203"/>
      <c r="J7" s="185"/>
    </row>
    <row r="8" spans="1:10" x14ac:dyDescent="0.25">
      <c r="A8" s="177" t="s">
        <v>262</v>
      </c>
      <c r="B8" s="177"/>
      <c r="C8" s="185">
        <v>22264</v>
      </c>
      <c r="D8" s="198">
        <f>ROUND(D6*20%,0)</f>
        <v>-2147</v>
      </c>
      <c r="E8" s="203">
        <f>SUM(C8:D8)</f>
        <v>20117</v>
      </c>
      <c r="F8" s="185"/>
      <c r="G8" s="185">
        <v>22670</v>
      </c>
      <c r="H8" s="198">
        <f>ROUND(H6*20%,0)</f>
        <v>-568</v>
      </c>
      <c r="I8" s="203">
        <f>SUM(G8:H8)</f>
        <v>22102</v>
      </c>
      <c r="J8" s="185"/>
    </row>
    <row r="9" spans="1:10" x14ac:dyDescent="0.25">
      <c r="A9" s="177" t="s">
        <v>263</v>
      </c>
      <c r="B9" s="177"/>
      <c r="C9" s="183"/>
      <c r="D9" s="198"/>
      <c r="E9" s="203"/>
      <c r="F9" s="185"/>
      <c r="G9" s="183"/>
      <c r="H9" s="198"/>
      <c r="I9" s="203"/>
      <c r="J9" s="183"/>
    </row>
    <row r="10" spans="1:10" x14ac:dyDescent="0.25">
      <c r="A10" s="179" t="s">
        <v>264</v>
      </c>
      <c r="B10" s="177"/>
      <c r="C10" s="185"/>
      <c r="D10" s="198"/>
      <c r="E10" s="203"/>
      <c r="F10" s="185"/>
      <c r="G10" s="185"/>
      <c r="H10" s="198"/>
      <c r="I10" s="203"/>
      <c r="J10" s="185"/>
    </row>
    <row r="11" spans="1:10" x14ac:dyDescent="0.25">
      <c r="A11" s="179" t="s">
        <v>265</v>
      </c>
      <c r="B11" s="177"/>
      <c r="C11" s="185">
        <v>-3138</v>
      </c>
      <c r="D11" s="198">
        <f>-D8</f>
        <v>2147</v>
      </c>
      <c r="E11" s="203">
        <f>SUM(C11:D11)</f>
        <v>-991</v>
      </c>
      <c r="F11" s="185"/>
      <c r="G11" s="185">
        <v>-911</v>
      </c>
      <c r="H11" s="198">
        <f>-H8</f>
        <v>568</v>
      </c>
      <c r="I11" s="203">
        <f>SUM(G11:H11)</f>
        <v>-343</v>
      </c>
      <c r="J11" s="185"/>
    </row>
    <row r="12" spans="1:10" x14ac:dyDescent="0.25">
      <c r="A12" s="179" t="s">
        <v>266</v>
      </c>
      <c r="B12" s="177"/>
      <c r="C12" s="185"/>
      <c r="D12" s="198"/>
      <c r="E12" s="203"/>
      <c r="F12" s="185"/>
      <c r="G12" s="185"/>
      <c r="H12" s="198"/>
      <c r="I12" s="203"/>
      <c r="J12" s="185"/>
    </row>
    <row r="13" spans="1:10" x14ac:dyDescent="0.25">
      <c r="A13" s="179" t="s">
        <v>267</v>
      </c>
      <c r="B13" s="177"/>
      <c r="C13" s="185"/>
      <c r="D13" s="198"/>
      <c r="E13" s="203"/>
      <c r="F13" s="185"/>
      <c r="G13" s="185"/>
      <c r="H13" s="198"/>
      <c r="I13" s="203"/>
      <c r="J13" s="183"/>
    </row>
    <row r="14" spans="1:10" x14ac:dyDescent="0.25">
      <c r="A14" s="179" t="s">
        <v>268</v>
      </c>
      <c r="B14" s="177"/>
      <c r="C14" s="185">
        <v>950</v>
      </c>
      <c r="D14" s="198"/>
      <c r="E14" s="203">
        <f>C14</f>
        <v>950</v>
      </c>
      <c r="F14" s="185"/>
      <c r="G14" s="185">
        <v>-862</v>
      </c>
      <c r="H14" s="198"/>
      <c r="I14" s="203">
        <f>G14</f>
        <v>-862</v>
      </c>
      <c r="J14" s="183"/>
    </row>
    <row r="15" spans="1:10" ht="15.75" thickBot="1" x14ac:dyDescent="0.3">
      <c r="A15" s="179" t="s">
        <v>269</v>
      </c>
      <c r="B15" s="177"/>
      <c r="C15" s="187" t="s">
        <v>53</v>
      </c>
      <c r="D15" s="198"/>
      <c r="E15" s="208" t="s">
        <v>53</v>
      </c>
      <c r="F15" s="185"/>
      <c r="G15" s="187" t="s">
        <v>53</v>
      </c>
      <c r="H15" s="198"/>
      <c r="I15" s="208" t="s">
        <v>53</v>
      </c>
      <c r="J15" s="193"/>
    </row>
    <row r="16" spans="1:10" ht="15.75" thickBot="1" x14ac:dyDescent="0.3">
      <c r="A16" s="177" t="s">
        <v>270</v>
      </c>
      <c r="B16" s="177"/>
      <c r="C16" s="186">
        <v>20076</v>
      </c>
      <c r="D16" s="198"/>
      <c r="E16" s="207">
        <f>SUM(E8:E15)</f>
        <v>20076</v>
      </c>
      <c r="F16" s="185"/>
      <c r="G16" s="186">
        <v>20897</v>
      </c>
      <c r="H16" s="198"/>
      <c r="I16" s="207">
        <f>SUM(I8:I15)</f>
        <v>20897</v>
      </c>
      <c r="J16" s="193"/>
    </row>
    <row r="17" spans="1:11" ht="15.75" thickTop="1" x14ac:dyDescent="0.25"/>
    <row r="18" spans="1:11" x14ac:dyDescent="0.25">
      <c r="A18" s="179" t="s">
        <v>271</v>
      </c>
      <c r="E18" s="204">
        <f>E11</f>
        <v>-991</v>
      </c>
      <c r="I18" s="204">
        <f>I11</f>
        <v>-343</v>
      </c>
    </row>
    <row r="19" spans="1:11" x14ac:dyDescent="0.25">
      <c r="A19" s="209" t="s">
        <v>272</v>
      </c>
      <c r="E19" s="204">
        <f>ROUND((5135357.66+89991.58+24204.39-631858.19)/1000,0)</f>
        <v>4618</v>
      </c>
      <c r="I19" s="204">
        <f>ROUND((3069492.78)/1000,0)</f>
        <v>3069</v>
      </c>
    </row>
    <row r="20" spans="1:11" x14ac:dyDescent="0.25">
      <c r="A20" s="209" t="s">
        <v>273</v>
      </c>
      <c r="E20" s="204">
        <f>E18-E19</f>
        <v>-5609</v>
      </c>
      <c r="I20" s="204">
        <f>I18-I19</f>
        <v>-3412</v>
      </c>
    </row>
    <row r="21" spans="1:11" ht="15.75" thickBot="1" x14ac:dyDescent="0.3">
      <c r="E21" s="210">
        <f>SUM(E19:E20)</f>
        <v>-991</v>
      </c>
      <c r="I21" s="210">
        <f>SUM(I19:I20)</f>
        <v>-343</v>
      </c>
    </row>
    <row r="22" spans="1:11" ht="15.75" thickTop="1" x14ac:dyDescent="0.25"/>
    <row r="24" spans="1:11" x14ac:dyDescent="0.25">
      <c r="A24" t="s">
        <v>274</v>
      </c>
    </row>
    <row r="25" spans="1:11" x14ac:dyDescent="0.25">
      <c r="A25" s="209" t="s">
        <v>272</v>
      </c>
      <c r="E25" s="204">
        <f>ROUND(2749836.49/1000,0)</f>
        <v>2750</v>
      </c>
      <c r="I25" s="204">
        <f>ROUND(2416159.21/1000,0)</f>
        <v>2416</v>
      </c>
      <c r="K25" s="173">
        <f>K27-K26</f>
        <v>2537</v>
      </c>
    </row>
    <row r="26" spans="1:11" x14ac:dyDescent="0.25">
      <c r="A26" s="209" t="s">
        <v>273</v>
      </c>
      <c r="E26" s="204">
        <f>-ROUND(328139.48/1000,0)</f>
        <v>-328</v>
      </c>
      <c r="I26" s="204">
        <f>-ROUND(307819.59/1000,0)</f>
        <v>-308</v>
      </c>
      <c r="K26" s="173">
        <f>I26</f>
        <v>-308</v>
      </c>
    </row>
    <row r="27" spans="1:11" ht="15.75" thickBot="1" x14ac:dyDescent="0.3">
      <c r="E27" s="210">
        <f>SUM(E25:E26)</f>
        <v>2422</v>
      </c>
      <c r="I27" s="210">
        <f>SUM(I25:I26)</f>
        <v>2108</v>
      </c>
      <c r="J27" s="173" t="s">
        <v>275</v>
      </c>
      <c r="K27" s="211">
        <v>2229</v>
      </c>
    </row>
    <row r="28" spans="1:11" ht="15.75" thickTop="1" x14ac:dyDescent="0.25">
      <c r="K28" s="173">
        <f>I27-K27</f>
        <v>-121</v>
      </c>
    </row>
    <row r="29" spans="1:11" x14ac:dyDescent="0.25">
      <c r="K29" s="170">
        <f>K28/0.2</f>
        <v>-605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BS_YE_E </vt:lpstr>
      <vt:lpstr>PL_YE_E</vt:lpstr>
      <vt:lpstr>EQ_Conso_YE_E</vt:lpstr>
      <vt:lpstr>EQ_YE_E </vt:lpstr>
      <vt:lpstr>CF_YE_E</vt:lpstr>
      <vt:lpstr>Amortization</vt:lpstr>
      <vt:lpstr>Tax</vt:lpstr>
      <vt:lpstr>'BS_YE_E '!Print_Area</vt:lpstr>
      <vt:lpstr>CF_YE_E!Print_Area</vt:lpstr>
      <vt:lpstr>EQ_Conso_YE_E!Print_Area</vt:lpstr>
      <vt:lpstr>'EQ_YE_E '!Print_Area</vt:lpstr>
      <vt:lpstr>PL_YE_E!Print_Area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Yaowares Oumtip</dc:creator>
  <cp:lastModifiedBy>BTA_User</cp:lastModifiedBy>
  <cp:lastPrinted>2018-10-05T09:03:12Z</cp:lastPrinted>
  <dcterms:created xsi:type="dcterms:W3CDTF">2018-02-12T09:34:41Z</dcterms:created>
  <dcterms:modified xsi:type="dcterms:W3CDTF">2018-10-30T03:38:27Z</dcterms:modified>
</cp:coreProperties>
</file>