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TA_USER\Desktop\FS ZCG Q3' 18\"/>
    </mc:Choice>
  </mc:AlternateContent>
  <bookViews>
    <workbookView xWindow="0" yWindow="0" windowWidth="18557" windowHeight="6806" activeTab="3"/>
  </bookViews>
  <sheets>
    <sheet name="BS" sheetId="1" r:id="rId1"/>
    <sheet name="PL3" sheetId="6" r:id="rId2"/>
    <sheet name="PL9" sheetId="2" r:id="rId3"/>
    <sheet name="EQ-Conso" sheetId="3" r:id="rId4"/>
    <sheet name="EQ-Separate" sheetId="4" r:id="rId5"/>
    <sheet name="CF" sheetId="5" r:id="rId6"/>
  </sheets>
  <externalReferences>
    <externalReference r:id="rId7"/>
  </externalReferences>
  <definedNames>
    <definedName name="_xlnm._FilterDatabase" localSheetId="0" hidden="1">BS!$A$1:$K$110</definedName>
    <definedName name="_Key1" localSheetId="5" hidden="1">'[1]Detail-Sep'!#REF!</definedName>
    <definedName name="_Key1" localSheetId="3" hidden="1">'[1]Detail-Sep'!#REF!</definedName>
    <definedName name="_Key1" localSheetId="4" hidden="1">'[1]Detail-Sep'!#REF!</definedName>
    <definedName name="_Key1" localSheetId="1" hidden="1">'[1]Detail-Sep'!#REF!</definedName>
    <definedName name="_Key1" localSheetId="2" hidden="1">'[1]Detail-Sep'!#REF!</definedName>
    <definedName name="_Key1" hidden="1">'[1]Detail-Sep'!#REF!</definedName>
    <definedName name="_Key2" localSheetId="5" hidden="1">'[1]Detail-Sep'!#REF!</definedName>
    <definedName name="_Key2" localSheetId="3" hidden="1">'[1]Detail-Sep'!#REF!</definedName>
    <definedName name="_Key2" localSheetId="4" hidden="1">'[1]Detail-Sep'!#REF!</definedName>
    <definedName name="_Key2" localSheetId="1" hidden="1">'[1]Detail-Sep'!#REF!</definedName>
    <definedName name="_Key2" localSheetId="2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5" hidden="1">'[1]Detail-Sep'!#REF!</definedName>
    <definedName name="_Sort" localSheetId="3" hidden="1">'[1]Detail-Sep'!#REF!</definedName>
    <definedName name="_Sort" localSheetId="4" hidden="1">'[1]Detail-Sep'!#REF!</definedName>
    <definedName name="_Sort" localSheetId="1" hidden="1">'[1]Detail-Sep'!#REF!</definedName>
    <definedName name="_Sort" localSheetId="2" hidden="1">'[1]Detail-Sep'!#REF!</definedName>
    <definedName name="_Sort" hidden="1">'[1]Detail-Sep'!#REF!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_xlnm.Print_Area" localSheetId="0">BS!$A$1:$K$109</definedName>
    <definedName name="_xlnm.Print_Area" localSheetId="5">CF!$A$1:$I$107</definedName>
    <definedName name="_xlnm.Print_Area" localSheetId="3">'EQ-Conso'!$A$1:$R$27</definedName>
    <definedName name="_xlnm.Print_Area" localSheetId="4">'EQ-Separate'!$A$1:$L$31</definedName>
    <definedName name="_xlnm.Print_Area" localSheetId="1">'PL3'!$A$1:$J$43</definedName>
    <definedName name="_xlnm.Print_Area" localSheetId="2">'PL9'!$A$1:$J$42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1" i="5" l="1"/>
  <c r="C26" i="5" l="1"/>
  <c r="E26" i="5"/>
  <c r="I26" i="5"/>
  <c r="G26" i="5" l="1"/>
  <c r="G64" i="5" s="1"/>
  <c r="D18" i="4" l="1"/>
  <c r="F18" i="4"/>
  <c r="H18" i="4"/>
  <c r="R25" i="3"/>
  <c r="R24" i="3"/>
  <c r="R20" i="3"/>
  <c r="R16" i="3"/>
  <c r="R14" i="3"/>
  <c r="R12" i="3"/>
  <c r="J17" i="3"/>
  <c r="H17" i="3"/>
  <c r="F17" i="3"/>
  <c r="D17" i="3"/>
  <c r="G97" i="5" l="1"/>
  <c r="C97" i="5"/>
  <c r="D14" i="6" l="1"/>
  <c r="E101" i="1" l="1"/>
  <c r="N26" i="3" l="1"/>
  <c r="R26" i="3" s="1"/>
  <c r="E26" i="1"/>
  <c r="E15" i="1" l="1"/>
  <c r="J27" i="4" l="1"/>
  <c r="E28" i="5" l="1"/>
  <c r="N24" i="3" l="1"/>
  <c r="N25" i="3"/>
  <c r="L27" i="4"/>
  <c r="L25" i="4"/>
  <c r="F27" i="3" l="1"/>
  <c r="F31" i="4"/>
  <c r="I101" i="5" l="1"/>
  <c r="E101" i="5"/>
  <c r="C101" i="5"/>
  <c r="J15" i="6" l="1"/>
  <c r="F15" i="6"/>
  <c r="D15" i="6"/>
  <c r="D15" i="2" l="1"/>
  <c r="J15" i="2"/>
  <c r="H15" i="2"/>
  <c r="F15" i="2"/>
  <c r="C105" i="5" l="1"/>
  <c r="C25" i="5"/>
  <c r="C28" i="5"/>
  <c r="G25" i="5"/>
  <c r="G28" i="5"/>
  <c r="J27" i="3" l="1"/>
  <c r="D27" i="3"/>
  <c r="H31" i="4"/>
  <c r="D31" i="4"/>
  <c r="L29" i="4"/>
  <c r="I25" i="5" l="1"/>
  <c r="I28" i="5"/>
  <c r="E25" i="5"/>
  <c r="P15" i="3"/>
  <c r="P17" i="3" s="1"/>
  <c r="L16" i="4"/>
  <c r="N16" i="3"/>
  <c r="F39" i="6" l="1"/>
  <c r="D39" i="6"/>
  <c r="J22" i="6"/>
  <c r="F22" i="6"/>
  <c r="D22" i="6"/>
  <c r="I105" i="5"/>
  <c r="G105" i="5"/>
  <c r="E105" i="5"/>
  <c r="I98" i="5"/>
  <c r="G98" i="5"/>
  <c r="E98" i="5"/>
  <c r="I78" i="5"/>
  <c r="G78" i="5"/>
  <c r="E78" i="5"/>
  <c r="I66" i="5"/>
  <c r="G66" i="5"/>
  <c r="E66" i="5"/>
  <c r="L21" i="4"/>
  <c r="L12" i="4"/>
  <c r="N20" i="3"/>
  <c r="N14" i="3"/>
  <c r="N12" i="3"/>
  <c r="F39" i="2"/>
  <c r="D39" i="2"/>
  <c r="J22" i="2"/>
  <c r="H22" i="2"/>
  <c r="F22" i="2"/>
  <c r="D22" i="2"/>
  <c r="K105" i="1"/>
  <c r="K107" i="1" s="1"/>
  <c r="G105" i="1"/>
  <c r="G107" i="1" s="1"/>
  <c r="K74" i="1"/>
  <c r="I74" i="1"/>
  <c r="G74" i="1"/>
  <c r="E74" i="1"/>
  <c r="K61" i="1"/>
  <c r="I61" i="1"/>
  <c r="I76" i="1" s="1"/>
  <c r="E61" i="1"/>
  <c r="E76" i="1" s="1"/>
  <c r="G42" i="1"/>
  <c r="E42" i="1"/>
  <c r="A37" i="1"/>
  <c r="A36" i="1"/>
  <c r="K31" i="1"/>
  <c r="I31" i="1"/>
  <c r="E31" i="1"/>
  <c r="G31" i="1"/>
  <c r="K20" i="1"/>
  <c r="I20" i="1"/>
  <c r="G20" i="1"/>
  <c r="E20" i="1"/>
  <c r="K9" i="1"/>
  <c r="K42" i="1" s="1"/>
  <c r="I9" i="1"/>
  <c r="I42" i="1" s="1"/>
  <c r="K76" i="1" l="1"/>
  <c r="K109" i="1" s="1"/>
  <c r="P23" i="3"/>
  <c r="G61" i="1"/>
  <c r="G76" i="1" s="1"/>
  <c r="G109" i="1" s="1"/>
  <c r="G33" i="1"/>
  <c r="K33" i="1"/>
  <c r="P27" i="3"/>
  <c r="E106" i="1" s="1"/>
  <c r="I33" i="1"/>
  <c r="E33" i="1"/>
  <c r="F24" i="2"/>
  <c r="H24" i="2"/>
  <c r="J24" i="2"/>
  <c r="F24" i="6"/>
  <c r="F28" i="6" s="1"/>
  <c r="F30" i="6" s="1"/>
  <c r="F38" i="6" s="1"/>
  <c r="J24" i="6"/>
  <c r="J28" i="6" s="1"/>
  <c r="J33" i="6" s="1"/>
  <c r="J43" i="6" s="1"/>
  <c r="D24" i="6"/>
  <c r="D24" i="2"/>
  <c r="S20" i="3"/>
  <c r="H28" i="2" l="1"/>
  <c r="H30" i="2" s="1"/>
  <c r="H38" i="2" s="1"/>
  <c r="D28" i="2"/>
  <c r="J28" i="2"/>
  <c r="J33" i="2" s="1"/>
  <c r="J42" i="2" s="1"/>
  <c r="F28" i="2"/>
  <c r="F30" i="2" s="1"/>
  <c r="F38" i="2" s="1"/>
  <c r="D28" i="6"/>
  <c r="K110" i="1"/>
  <c r="G110" i="1"/>
  <c r="F33" i="6"/>
  <c r="F43" i="6" s="1"/>
  <c r="J30" i="6"/>
  <c r="J38" i="6" s="1"/>
  <c r="J40" i="6" s="1"/>
  <c r="J35" i="6"/>
  <c r="H33" i="2" l="1"/>
  <c r="H42" i="2" s="1"/>
  <c r="D30" i="2"/>
  <c r="D33" i="2"/>
  <c r="D42" i="2" s="1"/>
  <c r="J30" i="2"/>
  <c r="J38" i="2" s="1"/>
  <c r="J14" i="4" s="1"/>
  <c r="J18" i="4" s="1"/>
  <c r="E10" i="5"/>
  <c r="F33" i="2"/>
  <c r="F42" i="2" s="1"/>
  <c r="D30" i="6"/>
  <c r="D38" i="6" s="1"/>
  <c r="D33" i="6"/>
  <c r="D43" i="6" s="1"/>
  <c r="E45" i="5"/>
  <c r="E80" i="5" s="1"/>
  <c r="E84" i="5" s="1"/>
  <c r="E111" i="5" s="1"/>
  <c r="J35" i="2"/>
  <c r="F35" i="6"/>
  <c r="F40" i="6"/>
  <c r="J23" i="4"/>
  <c r="J31" i="4" s="1"/>
  <c r="I104" i="1" s="1"/>
  <c r="I105" i="1" s="1"/>
  <c r="I107" i="1" s="1"/>
  <c r="I109" i="1" s="1"/>
  <c r="G10" i="5"/>
  <c r="C10" i="5" l="1"/>
  <c r="D38" i="2"/>
  <c r="D40" i="2" s="1"/>
  <c r="D35" i="6"/>
  <c r="J40" i="2"/>
  <c r="D35" i="2"/>
  <c r="H35" i="2"/>
  <c r="I10" i="5"/>
  <c r="I45" i="5" s="1"/>
  <c r="I80" i="5" s="1"/>
  <c r="F35" i="2"/>
  <c r="L15" i="3"/>
  <c r="L17" i="3" s="1"/>
  <c r="D40" i="6"/>
  <c r="G45" i="5"/>
  <c r="E93" i="5"/>
  <c r="L23" i="4"/>
  <c r="L31" i="4" s="1"/>
  <c r="M31" i="4" s="1"/>
  <c r="I110" i="1"/>
  <c r="L14" i="4"/>
  <c r="L23" i="3"/>
  <c r="L27" i="3" s="1"/>
  <c r="L18" i="4" l="1"/>
  <c r="M18" i="4" s="1"/>
  <c r="H40" i="2"/>
  <c r="I84" i="5"/>
  <c r="I111" i="5" s="1"/>
  <c r="N15" i="3"/>
  <c r="F40" i="2"/>
  <c r="G80" i="5"/>
  <c r="N23" i="3"/>
  <c r="R23" i="3" s="1"/>
  <c r="E104" i="1"/>
  <c r="N17" i="3" l="1"/>
  <c r="R15" i="3"/>
  <c r="R17" i="3" s="1"/>
  <c r="S17" i="3" s="1"/>
  <c r="I93" i="5"/>
  <c r="G84" i="5"/>
  <c r="G111" i="5" l="1"/>
  <c r="G93" i="5"/>
  <c r="G112" i="5"/>
  <c r="H22" i="6"/>
  <c r="H15" i="6" l="1"/>
  <c r="H24" i="6" l="1"/>
  <c r="H28" i="6" l="1"/>
  <c r="C98" i="5"/>
  <c r="H30" i="6" l="1"/>
  <c r="H38" i="6" s="1"/>
  <c r="H33" i="6"/>
  <c r="H43" i="6" s="1"/>
  <c r="C66" i="5"/>
  <c r="H35" i="6" l="1"/>
  <c r="C78" i="5"/>
  <c r="H40" i="6" l="1"/>
  <c r="C45" i="5"/>
  <c r="C80" i="5" l="1"/>
  <c r="C84" i="5" l="1"/>
  <c r="C93" i="5" s="1"/>
  <c r="C112" i="5" l="1"/>
  <c r="C111" i="5"/>
  <c r="H22" i="3"/>
  <c r="H27" i="3" s="1"/>
  <c r="E105" i="1"/>
  <c r="E107" i="1" s="1"/>
  <c r="E109" i="1" l="1"/>
  <c r="E110" i="1" s="1"/>
  <c r="N22" i="3"/>
  <c r="R22" i="3" s="1"/>
  <c r="R27" i="3" l="1"/>
  <c r="S27" i="3" s="1"/>
  <c r="N27" i="3"/>
</calcChain>
</file>

<file path=xl/sharedStrings.xml><?xml version="1.0" encoding="utf-8"?>
<sst xmlns="http://schemas.openxmlformats.org/spreadsheetml/2006/main" count="405" uniqueCount="224">
  <si>
    <t>สินทรัพย์</t>
  </si>
  <si>
    <t>บาท</t>
  </si>
  <si>
    <t>งบการเงินรวม</t>
  </si>
  <si>
    <t>งบการเงินเฉพาะกิจการ</t>
  </si>
  <si>
    <t>31 ธันวาคม 2560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</si>
  <si>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</si>
  <si>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</si>
  <si>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</si>
  <si>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</si>
  <si>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</si>
  <si>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</si>
  <si>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</si>
  <si>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4, 5</t>
  </si>
  <si>
    <t>เงินให้กู้ยืมระยะสั้นแก่บริษัทย่อย</t>
  </si>
  <si>
    <t>สินค้าคงเหลือ - สุทธิ</t>
  </si>
  <si>
    <t>สินทรัพย์ภาษีเงินได้ของงวดปัจจุบัน</t>
  </si>
  <si>
    <t xml:space="preserve">สินทรัพย์หมุนเวียนอื่น </t>
  </si>
  <si>
    <t>4, 7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</si>
  <si>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</si>
  <si>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</si>
  <si>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</si>
  <si>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8, 13</t>
  </si>
  <si>
    <t>ที่ดิน อาคารและอุปกรณ์ - สุทธิ</t>
  </si>
  <si>
    <t>ค่าความนิยม</t>
  </si>
  <si>
    <t>สินทรัพย์ไม่มีตัวตนอื่น - สุทธิ</t>
  </si>
  <si>
    <t>สิทธิการเช่า - สุทธิ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</si>
  <si>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</si>
  <si>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</si>
  <si>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</si>
  <si>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</si>
  <si>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</si>
  <si>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</si>
  <si>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</si>
  <si>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</si>
  <si>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</si>
  <si>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4, 14</t>
  </si>
  <si>
    <t>เงินกู้ยืมระยะสั้นจากบริษัทย่อย</t>
  </si>
  <si>
    <t>ส่วนของหนี้สินตามสัญญาเช่าการเงินที่ถึงกำหนด</t>
  </si>
  <si>
    <t xml:space="preserve">   ชำระภายในหนึ่งปี</t>
  </si>
  <si>
    <t>9, 15</t>
  </si>
  <si>
    <t>ภาษีเงินได้ค้างจ่าย</t>
  </si>
  <si>
    <t>ค่าใช้จ่ายค้างจ่าย</t>
  </si>
  <si>
    <t xml:space="preserve">รายได้ค่าธรรมเนียมสมาชิกรอตัดบัญชี - </t>
  </si>
  <si>
    <t xml:space="preserve">   ส่วนที่ถึงกำหนดรับรู้ภายในหนึ่งปี</t>
  </si>
  <si>
    <t xml:space="preserve">รายได้ค่าธรรมเนียมแรกเข้ารอตัดบัญชี - </t>
  </si>
  <si>
    <t>ประมาณการหนี้สินหมุนเวียนจาก</t>
  </si>
  <si>
    <t xml:space="preserve">   โปรแกรมสิทธิพิเศษแก่ลูกค้า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</si>
  <si>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</si>
  <si>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</si>
  <si>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</si>
  <si>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</si>
  <si>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หนี้สินตามสัญญาเช่าการเงิน - สุทธิ</t>
  </si>
  <si>
    <t>ประมาณการหนี้สินไม่หมุนเวียนผลประโยชน์</t>
  </si>
  <si>
    <t xml:space="preserve">   พนักงานเมื่อเกษียณอายุ</t>
  </si>
  <si>
    <t>ประมาณการหนี้สินไม่หมุนเวียนการรื้อถอน</t>
  </si>
  <si>
    <t xml:space="preserve">   สุทธิจากส่วนที่ถึงกำหนดรับรู้ภายในหนึ่งปี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</si>
  <si>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</si>
  <si>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</si>
  <si>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</si>
  <si>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</si>
  <si>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</si>
  <si>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</si>
  <si>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-</t>
  </si>
  <si>
    <t>ทุนจดทะเบียน</t>
  </si>
  <si>
    <t>ทุนที่ออกและชำระแล้ว</t>
  </si>
  <si>
    <t>ส่วนเกินทุนจากการรวมธุรกิจภายใต้การควบคุมเดียวกัน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</si>
  <si>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</si>
  <si>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</si>
  <si>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</si>
  <si>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</si>
  <si>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</si>
  <si>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</si>
  <si>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</si>
  <si>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2561</t>
  </si>
  <si>
    <t>2560</t>
  </si>
  <si>
    <t>รายได้</t>
  </si>
  <si>
    <t>รายได้จากการขายและบริการ</t>
  </si>
  <si>
    <t>รายได้จากการให้สิทธิแฟรนไชส์</t>
  </si>
  <si>
    <t>รายได้ค่าบริหารจัดการและอื่น ๆ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</si>
  <si>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</si>
  <si>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</si>
  <si>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</si>
  <si>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</si>
  <si>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</si>
  <si>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</si>
  <si>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</si>
  <si>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</si>
  <si>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</si>
  <si>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</si>
  <si>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</si>
  <si>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</si>
  <si>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</si>
  <si>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</si>
  <si>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</si>
  <si>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การแบ่งปันกำไรเบ็ดเสร็จสำหรับงวด</t>
  </si>
  <si>
    <t>กำไรต่อหุ้นขั้นพื้นฐานส่วนที่เป็นของบริษัทใหญ่</t>
  </si>
  <si>
    <t>งบการเงินรวม (บาท)</t>
  </si>
  <si>
    <t>ส่วนเกินทุน</t>
  </si>
  <si>
    <t>จากการรวม</t>
  </si>
  <si>
    <t>กำไร (ขาดทุน) สะสม</t>
  </si>
  <si>
    <t>ส่วนได้เสีย</t>
  </si>
  <si>
    <t>ที่ออกและ</t>
  </si>
  <si>
    <t>ธุรกิจภายใต้การ</t>
  </si>
  <si>
    <t>รวมส่วนของ</t>
  </si>
  <si>
    <t>ที่ไม่มีอำนาจ</t>
  </si>
  <si>
    <t>ชำระแล้ว</t>
  </si>
  <si>
    <t>ควบคุมเดียวกัน</t>
  </si>
  <si>
    <t xml:space="preserve"> (ขาดทุนสะสม)</t>
  </si>
  <si>
    <t>บริษัทใหญ่</t>
  </si>
  <si>
    <t>ควบคุม</t>
  </si>
  <si>
    <t>ผู้ถือหุ้น</t>
  </si>
  <si>
    <t>ยอดคงเหลือ ณ วันที่ 1 มกราคม 2560</t>
  </si>
  <si>
    <t xml:space="preserve"> </t>
  </si>
  <si>
    <t>ตัดจำหน่ายส่วนต่ำกว่าทุนจากการซื้อสินทรัพย์ถาวร</t>
  </si>
  <si>
    <t xml:space="preserve">   จากบริษัทที่อยู่ภายใต้การควบคุมเดียวกัน</t>
  </si>
  <si>
    <t>ยอดคงเหลือ ณ วันที่ 1 มกราคม 2561</t>
  </si>
  <si>
    <t>งบการเงินเฉพาะกิจการ (บาท)</t>
  </si>
  <si>
    <t>กระแสเงินสดจากกิจกรรมดำเนินงาน</t>
  </si>
  <si>
    <t>รายการปรับกระทบกำไรสำหรับงวดเป็นเงินสดสุทธิ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</si>
  <si>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</si>
  <si>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</si>
  <si>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ตัดจำหน่ายสินทรัพย์ถาวร</t>
  </si>
  <si>
    <t>ตัดจำหน่ายสินทรัพย์ไม่มีตัวตนอื่น</t>
  </si>
  <si>
    <t>ตัดจำหน่ายสินค้าคงเหลือ</t>
  </si>
  <si>
    <t>รายได้ค่าธรรมเนียมสมาชิก - สุทธิ</t>
  </si>
  <si>
    <t>รายได้ค่าธรรมเนียมแรกเข้า - สุทธิ</t>
  </si>
  <si>
    <t>กลับรายการประมาณการหนี้สินการรื้อถอน</t>
  </si>
  <si>
    <t>ประมาณการหนี้สินผลประโยชน์พนักงานเมื่อเกษียณอายุ</t>
  </si>
  <si>
    <t>ประมาณการหนี้สินจากโปรแกรมสิทธิพิเศษแก่ลูกค้า</t>
  </si>
  <si>
    <t>ดอกเบี้ยรับ</t>
  </si>
  <si>
    <t>สินทรัพย์ดำเนินงานลดลง (เพิ่มขึ้น)</t>
  </si>
  <si>
    <t>สินค้าคงเหลือ</t>
  </si>
  <si>
    <t>สินทรัพย์หมุนเวียนอื่น</t>
  </si>
  <si>
    <t>หนี้สินดำเนินงานเพิ่มขึ้น (ลดลง)</t>
  </si>
  <si>
    <t>รายได้ค่าธรรมเนียมสมาชิกรอตัดบัญชี</t>
  </si>
  <si>
    <t>รายได้ค่าธรรมเนียมแรกเข้ารอตัดบัญชี</t>
  </si>
  <si>
    <t>รับคืนภาษีเงินได้หัก ณ ที่จ่าย</t>
  </si>
  <si>
    <t>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</si>
  <si>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</si>
  <si>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</si>
  <si>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</si>
  <si>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เงินสดรับชำระจากเงินให้กู้ยืมระยะสั้นแก่บริษัทย่อย</t>
  </si>
  <si>
    <t>ซื้อสินทรัพย์ถาวร</t>
  </si>
  <si>
    <t>จ่ายค่ารื้อถอน</t>
  </si>
  <si>
    <t>รับดอกเบี้ย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</si>
  <si>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</si>
  <si>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</si>
  <si>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</si>
  <si>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</si>
  <si>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จ่ายค่าธรรมเนียมการจัดหาเงินกู้</t>
  </si>
  <si>
    <t>จ่ายต้นทุนทางการเงิน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</si>
  <si>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</si>
  <si>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</si>
  <si>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</si>
  <si>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</si>
  <si>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</si>
  <si>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1)</t>
  </si>
  <si>
    <t>เงินสดและรายการเทียบเท่าเงินสดประกอบด้วย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</si>
  <si>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</si>
  <si>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</si>
  <si>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</si>
  <si>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รวม</t>
  </si>
  <si>
    <t>2)</t>
  </si>
  <si>
    <t>สินทรัพย์ถาวรเพิ่มขึ้นโดย :</t>
  </si>
  <si>
    <t>-  จ่ายเงินสด</t>
  </si>
  <si>
    <t>-  ประมาณการหนี้สินการรื้อถอน (หมายเหตุ 9)</t>
  </si>
  <si>
    <t>รับคืนเงินจากการซื้อธุรกิจ</t>
  </si>
  <si>
    <t>จ่ายเงินปันผล</t>
  </si>
  <si>
    <t>จ่ายเงินค่าสิทธิการเช่า</t>
  </si>
  <si>
    <t>เงินลงทุนในบริษัทย่อยเพิ่มขึ้น</t>
  </si>
  <si>
    <t>ขาดทุน (กำไร) จากการขายสินทรัพย์ถาวร</t>
  </si>
  <si>
    <t>ซื้อสินทรัพย์ไม่มีตัวตนอื่น</t>
  </si>
  <si>
    <t>จ่ายชำระคืนเงินกู้ยืมระยะสั้นจากสถาบันการเงิน</t>
  </si>
  <si>
    <t>จ่ายชำระคืนเงินกู้ยืมระยะสั้นจากบริษัทย่อย</t>
  </si>
  <si>
    <t>จ่ายชำระคืนหนี้สินตามสัญญาเช่าการเงิน</t>
  </si>
  <si>
    <t>-  สัญญาเช่าการเงิน</t>
  </si>
  <si>
    <t>ค่าเผื่อสินค้าเสื่อมสภาพ</t>
  </si>
  <si>
    <t>ส่วนเกินมูลค่าหุ้นสามัญ</t>
  </si>
  <si>
    <t>ส่วนเกินมูลค่า</t>
  </si>
  <si>
    <t>หุ้นสามัญ</t>
  </si>
  <si>
    <t>จัดสรรเป็น</t>
  </si>
  <si>
    <t>ทุนสำรอง</t>
  </si>
  <si>
    <t>ตามกฎหมาย</t>
  </si>
  <si>
    <t>งบแสดงฐานะการเงิน</t>
  </si>
  <si>
    <t>งบกำไรขาดทุนเบ็ดเสร็จ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</si>
  <si>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</si>
  <si>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</si>
  <si>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งบกระแสเงินสด </t>
  </si>
  <si>
    <t>งบกระแสเงินสด (ต่อ)</t>
  </si>
  <si>
    <t xml:space="preserve">บริษัท เซ็น คอร์ปอเรชั่น กรุ๊ป จำกัด (มหาชน) </t>
  </si>
  <si>
    <t>(เดิมชื่อ บริษัท เซ็น คอร์ปอเรชั่น กรุ๊ป จำกัด) และบริษัทย่อย</t>
  </si>
  <si>
    <t xml:space="preserve">หุ้นสามัญ 300,000,000 หุ้น มูลค่าหุ้นละ 1 บาท </t>
  </si>
  <si>
    <t>ณ วันที่ 30 กันยายน 2561 และ</t>
  </si>
  <si>
    <t>ณ วันที่ 31 ธันวาคม 2560</t>
  </si>
  <si>
    <t xml:space="preserve">หุ้นสามัญ 14,062,500 หุ้น มูลค่าหุ้นละ 10 บาท </t>
  </si>
  <si>
    <t>หุ้นสามัญ 14,062,500 หุ้น หุ้นละ 10 บาท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</si>
  <si>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</si>
  <si>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</si>
  <si>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</si>
  <si>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</si>
  <si>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</si>
  <si>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</si>
  <si>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เพิ่มทุนเรือนหุ้น</t>
  </si>
  <si>
    <t>3)</t>
  </si>
  <si>
    <t>ลูกหนี้จากการจำหน่ายสินทรัพย์ถาวร</t>
  </si>
  <si>
    <t>6, 24</t>
  </si>
  <si>
    <t>9, 13, 15, 24</t>
  </si>
  <si>
    <t>4, 22</t>
  </si>
  <si>
    <t>8, 9, 13, 24</t>
  </si>
  <si>
    <t xml:space="preserve">-  เจ้าหนี้หมุนเวียนอื่น </t>
  </si>
  <si>
    <t xml:space="preserve">หุ้นสามัญ 225,000,000 หุ้น หุ้นละ 1 บาท </t>
  </si>
  <si>
    <t>ยังไม่ได้จัดสรร (ขาดทุนสะสม)</t>
  </si>
  <si>
    <t>รายได้เงินปันผล</t>
  </si>
  <si>
    <t>เงินสดรับจากผู้ถือหุ้นเพื่อทุนเรือนหุ้น</t>
  </si>
  <si>
    <t>กลับรายการค่าเผื่อการด้อยค่าของสินทรัพย์</t>
  </si>
  <si>
    <t>รับเงินปันผล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</si>
  <si>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</si>
  <si>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</si>
  <si>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</si>
  <si>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</si>
  <si>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</si>
  <si>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</si>
  <si>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 xml:space="preserve">   ส่วนที่เป็นของบริษัทใหญ่</t>
  </si>
  <si>
    <t>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</si>
</sst>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i/>
      <sz val="13"/>
      <name val="Angsana New"/>
      <family val="1"/>
    </font>
    <font>
      <i/>
      <sz val="13"/>
      <name val="Angsana New"/>
      <family val="1"/>
    </font>
    <font>
      <sz val="14"/>
      <name val="AngsanaUPC"/>
      <family val="1"/>
      <charset val="222"/>
    </font>
    <font>
      <sz val="12"/>
      <name val="Helv"/>
      <charset val="222"/>
    </font>
    <font>
      <sz val="11"/>
      <name val="Calibri"/>
      <family val="2"/>
      <scheme val="minor"/>
    </font>
    <font>
      <sz val="14"/>
      <name val="FreesiaUPC"/>
      <family val="2"/>
    </font>
    <font>
      <sz val="14"/>
      <name val="Cordia New"/>
      <family val="2"/>
    </font>
    <font>
      <sz val="13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164" fontId="0" fillId="0" borderId="0"/>
    <xf numFmtId="43" fontId="1" fillId="0" borderId="0" applyFont="0" applyFill="0" applyBorder="0" applyAlignment="0" applyProtection="0"/>
    <xf numFmtId="164" fontId="2" fillId="0" borderId="0"/>
    <xf numFmtId="43" fontId="6" fillId="0" borderId="0" applyFont="0" applyFill="0" applyBorder="0" applyAlignment="0" applyProtection="0"/>
    <xf numFmtId="0" fontId="2" fillId="0" borderId="0"/>
    <xf numFmtId="164" fontId="9" fillId="0" borderId="0"/>
    <xf numFmtId="39" fontId="10" fillId="0" borderId="0"/>
    <xf numFmtId="0" fontId="12" fillId="0" borderId="0"/>
    <xf numFmtId="43" fontId="1" fillId="0" borderId="0" applyFont="0" applyFill="0" applyBorder="0" applyAlignment="0" applyProtection="0"/>
    <xf numFmtId="164" fontId="12" fillId="0" borderId="0"/>
    <xf numFmtId="164" fontId="9" fillId="0" borderId="0"/>
    <xf numFmtId="164" fontId="1" fillId="0" borderId="0"/>
    <xf numFmtId="43" fontId="1" fillId="0" borderId="0" applyFont="0" applyFill="0" applyBorder="0" applyAlignment="0" applyProtection="0"/>
    <xf numFmtId="164" fontId="12" fillId="0" borderId="0"/>
    <xf numFmtId="43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/>
    <xf numFmtId="166" fontId="13" fillId="0" borderId="0" applyFont="0" applyFill="0" applyBorder="0" applyAlignment="0" applyProtection="0"/>
    <xf numFmtId="164" fontId="13" fillId="0" borderId="0"/>
  </cellStyleXfs>
  <cellXfs count="126">
    <xf numFmtId="164" fontId="0" fillId="0" borderId="0" xfId="0"/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 applyBorder="1" applyAlignment="1"/>
    <xf numFmtId="0" fontId="4" fillId="0" borderId="0" xfId="2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center"/>
    </xf>
    <xf numFmtId="165" fontId="4" fillId="0" borderId="3" xfId="1" quotePrefix="1" applyNumberFormat="1" applyFont="1" applyFill="1" applyBorder="1" applyAlignment="1">
      <alignment horizontal="center" wrapText="1"/>
    </xf>
    <xf numFmtId="165" fontId="4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 wrapText="1"/>
    </xf>
    <xf numFmtId="0" fontId="4" fillId="0" borderId="1" xfId="4" applyNumberFormat="1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0" fontId="7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0" fontId="4" fillId="0" borderId="1" xfId="2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/>
    <xf numFmtId="165" fontId="4" fillId="0" borderId="3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4" fillId="0" borderId="0" xfId="2" quotePrefix="1" applyNumberFormat="1" applyFont="1" applyFill="1" applyAlignment="1">
      <alignment horizontal="left"/>
    </xf>
    <xf numFmtId="0" fontId="4" fillId="0" borderId="0" xfId="2" quotePrefix="1" applyNumberFormat="1" applyFont="1" applyFill="1" applyAlignment="1"/>
    <xf numFmtId="165" fontId="4" fillId="0" borderId="4" xfId="1" applyNumberFormat="1" applyFont="1" applyFill="1" applyBorder="1" applyAlignment="1"/>
    <xf numFmtId="0" fontId="3" fillId="0" borderId="0" xfId="6" applyNumberFormat="1" applyFont="1" applyFill="1" applyAlignment="1">
      <alignment horizontal="left"/>
    </xf>
    <xf numFmtId="0" fontId="4" fillId="0" borderId="1" xfId="6" applyNumberFormat="1" applyFont="1" applyFill="1" applyBorder="1" applyAlignment="1" applyProtection="1">
      <alignment horizontal="center"/>
    </xf>
    <xf numFmtId="165" fontId="8" fillId="0" borderId="0" xfId="1" applyNumberFormat="1" applyFont="1" applyFill="1" applyAlignment="1">
      <alignment horizontal="center"/>
    </xf>
    <xf numFmtId="165" fontId="4" fillId="0" borderId="0" xfId="1" applyNumberFormat="1" applyFont="1" applyFill="1" applyBorder="1" applyAlignment="1">
      <alignment wrapText="1"/>
    </xf>
    <xf numFmtId="165" fontId="4" fillId="0" borderId="0" xfId="1" applyNumberFormat="1" applyFont="1" applyFill="1" applyAlignment="1">
      <alignment wrapText="1"/>
    </xf>
    <xf numFmtId="165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center"/>
    </xf>
    <xf numFmtId="0" fontId="0" fillId="0" borderId="0" xfId="0" applyNumberFormat="1" applyFill="1" applyAlignment="1"/>
    <xf numFmtId="43" fontId="4" fillId="0" borderId="0" xfId="1" applyFont="1" applyFill="1" applyAlignment="1"/>
    <xf numFmtId="0" fontId="3" fillId="0" borderId="0" xfId="7" applyNumberFormat="1" applyFont="1" applyFill="1" applyAlignment="1">
      <alignment horizontal="left"/>
    </xf>
    <xf numFmtId="0" fontId="4" fillId="0" borderId="0" xfId="9" applyNumberFormat="1" applyFont="1" applyFill="1" applyBorder="1" applyAlignment="1"/>
    <xf numFmtId="0" fontId="7" fillId="0" borderId="0" xfId="9" applyNumberFormat="1" applyFont="1" applyFill="1" applyBorder="1" applyAlignment="1">
      <alignment horizontal="center"/>
    </xf>
    <xf numFmtId="0" fontId="3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Border="1" applyAlignment="1">
      <alignment horizontal="center"/>
    </xf>
    <xf numFmtId="0" fontId="4" fillId="0" borderId="0" xfId="9" applyNumberFormat="1" applyFont="1" applyFill="1" applyAlignment="1"/>
    <xf numFmtId="0" fontId="4" fillId="0" borderId="0" xfId="1" applyNumberFormat="1" applyFont="1" applyFill="1" applyAlignment="1"/>
    <xf numFmtId="0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3" fillId="0" borderId="0" xfId="9" applyNumberFormat="1" applyFont="1" applyFill="1" applyAlignment="1">
      <alignment horizontal="left"/>
    </xf>
    <xf numFmtId="0" fontId="5" fillId="0" borderId="0" xfId="11" applyNumberFormat="1" applyFont="1" applyFill="1" applyAlignment="1"/>
    <xf numFmtId="0" fontId="5" fillId="0" borderId="0" xfId="12" applyNumberFormat="1" applyFont="1" applyFill="1" applyAlignment="1"/>
    <xf numFmtId="0" fontId="4" fillId="0" borderId="0" xfId="5" applyNumberFormat="1" applyFont="1" applyFill="1" applyAlignment="1">
      <alignment horizontal="right"/>
    </xf>
    <xf numFmtId="0" fontId="3" fillId="0" borderId="0" xfId="11" applyNumberFormat="1" applyFont="1" applyFill="1" applyAlignment="1"/>
    <xf numFmtId="0" fontId="3" fillId="0" borderId="0" xfId="12" applyNumberFormat="1" applyFont="1" applyFill="1" applyAlignment="1"/>
    <xf numFmtId="0" fontId="3" fillId="0" borderId="0" xfId="11" applyNumberFormat="1" applyFont="1" applyFill="1" applyAlignment="1">
      <alignment horizontal="left"/>
    </xf>
    <xf numFmtId="0" fontId="3" fillId="0" borderId="0" xfId="6" applyNumberFormat="1" applyFont="1" applyFill="1" applyAlignment="1" applyProtection="1">
      <alignment horizontal="left"/>
    </xf>
    <xf numFmtId="0" fontId="4" fillId="0" borderId="0" xfId="12" applyNumberFormat="1" applyFont="1" applyFill="1" applyBorder="1" applyAlignment="1">
      <alignment horizontal="center"/>
    </xf>
    <xf numFmtId="0" fontId="4" fillId="0" borderId="1" xfId="12" quotePrefix="1" applyNumberFormat="1" applyFont="1" applyFill="1" applyBorder="1" applyAlignment="1">
      <alignment horizontal="center"/>
    </xf>
    <xf numFmtId="0" fontId="5" fillId="0" borderId="0" xfId="6" applyNumberFormat="1" applyFont="1" applyFill="1" applyAlignment="1"/>
    <xf numFmtId="0" fontId="5" fillId="0" borderId="0" xfId="12" applyNumberFormat="1" applyFont="1" applyFill="1" applyAlignment="1" applyProtection="1"/>
    <xf numFmtId="0" fontId="5" fillId="0" borderId="0" xfId="6" applyNumberFormat="1" applyFont="1" applyFill="1" applyAlignment="1" applyProtection="1"/>
    <xf numFmtId="0" fontId="5" fillId="0" borderId="0" xfId="6" applyNumberFormat="1" applyFont="1" applyFill="1" applyAlignment="1" applyProtection="1">
      <alignment horizontal="left"/>
    </xf>
    <xf numFmtId="0" fontId="5" fillId="0" borderId="0" xfId="11" applyNumberFormat="1" applyFont="1" applyFill="1" applyAlignment="1">
      <alignment horizontal="left"/>
    </xf>
    <xf numFmtId="0" fontId="4" fillId="0" borderId="0" xfId="13" applyNumberFormat="1" applyFont="1" applyFill="1" applyAlignment="1"/>
    <xf numFmtId="0" fontId="5" fillId="0" borderId="0" xfId="13" applyNumberFormat="1" applyFont="1" applyFill="1" applyAlignment="1"/>
    <xf numFmtId="0" fontId="14" fillId="0" borderId="0" xfId="12" applyNumberFormat="1" applyFont="1" applyFill="1" applyAlignment="1"/>
    <xf numFmtId="0" fontId="14" fillId="0" borderId="0" xfId="6" applyNumberFormat="1" applyFont="1" applyFill="1" applyAlignment="1" applyProtection="1"/>
    <xf numFmtId="0" fontId="5" fillId="0" borderId="0" xfId="6" quotePrefix="1" applyNumberFormat="1" applyFont="1" applyFill="1" applyAlignment="1" applyProtection="1"/>
    <xf numFmtId="0" fontId="4" fillId="0" borderId="0" xfId="9" applyNumberFormat="1" applyFont="1" applyFill="1" applyBorder="1" applyAlignment="1">
      <alignment horizontal="right"/>
    </xf>
    <xf numFmtId="0" fontId="4" fillId="0" borderId="0" xfId="9" applyNumberFormat="1" applyFont="1" applyFill="1" applyAlignment="1">
      <alignment horizontal="left"/>
    </xf>
    <xf numFmtId="0" fontId="3" fillId="0" borderId="0" xfId="9" applyNumberFormat="1" applyFont="1" applyFill="1" applyAlignment="1"/>
    <xf numFmtId="0" fontId="4" fillId="0" borderId="0" xfId="8" applyNumberFormat="1" applyFont="1" applyFill="1" applyBorder="1" applyAlignment="1">
      <alignment horizontal="right"/>
    </xf>
    <xf numFmtId="0" fontId="4" fillId="0" borderId="0" xfId="10" applyNumberFormat="1" applyFont="1" applyFill="1" applyBorder="1" applyAlignment="1"/>
    <xf numFmtId="0" fontId="8" fillId="0" borderId="0" xfId="7" applyNumberFormat="1" applyFont="1" applyFill="1" applyAlignment="1"/>
    <xf numFmtId="0" fontId="4" fillId="0" borderId="0" xfId="7" applyNumberFormat="1" applyFont="1" applyFill="1" applyBorder="1" applyAlignment="1"/>
    <xf numFmtId="0" fontId="4" fillId="0" borderId="0" xfId="7" applyNumberFormat="1" applyFont="1" applyFill="1" applyAlignment="1"/>
    <xf numFmtId="0" fontId="4" fillId="0" borderId="0" xfId="7" applyNumberFormat="1" applyFont="1" applyFill="1" applyAlignment="1">
      <alignment horizontal="left"/>
    </xf>
    <xf numFmtId="0" fontId="4" fillId="0" borderId="0" xfId="7" applyNumberFormat="1" applyFont="1" applyFill="1" applyBorder="1" applyAlignment="1">
      <alignment horizontal="center"/>
    </xf>
    <xf numFmtId="0" fontId="8" fillId="0" borderId="0" xfId="7" applyNumberFormat="1" applyFont="1" applyFill="1" applyBorder="1" applyAlignment="1">
      <alignment horizontal="center"/>
    </xf>
    <xf numFmtId="0" fontId="4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Alignment="1"/>
    <xf numFmtId="0" fontId="3" fillId="0" borderId="0" xfId="1" applyNumberFormat="1" applyFont="1" applyFill="1" applyAlignment="1"/>
    <xf numFmtId="0" fontId="7" fillId="0" borderId="0" xfId="7" applyNumberFormat="1" applyFont="1" applyFill="1" applyAlignment="1">
      <alignment horizontal="center"/>
    </xf>
    <xf numFmtId="0" fontId="3" fillId="0" borderId="0" xfId="7" applyNumberFormat="1" applyFont="1" applyFill="1" applyBorder="1" applyAlignment="1">
      <alignment horizontal="left"/>
    </xf>
    <xf numFmtId="0" fontId="7" fillId="0" borderId="0" xfId="7" applyNumberFormat="1" applyFont="1" applyFill="1" applyBorder="1" applyAlignment="1">
      <alignment horizontal="center"/>
    </xf>
    <xf numFmtId="0" fontId="3" fillId="0" borderId="0" xfId="7" applyNumberFormat="1" applyFont="1" applyFill="1" applyBorder="1" applyAlignment="1"/>
    <xf numFmtId="0" fontId="3" fillId="0" borderId="0" xfId="1" applyNumberFormat="1" applyFont="1" applyFill="1" applyBorder="1" applyAlignment="1"/>
    <xf numFmtId="0" fontId="3" fillId="0" borderId="0" xfId="2" applyNumberFormat="1" applyFont="1" applyFill="1" applyAlignment="1"/>
    <xf numFmtId="0" fontId="4" fillId="0" borderId="0" xfId="1" applyNumberFormat="1" applyFont="1" applyFill="1" applyAlignment="1">
      <alignment horizontal="left"/>
    </xf>
    <xf numFmtId="0" fontId="4" fillId="0" borderId="1" xfId="1" quotePrefix="1" applyNumberFormat="1" applyFont="1" applyFill="1" applyBorder="1" applyAlignment="1">
      <alignment horizontal="center"/>
    </xf>
    <xf numFmtId="0" fontId="8" fillId="0" borderId="0" xfId="1" applyNumberFormat="1" applyFont="1" applyFill="1" applyAlignment="1">
      <alignment horizontal="center"/>
    </xf>
    <xf numFmtId="0" fontId="4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wrapText="1"/>
    </xf>
    <xf numFmtId="0" fontId="3" fillId="0" borderId="0" xfId="2" applyNumberFormat="1" applyFont="1" applyFill="1" applyAlignment="1">
      <alignment horizontal="left" wrapText="1"/>
    </xf>
    <xf numFmtId="0" fontId="11" fillId="0" borderId="0" xfId="0" applyNumberFormat="1" applyFont="1" applyFill="1" applyAlignment="1"/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165" fontId="3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0" xfId="1" applyNumberFormat="1" applyFont="1" applyFill="1" applyAlignment="1" applyProtection="1"/>
    <xf numFmtId="165" fontId="5" fillId="0" borderId="1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/>
    <xf numFmtId="165" fontId="5" fillId="0" borderId="1" xfId="1" applyNumberFormat="1" applyFont="1" applyFill="1" applyBorder="1" applyAlignment="1" applyProtection="1"/>
    <xf numFmtId="165" fontId="5" fillId="0" borderId="4" xfId="1" applyNumberFormat="1" applyFont="1" applyFill="1" applyBorder="1" applyAlignment="1" applyProtection="1"/>
    <xf numFmtId="43" fontId="5" fillId="0" borderId="0" xfId="1" applyFont="1" applyFill="1" applyAlignment="1"/>
    <xf numFmtId="165" fontId="4" fillId="0" borderId="1" xfId="1" quotePrefix="1" applyNumberFormat="1" applyFont="1" applyFill="1" applyBorder="1" applyAlignment="1">
      <alignment horizontal="center"/>
    </xf>
    <xf numFmtId="165" fontId="14" fillId="0" borderId="0" xfId="1" applyNumberFormat="1" applyFont="1" applyFill="1" applyAlignment="1"/>
    <xf numFmtId="43" fontId="4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2" applyNumberFormat="1" applyFont="1" applyFill="1" applyBorder="1" applyAlignment="1" applyProtection="1">
      <alignment horizontal="center"/>
    </xf>
    <xf numFmtId="0" fontId="4" fillId="0" borderId="2" xfId="12" applyNumberFormat="1" applyFont="1" applyFill="1" applyBorder="1" applyAlignment="1">
      <alignment horizontal="center"/>
    </xf>
  </cellXfs>
  <cellStyles count="19">
    <cellStyle name="Comma" xfId="1" builtinId="3"/>
    <cellStyle name="Comma 10 2 4" xfId="17"/>
    <cellStyle name="Comma 10 3" xfId="15"/>
    <cellStyle name="Comma 10 8" xfId="12"/>
    <cellStyle name="Comma 2 2 2" xfId="3"/>
    <cellStyle name="Comma 8 12" xfId="8"/>
    <cellStyle name="Comma 8 2 8" xfId="14"/>
    <cellStyle name="Normal" xfId="0" builtinId="0"/>
    <cellStyle name="Normal 2 23" xfId="18"/>
    <cellStyle name="Normal 3 2 5" xfId="9"/>
    <cellStyle name="Normal 3 2 5 2" xfId="7"/>
    <cellStyle name="Normal 381" xfId="4"/>
    <cellStyle name="Normal 381 2" xfId="13"/>
    <cellStyle name="Normal 381 3" xfId="2"/>
    <cellStyle name="Normal 384 2" xfId="16"/>
    <cellStyle name="Normal 9 2 4" xfId="11"/>
    <cellStyle name="Normal_T-59-Q1" xfId="10"/>
    <cellStyle name="Normal_T-87-Q3" xfId="5"/>
    <cellStyle name="ปกติ_Sheet1" xfId="6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opLeftCell="A93" zoomScale="90" zoomScaleNormal="90" zoomScaleSheetLayoutView="120" zoomScalePageLayoutView="70" workbookViewId="0">
      <selection activeCell="B88" sqref="B88"/>
    </sheetView>
  </sheetViews>
  <sheetFormatPr defaultRowHeight="20.05" customHeight="1" x14ac:dyDescent="0.45"/>
  <cols>
    <col min="1" max="1" width="2.375" style="7" customWidth="1"/>
    <col min="2" max="2" width="34.375" style="7" customWidth="1"/>
    <col min="3" max="3" width="8.875" style="2" customWidth="1"/>
    <col min="4" max="4" width="1.25" style="2" customWidth="1"/>
    <col min="5" max="5" width="13.375" style="3" customWidth="1"/>
    <col min="6" max="6" width="1.25" style="4" customWidth="1"/>
    <col min="7" max="7" width="13.375" style="3" customWidth="1"/>
    <col min="8" max="8" width="1.25" style="4" customWidth="1"/>
    <col min="9" max="9" width="13.375" style="3" customWidth="1"/>
    <col min="10" max="10" width="1.25" style="4" customWidth="1"/>
    <col min="11" max="11" width="13.375" style="3" customWidth="1"/>
    <col min="12" max="193" width="9" style="2"/>
    <col min="194" max="194" width="51.25" style="2" customWidth="1"/>
    <col min="195" max="195" width="16.125" style="2" customWidth="1"/>
    <col min="196" max="196" width="1.25" style="2" customWidth="1"/>
    <col min="197" max="197" width="15.25" style="2" customWidth="1"/>
    <col min="198" max="198" width="1.25" style="2" customWidth="1"/>
    <col min="199" max="199" width="15.375" style="2" customWidth="1"/>
    <col min="200" max="200" width="1.25" style="2" customWidth="1"/>
    <col min="201" max="201" width="15.625" style="2" customWidth="1"/>
    <col min="202" max="202" width="1.25" style="2" customWidth="1"/>
    <col min="203" max="203" width="15.625" style="2" customWidth="1"/>
    <col min="204" max="204" width="1.375" style="2" customWidth="1"/>
    <col min="205" max="205" width="20.125" style="2" customWidth="1"/>
    <col min="206" max="206" width="22" style="2" customWidth="1"/>
    <col min="207" max="207" width="15.25" style="2" customWidth="1"/>
    <col min="208" max="208" width="18" style="2" customWidth="1"/>
    <col min="209" max="209" width="15.25" style="2" customWidth="1"/>
    <col min="210" max="449" width="9" style="2"/>
    <col min="450" max="450" width="51.25" style="2" customWidth="1"/>
    <col min="451" max="451" width="16.125" style="2" customWidth="1"/>
    <col min="452" max="452" width="1.25" style="2" customWidth="1"/>
    <col min="453" max="453" width="15.25" style="2" customWidth="1"/>
    <col min="454" max="454" width="1.25" style="2" customWidth="1"/>
    <col min="455" max="455" width="15.375" style="2" customWidth="1"/>
    <col min="456" max="456" width="1.25" style="2" customWidth="1"/>
    <col min="457" max="457" width="15.625" style="2" customWidth="1"/>
    <col min="458" max="458" width="1.25" style="2" customWidth="1"/>
    <col min="459" max="459" width="15.625" style="2" customWidth="1"/>
    <col min="460" max="460" width="1.375" style="2" customWidth="1"/>
    <col min="461" max="461" width="20.125" style="2" customWidth="1"/>
    <col min="462" max="462" width="22" style="2" customWidth="1"/>
    <col min="463" max="463" width="15.25" style="2" customWidth="1"/>
    <col min="464" max="464" width="18" style="2" customWidth="1"/>
    <col min="465" max="465" width="15.25" style="2" customWidth="1"/>
    <col min="466" max="705" width="9" style="2"/>
    <col min="706" max="706" width="51.25" style="2" customWidth="1"/>
    <col min="707" max="707" width="16.125" style="2" customWidth="1"/>
    <col min="708" max="708" width="1.25" style="2" customWidth="1"/>
    <col min="709" max="709" width="15.25" style="2" customWidth="1"/>
    <col min="710" max="710" width="1.25" style="2" customWidth="1"/>
    <col min="711" max="711" width="15.375" style="2" customWidth="1"/>
    <col min="712" max="712" width="1.25" style="2" customWidth="1"/>
    <col min="713" max="713" width="15.625" style="2" customWidth="1"/>
    <col min="714" max="714" width="1.25" style="2" customWidth="1"/>
    <col min="715" max="715" width="15.625" style="2" customWidth="1"/>
    <col min="716" max="716" width="1.375" style="2" customWidth="1"/>
    <col min="717" max="717" width="20.125" style="2" customWidth="1"/>
    <col min="718" max="718" width="22" style="2" customWidth="1"/>
    <col min="719" max="719" width="15.25" style="2" customWidth="1"/>
    <col min="720" max="720" width="18" style="2" customWidth="1"/>
    <col min="721" max="721" width="15.25" style="2" customWidth="1"/>
    <col min="722" max="961" width="9" style="2"/>
    <col min="962" max="962" width="51.25" style="2" customWidth="1"/>
    <col min="963" max="963" width="16.125" style="2" customWidth="1"/>
    <col min="964" max="964" width="1.25" style="2" customWidth="1"/>
    <col min="965" max="965" width="15.25" style="2" customWidth="1"/>
    <col min="966" max="966" width="1.25" style="2" customWidth="1"/>
    <col min="967" max="967" width="15.375" style="2" customWidth="1"/>
    <col min="968" max="968" width="1.25" style="2" customWidth="1"/>
    <col min="969" max="969" width="15.625" style="2" customWidth="1"/>
    <col min="970" max="970" width="1.25" style="2" customWidth="1"/>
    <col min="971" max="971" width="15.625" style="2" customWidth="1"/>
    <col min="972" max="972" width="1.375" style="2" customWidth="1"/>
    <col min="973" max="973" width="20.125" style="2" customWidth="1"/>
    <col min="974" max="974" width="22" style="2" customWidth="1"/>
    <col min="975" max="975" width="15.25" style="2" customWidth="1"/>
    <col min="976" max="976" width="18" style="2" customWidth="1"/>
    <col min="977" max="977" width="15.25" style="2" customWidth="1"/>
    <col min="978" max="1217" width="9" style="2"/>
    <col min="1218" max="1218" width="51.25" style="2" customWidth="1"/>
    <col min="1219" max="1219" width="16.125" style="2" customWidth="1"/>
    <col min="1220" max="1220" width="1.25" style="2" customWidth="1"/>
    <col min="1221" max="1221" width="15.25" style="2" customWidth="1"/>
    <col min="1222" max="1222" width="1.25" style="2" customWidth="1"/>
    <col min="1223" max="1223" width="15.375" style="2" customWidth="1"/>
    <col min="1224" max="1224" width="1.25" style="2" customWidth="1"/>
    <col min="1225" max="1225" width="15.625" style="2" customWidth="1"/>
    <col min="1226" max="1226" width="1.25" style="2" customWidth="1"/>
    <col min="1227" max="1227" width="15.625" style="2" customWidth="1"/>
    <col min="1228" max="1228" width="1.375" style="2" customWidth="1"/>
    <col min="1229" max="1229" width="20.125" style="2" customWidth="1"/>
    <col min="1230" max="1230" width="22" style="2" customWidth="1"/>
    <col min="1231" max="1231" width="15.25" style="2" customWidth="1"/>
    <col min="1232" max="1232" width="18" style="2" customWidth="1"/>
    <col min="1233" max="1233" width="15.25" style="2" customWidth="1"/>
    <col min="1234" max="1473" width="9" style="2"/>
    <col min="1474" max="1474" width="51.25" style="2" customWidth="1"/>
    <col min="1475" max="1475" width="16.125" style="2" customWidth="1"/>
    <col min="1476" max="1476" width="1.25" style="2" customWidth="1"/>
    <col min="1477" max="1477" width="15.25" style="2" customWidth="1"/>
    <col min="1478" max="1478" width="1.25" style="2" customWidth="1"/>
    <col min="1479" max="1479" width="15.375" style="2" customWidth="1"/>
    <col min="1480" max="1480" width="1.25" style="2" customWidth="1"/>
    <col min="1481" max="1481" width="15.625" style="2" customWidth="1"/>
    <col min="1482" max="1482" width="1.25" style="2" customWidth="1"/>
    <col min="1483" max="1483" width="15.625" style="2" customWidth="1"/>
    <col min="1484" max="1484" width="1.375" style="2" customWidth="1"/>
    <col min="1485" max="1485" width="20.125" style="2" customWidth="1"/>
    <col min="1486" max="1486" width="22" style="2" customWidth="1"/>
    <col min="1487" max="1487" width="15.25" style="2" customWidth="1"/>
    <col min="1488" max="1488" width="18" style="2" customWidth="1"/>
    <col min="1489" max="1489" width="15.25" style="2" customWidth="1"/>
    <col min="1490" max="1729" width="9" style="2"/>
    <col min="1730" max="1730" width="51.25" style="2" customWidth="1"/>
    <col min="1731" max="1731" width="16.125" style="2" customWidth="1"/>
    <col min="1732" max="1732" width="1.25" style="2" customWidth="1"/>
    <col min="1733" max="1733" width="15.25" style="2" customWidth="1"/>
    <col min="1734" max="1734" width="1.25" style="2" customWidth="1"/>
    <col min="1735" max="1735" width="15.375" style="2" customWidth="1"/>
    <col min="1736" max="1736" width="1.25" style="2" customWidth="1"/>
    <col min="1737" max="1737" width="15.625" style="2" customWidth="1"/>
    <col min="1738" max="1738" width="1.25" style="2" customWidth="1"/>
    <col min="1739" max="1739" width="15.625" style="2" customWidth="1"/>
    <col min="1740" max="1740" width="1.375" style="2" customWidth="1"/>
    <col min="1741" max="1741" width="20.125" style="2" customWidth="1"/>
    <col min="1742" max="1742" width="22" style="2" customWidth="1"/>
    <col min="1743" max="1743" width="15.25" style="2" customWidth="1"/>
    <col min="1744" max="1744" width="18" style="2" customWidth="1"/>
    <col min="1745" max="1745" width="15.25" style="2" customWidth="1"/>
    <col min="1746" max="1985" width="9" style="2"/>
    <col min="1986" max="1986" width="51.25" style="2" customWidth="1"/>
    <col min="1987" max="1987" width="16.125" style="2" customWidth="1"/>
    <col min="1988" max="1988" width="1.25" style="2" customWidth="1"/>
    <col min="1989" max="1989" width="15.25" style="2" customWidth="1"/>
    <col min="1990" max="1990" width="1.25" style="2" customWidth="1"/>
    <col min="1991" max="1991" width="15.375" style="2" customWidth="1"/>
    <col min="1992" max="1992" width="1.25" style="2" customWidth="1"/>
    <col min="1993" max="1993" width="15.625" style="2" customWidth="1"/>
    <col min="1994" max="1994" width="1.25" style="2" customWidth="1"/>
    <col min="1995" max="1995" width="15.625" style="2" customWidth="1"/>
    <col min="1996" max="1996" width="1.375" style="2" customWidth="1"/>
    <col min="1997" max="1997" width="20.125" style="2" customWidth="1"/>
    <col min="1998" max="1998" width="22" style="2" customWidth="1"/>
    <col min="1999" max="1999" width="15.25" style="2" customWidth="1"/>
    <col min="2000" max="2000" width="18" style="2" customWidth="1"/>
    <col min="2001" max="2001" width="15.25" style="2" customWidth="1"/>
    <col min="2002" max="2241" width="9" style="2"/>
    <col min="2242" max="2242" width="51.25" style="2" customWidth="1"/>
    <col min="2243" max="2243" width="16.125" style="2" customWidth="1"/>
    <col min="2244" max="2244" width="1.25" style="2" customWidth="1"/>
    <col min="2245" max="2245" width="15.25" style="2" customWidth="1"/>
    <col min="2246" max="2246" width="1.25" style="2" customWidth="1"/>
    <col min="2247" max="2247" width="15.375" style="2" customWidth="1"/>
    <col min="2248" max="2248" width="1.25" style="2" customWidth="1"/>
    <col min="2249" max="2249" width="15.625" style="2" customWidth="1"/>
    <col min="2250" max="2250" width="1.25" style="2" customWidth="1"/>
    <col min="2251" max="2251" width="15.625" style="2" customWidth="1"/>
    <col min="2252" max="2252" width="1.375" style="2" customWidth="1"/>
    <col min="2253" max="2253" width="20.125" style="2" customWidth="1"/>
    <col min="2254" max="2254" width="22" style="2" customWidth="1"/>
    <col min="2255" max="2255" width="15.25" style="2" customWidth="1"/>
    <col min="2256" max="2256" width="18" style="2" customWidth="1"/>
    <col min="2257" max="2257" width="15.25" style="2" customWidth="1"/>
    <col min="2258" max="2497" width="9" style="2"/>
    <col min="2498" max="2498" width="51.25" style="2" customWidth="1"/>
    <col min="2499" max="2499" width="16.125" style="2" customWidth="1"/>
    <col min="2500" max="2500" width="1.25" style="2" customWidth="1"/>
    <col min="2501" max="2501" width="15.25" style="2" customWidth="1"/>
    <col min="2502" max="2502" width="1.25" style="2" customWidth="1"/>
    <col min="2503" max="2503" width="15.375" style="2" customWidth="1"/>
    <col min="2504" max="2504" width="1.25" style="2" customWidth="1"/>
    <col min="2505" max="2505" width="15.625" style="2" customWidth="1"/>
    <col min="2506" max="2506" width="1.25" style="2" customWidth="1"/>
    <col min="2507" max="2507" width="15.625" style="2" customWidth="1"/>
    <col min="2508" max="2508" width="1.375" style="2" customWidth="1"/>
    <col min="2509" max="2509" width="20.125" style="2" customWidth="1"/>
    <col min="2510" max="2510" width="22" style="2" customWidth="1"/>
    <col min="2511" max="2511" width="15.25" style="2" customWidth="1"/>
    <col min="2512" max="2512" width="18" style="2" customWidth="1"/>
    <col min="2513" max="2513" width="15.25" style="2" customWidth="1"/>
    <col min="2514" max="2753" width="9" style="2"/>
    <col min="2754" max="2754" width="51.25" style="2" customWidth="1"/>
    <col min="2755" max="2755" width="16.125" style="2" customWidth="1"/>
    <col min="2756" max="2756" width="1.25" style="2" customWidth="1"/>
    <col min="2757" max="2757" width="15.25" style="2" customWidth="1"/>
    <col min="2758" max="2758" width="1.25" style="2" customWidth="1"/>
    <col min="2759" max="2759" width="15.375" style="2" customWidth="1"/>
    <col min="2760" max="2760" width="1.25" style="2" customWidth="1"/>
    <col min="2761" max="2761" width="15.625" style="2" customWidth="1"/>
    <col min="2762" max="2762" width="1.25" style="2" customWidth="1"/>
    <col min="2763" max="2763" width="15.625" style="2" customWidth="1"/>
    <col min="2764" max="2764" width="1.375" style="2" customWidth="1"/>
    <col min="2765" max="2765" width="20.125" style="2" customWidth="1"/>
    <col min="2766" max="2766" width="22" style="2" customWidth="1"/>
    <col min="2767" max="2767" width="15.25" style="2" customWidth="1"/>
    <col min="2768" max="2768" width="18" style="2" customWidth="1"/>
    <col min="2769" max="2769" width="15.25" style="2" customWidth="1"/>
    <col min="2770" max="3009" width="9" style="2"/>
    <col min="3010" max="3010" width="51.25" style="2" customWidth="1"/>
    <col min="3011" max="3011" width="16.125" style="2" customWidth="1"/>
    <col min="3012" max="3012" width="1.25" style="2" customWidth="1"/>
    <col min="3013" max="3013" width="15.25" style="2" customWidth="1"/>
    <col min="3014" max="3014" width="1.25" style="2" customWidth="1"/>
    <col min="3015" max="3015" width="15.375" style="2" customWidth="1"/>
    <col min="3016" max="3016" width="1.25" style="2" customWidth="1"/>
    <col min="3017" max="3017" width="15.625" style="2" customWidth="1"/>
    <col min="3018" max="3018" width="1.25" style="2" customWidth="1"/>
    <col min="3019" max="3019" width="15.625" style="2" customWidth="1"/>
    <col min="3020" max="3020" width="1.375" style="2" customWidth="1"/>
    <col min="3021" max="3021" width="20.125" style="2" customWidth="1"/>
    <col min="3022" max="3022" width="22" style="2" customWidth="1"/>
    <col min="3023" max="3023" width="15.25" style="2" customWidth="1"/>
    <col min="3024" max="3024" width="18" style="2" customWidth="1"/>
    <col min="3025" max="3025" width="15.25" style="2" customWidth="1"/>
    <col min="3026" max="3265" width="9" style="2"/>
    <col min="3266" max="3266" width="51.25" style="2" customWidth="1"/>
    <col min="3267" max="3267" width="16.125" style="2" customWidth="1"/>
    <col min="3268" max="3268" width="1.25" style="2" customWidth="1"/>
    <col min="3269" max="3269" width="15.25" style="2" customWidth="1"/>
    <col min="3270" max="3270" width="1.25" style="2" customWidth="1"/>
    <col min="3271" max="3271" width="15.375" style="2" customWidth="1"/>
    <col min="3272" max="3272" width="1.25" style="2" customWidth="1"/>
    <col min="3273" max="3273" width="15.625" style="2" customWidth="1"/>
    <col min="3274" max="3274" width="1.25" style="2" customWidth="1"/>
    <col min="3275" max="3275" width="15.625" style="2" customWidth="1"/>
    <col min="3276" max="3276" width="1.375" style="2" customWidth="1"/>
    <col min="3277" max="3277" width="20.125" style="2" customWidth="1"/>
    <col min="3278" max="3278" width="22" style="2" customWidth="1"/>
    <col min="3279" max="3279" width="15.25" style="2" customWidth="1"/>
    <col min="3280" max="3280" width="18" style="2" customWidth="1"/>
    <col min="3281" max="3281" width="15.25" style="2" customWidth="1"/>
    <col min="3282" max="3521" width="9" style="2"/>
    <col min="3522" max="3522" width="51.25" style="2" customWidth="1"/>
    <col min="3523" max="3523" width="16.125" style="2" customWidth="1"/>
    <col min="3524" max="3524" width="1.25" style="2" customWidth="1"/>
    <col min="3525" max="3525" width="15.25" style="2" customWidth="1"/>
    <col min="3526" max="3526" width="1.25" style="2" customWidth="1"/>
    <col min="3527" max="3527" width="15.375" style="2" customWidth="1"/>
    <col min="3528" max="3528" width="1.25" style="2" customWidth="1"/>
    <col min="3529" max="3529" width="15.625" style="2" customWidth="1"/>
    <col min="3530" max="3530" width="1.25" style="2" customWidth="1"/>
    <col min="3531" max="3531" width="15.625" style="2" customWidth="1"/>
    <col min="3532" max="3532" width="1.375" style="2" customWidth="1"/>
    <col min="3533" max="3533" width="20.125" style="2" customWidth="1"/>
    <col min="3534" max="3534" width="22" style="2" customWidth="1"/>
    <col min="3535" max="3535" width="15.25" style="2" customWidth="1"/>
    <col min="3536" max="3536" width="18" style="2" customWidth="1"/>
    <col min="3537" max="3537" width="15.25" style="2" customWidth="1"/>
    <col min="3538" max="3777" width="9" style="2"/>
    <col min="3778" max="3778" width="51.25" style="2" customWidth="1"/>
    <col min="3779" max="3779" width="16.125" style="2" customWidth="1"/>
    <col min="3780" max="3780" width="1.25" style="2" customWidth="1"/>
    <col min="3781" max="3781" width="15.25" style="2" customWidth="1"/>
    <col min="3782" max="3782" width="1.25" style="2" customWidth="1"/>
    <col min="3783" max="3783" width="15.375" style="2" customWidth="1"/>
    <col min="3784" max="3784" width="1.25" style="2" customWidth="1"/>
    <col min="3785" max="3785" width="15.625" style="2" customWidth="1"/>
    <col min="3786" max="3786" width="1.25" style="2" customWidth="1"/>
    <col min="3787" max="3787" width="15.625" style="2" customWidth="1"/>
    <col min="3788" max="3788" width="1.375" style="2" customWidth="1"/>
    <col min="3789" max="3789" width="20.125" style="2" customWidth="1"/>
    <col min="3790" max="3790" width="22" style="2" customWidth="1"/>
    <col min="3791" max="3791" width="15.25" style="2" customWidth="1"/>
    <col min="3792" max="3792" width="18" style="2" customWidth="1"/>
    <col min="3793" max="3793" width="15.25" style="2" customWidth="1"/>
    <col min="3794" max="4033" width="9" style="2"/>
    <col min="4034" max="4034" width="51.25" style="2" customWidth="1"/>
    <col min="4035" max="4035" width="16.125" style="2" customWidth="1"/>
    <col min="4036" max="4036" width="1.25" style="2" customWidth="1"/>
    <col min="4037" max="4037" width="15.25" style="2" customWidth="1"/>
    <col min="4038" max="4038" width="1.25" style="2" customWidth="1"/>
    <col min="4039" max="4039" width="15.375" style="2" customWidth="1"/>
    <col min="4040" max="4040" width="1.25" style="2" customWidth="1"/>
    <col min="4041" max="4041" width="15.625" style="2" customWidth="1"/>
    <col min="4042" max="4042" width="1.25" style="2" customWidth="1"/>
    <col min="4043" max="4043" width="15.625" style="2" customWidth="1"/>
    <col min="4044" max="4044" width="1.375" style="2" customWidth="1"/>
    <col min="4045" max="4045" width="20.125" style="2" customWidth="1"/>
    <col min="4046" max="4046" width="22" style="2" customWidth="1"/>
    <col min="4047" max="4047" width="15.25" style="2" customWidth="1"/>
    <col min="4048" max="4048" width="18" style="2" customWidth="1"/>
    <col min="4049" max="4049" width="15.25" style="2" customWidth="1"/>
    <col min="4050" max="4289" width="9" style="2"/>
    <col min="4290" max="4290" width="51.25" style="2" customWidth="1"/>
    <col min="4291" max="4291" width="16.125" style="2" customWidth="1"/>
    <col min="4292" max="4292" width="1.25" style="2" customWidth="1"/>
    <col min="4293" max="4293" width="15.25" style="2" customWidth="1"/>
    <col min="4294" max="4294" width="1.25" style="2" customWidth="1"/>
    <col min="4295" max="4295" width="15.375" style="2" customWidth="1"/>
    <col min="4296" max="4296" width="1.25" style="2" customWidth="1"/>
    <col min="4297" max="4297" width="15.625" style="2" customWidth="1"/>
    <col min="4298" max="4298" width="1.25" style="2" customWidth="1"/>
    <col min="4299" max="4299" width="15.625" style="2" customWidth="1"/>
    <col min="4300" max="4300" width="1.375" style="2" customWidth="1"/>
    <col min="4301" max="4301" width="20.125" style="2" customWidth="1"/>
    <col min="4302" max="4302" width="22" style="2" customWidth="1"/>
    <col min="4303" max="4303" width="15.25" style="2" customWidth="1"/>
    <col min="4304" max="4304" width="18" style="2" customWidth="1"/>
    <col min="4305" max="4305" width="15.25" style="2" customWidth="1"/>
    <col min="4306" max="4545" width="9" style="2"/>
    <col min="4546" max="4546" width="51.25" style="2" customWidth="1"/>
    <col min="4547" max="4547" width="16.125" style="2" customWidth="1"/>
    <col min="4548" max="4548" width="1.25" style="2" customWidth="1"/>
    <col min="4549" max="4549" width="15.25" style="2" customWidth="1"/>
    <col min="4550" max="4550" width="1.25" style="2" customWidth="1"/>
    <col min="4551" max="4551" width="15.375" style="2" customWidth="1"/>
    <col min="4552" max="4552" width="1.25" style="2" customWidth="1"/>
    <col min="4553" max="4553" width="15.625" style="2" customWidth="1"/>
    <col min="4554" max="4554" width="1.25" style="2" customWidth="1"/>
    <col min="4555" max="4555" width="15.625" style="2" customWidth="1"/>
    <col min="4556" max="4556" width="1.375" style="2" customWidth="1"/>
    <col min="4557" max="4557" width="20.125" style="2" customWidth="1"/>
    <col min="4558" max="4558" width="22" style="2" customWidth="1"/>
    <col min="4559" max="4559" width="15.25" style="2" customWidth="1"/>
    <col min="4560" max="4560" width="18" style="2" customWidth="1"/>
    <col min="4561" max="4561" width="15.25" style="2" customWidth="1"/>
    <col min="4562" max="4801" width="9" style="2"/>
    <col min="4802" max="4802" width="51.25" style="2" customWidth="1"/>
    <col min="4803" max="4803" width="16.125" style="2" customWidth="1"/>
    <col min="4804" max="4804" width="1.25" style="2" customWidth="1"/>
    <col min="4805" max="4805" width="15.25" style="2" customWidth="1"/>
    <col min="4806" max="4806" width="1.25" style="2" customWidth="1"/>
    <col min="4807" max="4807" width="15.375" style="2" customWidth="1"/>
    <col min="4808" max="4808" width="1.25" style="2" customWidth="1"/>
    <col min="4809" max="4809" width="15.625" style="2" customWidth="1"/>
    <col min="4810" max="4810" width="1.25" style="2" customWidth="1"/>
    <col min="4811" max="4811" width="15.625" style="2" customWidth="1"/>
    <col min="4812" max="4812" width="1.375" style="2" customWidth="1"/>
    <col min="4813" max="4813" width="20.125" style="2" customWidth="1"/>
    <col min="4814" max="4814" width="22" style="2" customWidth="1"/>
    <col min="4815" max="4815" width="15.25" style="2" customWidth="1"/>
    <col min="4816" max="4816" width="18" style="2" customWidth="1"/>
    <col min="4817" max="4817" width="15.25" style="2" customWidth="1"/>
    <col min="4818" max="5057" width="9" style="2"/>
    <col min="5058" max="5058" width="51.25" style="2" customWidth="1"/>
    <col min="5059" max="5059" width="16.125" style="2" customWidth="1"/>
    <col min="5060" max="5060" width="1.25" style="2" customWidth="1"/>
    <col min="5061" max="5061" width="15.25" style="2" customWidth="1"/>
    <col min="5062" max="5062" width="1.25" style="2" customWidth="1"/>
    <col min="5063" max="5063" width="15.375" style="2" customWidth="1"/>
    <col min="5064" max="5064" width="1.25" style="2" customWidth="1"/>
    <col min="5065" max="5065" width="15.625" style="2" customWidth="1"/>
    <col min="5066" max="5066" width="1.25" style="2" customWidth="1"/>
    <col min="5067" max="5067" width="15.625" style="2" customWidth="1"/>
    <col min="5068" max="5068" width="1.375" style="2" customWidth="1"/>
    <col min="5069" max="5069" width="20.125" style="2" customWidth="1"/>
    <col min="5070" max="5070" width="22" style="2" customWidth="1"/>
    <col min="5071" max="5071" width="15.25" style="2" customWidth="1"/>
    <col min="5072" max="5072" width="18" style="2" customWidth="1"/>
    <col min="5073" max="5073" width="15.25" style="2" customWidth="1"/>
    <col min="5074" max="5313" width="9" style="2"/>
    <col min="5314" max="5314" width="51.25" style="2" customWidth="1"/>
    <col min="5315" max="5315" width="16.125" style="2" customWidth="1"/>
    <col min="5316" max="5316" width="1.25" style="2" customWidth="1"/>
    <col min="5317" max="5317" width="15.25" style="2" customWidth="1"/>
    <col min="5318" max="5318" width="1.25" style="2" customWidth="1"/>
    <col min="5319" max="5319" width="15.375" style="2" customWidth="1"/>
    <col min="5320" max="5320" width="1.25" style="2" customWidth="1"/>
    <col min="5321" max="5321" width="15.625" style="2" customWidth="1"/>
    <col min="5322" max="5322" width="1.25" style="2" customWidth="1"/>
    <col min="5323" max="5323" width="15.625" style="2" customWidth="1"/>
    <col min="5324" max="5324" width="1.375" style="2" customWidth="1"/>
    <col min="5325" max="5325" width="20.125" style="2" customWidth="1"/>
    <col min="5326" max="5326" width="22" style="2" customWidth="1"/>
    <col min="5327" max="5327" width="15.25" style="2" customWidth="1"/>
    <col min="5328" max="5328" width="18" style="2" customWidth="1"/>
    <col min="5329" max="5329" width="15.25" style="2" customWidth="1"/>
    <col min="5330" max="5569" width="9" style="2"/>
    <col min="5570" max="5570" width="51.25" style="2" customWidth="1"/>
    <col min="5571" max="5571" width="16.125" style="2" customWidth="1"/>
    <col min="5572" max="5572" width="1.25" style="2" customWidth="1"/>
    <col min="5573" max="5573" width="15.25" style="2" customWidth="1"/>
    <col min="5574" max="5574" width="1.25" style="2" customWidth="1"/>
    <col min="5575" max="5575" width="15.375" style="2" customWidth="1"/>
    <col min="5576" max="5576" width="1.25" style="2" customWidth="1"/>
    <col min="5577" max="5577" width="15.625" style="2" customWidth="1"/>
    <col min="5578" max="5578" width="1.25" style="2" customWidth="1"/>
    <col min="5579" max="5579" width="15.625" style="2" customWidth="1"/>
    <col min="5580" max="5580" width="1.375" style="2" customWidth="1"/>
    <col min="5581" max="5581" width="20.125" style="2" customWidth="1"/>
    <col min="5582" max="5582" width="22" style="2" customWidth="1"/>
    <col min="5583" max="5583" width="15.25" style="2" customWidth="1"/>
    <col min="5584" max="5584" width="18" style="2" customWidth="1"/>
    <col min="5585" max="5585" width="15.25" style="2" customWidth="1"/>
    <col min="5586" max="5825" width="9" style="2"/>
    <col min="5826" max="5826" width="51.25" style="2" customWidth="1"/>
    <col min="5827" max="5827" width="16.125" style="2" customWidth="1"/>
    <col min="5828" max="5828" width="1.25" style="2" customWidth="1"/>
    <col min="5829" max="5829" width="15.25" style="2" customWidth="1"/>
    <col min="5830" max="5830" width="1.25" style="2" customWidth="1"/>
    <col min="5831" max="5831" width="15.375" style="2" customWidth="1"/>
    <col min="5832" max="5832" width="1.25" style="2" customWidth="1"/>
    <col min="5833" max="5833" width="15.625" style="2" customWidth="1"/>
    <col min="5834" max="5834" width="1.25" style="2" customWidth="1"/>
    <col min="5835" max="5835" width="15.625" style="2" customWidth="1"/>
    <col min="5836" max="5836" width="1.375" style="2" customWidth="1"/>
    <col min="5837" max="5837" width="20.125" style="2" customWidth="1"/>
    <col min="5838" max="5838" width="22" style="2" customWidth="1"/>
    <col min="5839" max="5839" width="15.25" style="2" customWidth="1"/>
    <col min="5840" max="5840" width="18" style="2" customWidth="1"/>
    <col min="5841" max="5841" width="15.25" style="2" customWidth="1"/>
    <col min="5842" max="6081" width="9" style="2"/>
    <col min="6082" max="6082" width="51.25" style="2" customWidth="1"/>
    <col min="6083" max="6083" width="16.125" style="2" customWidth="1"/>
    <col min="6084" max="6084" width="1.25" style="2" customWidth="1"/>
    <col min="6085" max="6085" width="15.25" style="2" customWidth="1"/>
    <col min="6086" max="6086" width="1.25" style="2" customWidth="1"/>
    <col min="6087" max="6087" width="15.375" style="2" customWidth="1"/>
    <col min="6088" max="6088" width="1.25" style="2" customWidth="1"/>
    <col min="6089" max="6089" width="15.625" style="2" customWidth="1"/>
    <col min="6090" max="6090" width="1.25" style="2" customWidth="1"/>
    <col min="6091" max="6091" width="15.625" style="2" customWidth="1"/>
    <col min="6092" max="6092" width="1.375" style="2" customWidth="1"/>
    <col min="6093" max="6093" width="20.125" style="2" customWidth="1"/>
    <col min="6094" max="6094" width="22" style="2" customWidth="1"/>
    <col min="6095" max="6095" width="15.25" style="2" customWidth="1"/>
    <col min="6096" max="6096" width="18" style="2" customWidth="1"/>
    <col min="6097" max="6097" width="15.25" style="2" customWidth="1"/>
    <col min="6098" max="6337" width="9" style="2"/>
    <col min="6338" max="6338" width="51.25" style="2" customWidth="1"/>
    <col min="6339" max="6339" width="16.125" style="2" customWidth="1"/>
    <col min="6340" max="6340" width="1.25" style="2" customWidth="1"/>
    <col min="6341" max="6341" width="15.25" style="2" customWidth="1"/>
    <col min="6342" max="6342" width="1.25" style="2" customWidth="1"/>
    <col min="6343" max="6343" width="15.375" style="2" customWidth="1"/>
    <col min="6344" max="6344" width="1.25" style="2" customWidth="1"/>
    <col min="6345" max="6345" width="15.625" style="2" customWidth="1"/>
    <col min="6346" max="6346" width="1.25" style="2" customWidth="1"/>
    <col min="6347" max="6347" width="15.625" style="2" customWidth="1"/>
    <col min="6348" max="6348" width="1.375" style="2" customWidth="1"/>
    <col min="6349" max="6349" width="20.125" style="2" customWidth="1"/>
    <col min="6350" max="6350" width="22" style="2" customWidth="1"/>
    <col min="6351" max="6351" width="15.25" style="2" customWidth="1"/>
    <col min="6352" max="6352" width="18" style="2" customWidth="1"/>
    <col min="6353" max="6353" width="15.25" style="2" customWidth="1"/>
    <col min="6354" max="6593" width="9" style="2"/>
    <col min="6594" max="6594" width="51.25" style="2" customWidth="1"/>
    <col min="6595" max="6595" width="16.125" style="2" customWidth="1"/>
    <col min="6596" max="6596" width="1.25" style="2" customWidth="1"/>
    <col min="6597" max="6597" width="15.25" style="2" customWidth="1"/>
    <col min="6598" max="6598" width="1.25" style="2" customWidth="1"/>
    <col min="6599" max="6599" width="15.375" style="2" customWidth="1"/>
    <col min="6600" max="6600" width="1.25" style="2" customWidth="1"/>
    <col min="6601" max="6601" width="15.625" style="2" customWidth="1"/>
    <col min="6602" max="6602" width="1.25" style="2" customWidth="1"/>
    <col min="6603" max="6603" width="15.625" style="2" customWidth="1"/>
    <col min="6604" max="6604" width="1.375" style="2" customWidth="1"/>
    <col min="6605" max="6605" width="20.125" style="2" customWidth="1"/>
    <col min="6606" max="6606" width="22" style="2" customWidth="1"/>
    <col min="6607" max="6607" width="15.25" style="2" customWidth="1"/>
    <col min="6608" max="6608" width="18" style="2" customWidth="1"/>
    <col min="6609" max="6609" width="15.25" style="2" customWidth="1"/>
    <col min="6610" max="6849" width="9" style="2"/>
    <col min="6850" max="6850" width="51.25" style="2" customWidth="1"/>
    <col min="6851" max="6851" width="16.125" style="2" customWidth="1"/>
    <col min="6852" max="6852" width="1.25" style="2" customWidth="1"/>
    <col min="6853" max="6853" width="15.25" style="2" customWidth="1"/>
    <col min="6854" max="6854" width="1.25" style="2" customWidth="1"/>
    <col min="6855" max="6855" width="15.375" style="2" customWidth="1"/>
    <col min="6856" max="6856" width="1.25" style="2" customWidth="1"/>
    <col min="6857" max="6857" width="15.625" style="2" customWidth="1"/>
    <col min="6858" max="6858" width="1.25" style="2" customWidth="1"/>
    <col min="6859" max="6859" width="15.625" style="2" customWidth="1"/>
    <col min="6860" max="6860" width="1.375" style="2" customWidth="1"/>
    <col min="6861" max="6861" width="20.125" style="2" customWidth="1"/>
    <col min="6862" max="6862" width="22" style="2" customWidth="1"/>
    <col min="6863" max="6863" width="15.25" style="2" customWidth="1"/>
    <col min="6864" max="6864" width="18" style="2" customWidth="1"/>
    <col min="6865" max="6865" width="15.25" style="2" customWidth="1"/>
    <col min="6866" max="7105" width="9" style="2"/>
    <col min="7106" max="7106" width="51.25" style="2" customWidth="1"/>
    <col min="7107" max="7107" width="16.125" style="2" customWidth="1"/>
    <col min="7108" max="7108" width="1.25" style="2" customWidth="1"/>
    <col min="7109" max="7109" width="15.25" style="2" customWidth="1"/>
    <col min="7110" max="7110" width="1.25" style="2" customWidth="1"/>
    <col min="7111" max="7111" width="15.375" style="2" customWidth="1"/>
    <col min="7112" max="7112" width="1.25" style="2" customWidth="1"/>
    <col min="7113" max="7113" width="15.625" style="2" customWidth="1"/>
    <col min="7114" max="7114" width="1.25" style="2" customWidth="1"/>
    <col min="7115" max="7115" width="15.625" style="2" customWidth="1"/>
    <col min="7116" max="7116" width="1.375" style="2" customWidth="1"/>
    <col min="7117" max="7117" width="20.125" style="2" customWidth="1"/>
    <col min="7118" max="7118" width="22" style="2" customWidth="1"/>
    <col min="7119" max="7119" width="15.25" style="2" customWidth="1"/>
    <col min="7120" max="7120" width="18" style="2" customWidth="1"/>
    <col min="7121" max="7121" width="15.25" style="2" customWidth="1"/>
    <col min="7122" max="7361" width="9" style="2"/>
    <col min="7362" max="7362" width="51.25" style="2" customWidth="1"/>
    <col min="7363" max="7363" width="16.125" style="2" customWidth="1"/>
    <col min="7364" max="7364" width="1.25" style="2" customWidth="1"/>
    <col min="7365" max="7365" width="15.25" style="2" customWidth="1"/>
    <col min="7366" max="7366" width="1.25" style="2" customWidth="1"/>
    <col min="7367" max="7367" width="15.375" style="2" customWidth="1"/>
    <col min="7368" max="7368" width="1.25" style="2" customWidth="1"/>
    <col min="7369" max="7369" width="15.625" style="2" customWidth="1"/>
    <col min="7370" max="7370" width="1.25" style="2" customWidth="1"/>
    <col min="7371" max="7371" width="15.625" style="2" customWidth="1"/>
    <col min="7372" max="7372" width="1.375" style="2" customWidth="1"/>
    <col min="7373" max="7373" width="20.125" style="2" customWidth="1"/>
    <col min="7374" max="7374" width="22" style="2" customWidth="1"/>
    <col min="7375" max="7375" width="15.25" style="2" customWidth="1"/>
    <col min="7376" max="7376" width="18" style="2" customWidth="1"/>
    <col min="7377" max="7377" width="15.25" style="2" customWidth="1"/>
    <col min="7378" max="7617" width="9" style="2"/>
    <col min="7618" max="7618" width="51.25" style="2" customWidth="1"/>
    <col min="7619" max="7619" width="16.125" style="2" customWidth="1"/>
    <col min="7620" max="7620" width="1.25" style="2" customWidth="1"/>
    <col min="7621" max="7621" width="15.25" style="2" customWidth="1"/>
    <col min="7622" max="7622" width="1.25" style="2" customWidth="1"/>
    <col min="7623" max="7623" width="15.375" style="2" customWidth="1"/>
    <col min="7624" max="7624" width="1.25" style="2" customWidth="1"/>
    <col min="7625" max="7625" width="15.625" style="2" customWidth="1"/>
    <col min="7626" max="7626" width="1.25" style="2" customWidth="1"/>
    <col min="7627" max="7627" width="15.625" style="2" customWidth="1"/>
    <col min="7628" max="7628" width="1.375" style="2" customWidth="1"/>
    <col min="7629" max="7629" width="20.125" style="2" customWidth="1"/>
    <col min="7630" max="7630" width="22" style="2" customWidth="1"/>
    <col min="7631" max="7631" width="15.25" style="2" customWidth="1"/>
    <col min="7632" max="7632" width="18" style="2" customWidth="1"/>
    <col min="7633" max="7633" width="15.25" style="2" customWidth="1"/>
    <col min="7634" max="7873" width="9" style="2"/>
    <col min="7874" max="7874" width="51.25" style="2" customWidth="1"/>
    <col min="7875" max="7875" width="16.125" style="2" customWidth="1"/>
    <col min="7876" max="7876" width="1.25" style="2" customWidth="1"/>
    <col min="7877" max="7877" width="15.25" style="2" customWidth="1"/>
    <col min="7878" max="7878" width="1.25" style="2" customWidth="1"/>
    <col min="7879" max="7879" width="15.375" style="2" customWidth="1"/>
    <col min="7880" max="7880" width="1.25" style="2" customWidth="1"/>
    <col min="7881" max="7881" width="15.625" style="2" customWidth="1"/>
    <col min="7882" max="7882" width="1.25" style="2" customWidth="1"/>
    <col min="7883" max="7883" width="15.625" style="2" customWidth="1"/>
    <col min="7884" max="7884" width="1.375" style="2" customWidth="1"/>
    <col min="7885" max="7885" width="20.125" style="2" customWidth="1"/>
    <col min="7886" max="7886" width="22" style="2" customWidth="1"/>
    <col min="7887" max="7887" width="15.25" style="2" customWidth="1"/>
    <col min="7888" max="7888" width="18" style="2" customWidth="1"/>
    <col min="7889" max="7889" width="15.25" style="2" customWidth="1"/>
    <col min="7890" max="8129" width="9" style="2"/>
    <col min="8130" max="8130" width="51.25" style="2" customWidth="1"/>
    <col min="8131" max="8131" width="16.125" style="2" customWidth="1"/>
    <col min="8132" max="8132" width="1.25" style="2" customWidth="1"/>
    <col min="8133" max="8133" width="15.25" style="2" customWidth="1"/>
    <col min="8134" max="8134" width="1.25" style="2" customWidth="1"/>
    <col min="8135" max="8135" width="15.375" style="2" customWidth="1"/>
    <col min="8136" max="8136" width="1.25" style="2" customWidth="1"/>
    <col min="8137" max="8137" width="15.625" style="2" customWidth="1"/>
    <col min="8138" max="8138" width="1.25" style="2" customWidth="1"/>
    <col min="8139" max="8139" width="15.625" style="2" customWidth="1"/>
    <col min="8140" max="8140" width="1.375" style="2" customWidth="1"/>
    <col min="8141" max="8141" width="20.125" style="2" customWidth="1"/>
    <col min="8142" max="8142" width="22" style="2" customWidth="1"/>
    <col min="8143" max="8143" width="15.25" style="2" customWidth="1"/>
    <col min="8144" max="8144" width="18" style="2" customWidth="1"/>
    <col min="8145" max="8145" width="15.25" style="2" customWidth="1"/>
    <col min="8146" max="8385" width="9" style="2"/>
    <col min="8386" max="8386" width="51.25" style="2" customWidth="1"/>
    <col min="8387" max="8387" width="16.125" style="2" customWidth="1"/>
    <col min="8388" max="8388" width="1.25" style="2" customWidth="1"/>
    <col min="8389" max="8389" width="15.25" style="2" customWidth="1"/>
    <col min="8390" max="8390" width="1.25" style="2" customWidth="1"/>
    <col min="8391" max="8391" width="15.375" style="2" customWidth="1"/>
    <col min="8392" max="8392" width="1.25" style="2" customWidth="1"/>
    <col min="8393" max="8393" width="15.625" style="2" customWidth="1"/>
    <col min="8394" max="8394" width="1.25" style="2" customWidth="1"/>
    <col min="8395" max="8395" width="15.625" style="2" customWidth="1"/>
    <col min="8396" max="8396" width="1.375" style="2" customWidth="1"/>
    <col min="8397" max="8397" width="20.125" style="2" customWidth="1"/>
    <col min="8398" max="8398" width="22" style="2" customWidth="1"/>
    <col min="8399" max="8399" width="15.25" style="2" customWidth="1"/>
    <col min="8400" max="8400" width="18" style="2" customWidth="1"/>
    <col min="8401" max="8401" width="15.25" style="2" customWidth="1"/>
    <col min="8402" max="8641" width="9" style="2"/>
    <col min="8642" max="8642" width="51.25" style="2" customWidth="1"/>
    <col min="8643" max="8643" width="16.125" style="2" customWidth="1"/>
    <col min="8644" max="8644" width="1.25" style="2" customWidth="1"/>
    <col min="8645" max="8645" width="15.25" style="2" customWidth="1"/>
    <col min="8646" max="8646" width="1.25" style="2" customWidth="1"/>
    <col min="8647" max="8647" width="15.375" style="2" customWidth="1"/>
    <col min="8648" max="8648" width="1.25" style="2" customWidth="1"/>
    <col min="8649" max="8649" width="15.625" style="2" customWidth="1"/>
    <col min="8650" max="8650" width="1.25" style="2" customWidth="1"/>
    <col min="8651" max="8651" width="15.625" style="2" customWidth="1"/>
    <col min="8652" max="8652" width="1.375" style="2" customWidth="1"/>
    <col min="8653" max="8653" width="20.125" style="2" customWidth="1"/>
    <col min="8654" max="8654" width="22" style="2" customWidth="1"/>
    <col min="8655" max="8655" width="15.25" style="2" customWidth="1"/>
    <col min="8656" max="8656" width="18" style="2" customWidth="1"/>
    <col min="8657" max="8657" width="15.25" style="2" customWidth="1"/>
    <col min="8658" max="8897" width="9" style="2"/>
    <col min="8898" max="8898" width="51.25" style="2" customWidth="1"/>
    <col min="8899" max="8899" width="16.125" style="2" customWidth="1"/>
    <col min="8900" max="8900" width="1.25" style="2" customWidth="1"/>
    <col min="8901" max="8901" width="15.25" style="2" customWidth="1"/>
    <col min="8902" max="8902" width="1.25" style="2" customWidth="1"/>
    <col min="8903" max="8903" width="15.375" style="2" customWidth="1"/>
    <col min="8904" max="8904" width="1.25" style="2" customWidth="1"/>
    <col min="8905" max="8905" width="15.625" style="2" customWidth="1"/>
    <col min="8906" max="8906" width="1.25" style="2" customWidth="1"/>
    <col min="8907" max="8907" width="15.625" style="2" customWidth="1"/>
    <col min="8908" max="8908" width="1.375" style="2" customWidth="1"/>
    <col min="8909" max="8909" width="20.125" style="2" customWidth="1"/>
    <col min="8910" max="8910" width="22" style="2" customWidth="1"/>
    <col min="8911" max="8911" width="15.25" style="2" customWidth="1"/>
    <col min="8912" max="8912" width="18" style="2" customWidth="1"/>
    <col min="8913" max="8913" width="15.25" style="2" customWidth="1"/>
    <col min="8914" max="9153" width="9" style="2"/>
    <col min="9154" max="9154" width="51.25" style="2" customWidth="1"/>
    <col min="9155" max="9155" width="16.125" style="2" customWidth="1"/>
    <col min="9156" max="9156" width="1.25" style="2" customWidth="1"/>
    <col min="9157" max="9157" width="15.25" style="2" customWidth="1"/>
    <col min="9158" max="9158" width="1.25" style="2" customWidth="1"/>
    <col min="9159" max="9159" width="15.375" style="2" customWidth="1"/>
    <col min="9160" max="9160" width="1.25" style="2" customWidth="1"/>
    <col min="9161" max="9161" width="15.625" style="2" customWidth="1"/>
    <col min="9162" max="9162" width="1.25" style="2" customWidth="1"/>
    <col min="9163" max="9163" width="15.625" style="2" customWidth="1"/>
    <col min="9164" max="9164" width="1.375" style="2" customWidth="1"/>
    <col min="9165" max="9165" width="20.125" style="2" customWidth="1"/>
    <col min="9166" max="9166" width="22" style="2" customWidth="1"/>
    <col min="9167" max="9167" width="15.25" style="2" customWidth="1"/>
    <col min="9168" max="9168" width="18" style="2" customWidth="1"/>
    <col min="9169" max="9169" width="15.25" style="2" customWidth="1"/>
    <col min="9170" max="9409" width="9" style="2"/>
    <col min="9410" max="9410" width="51.25" style="2" customWidth="1"/>
    <col min="9411" max="9411" width="16.125" style="2" customWidth="1"/>
    <col min="9412" max="9412" width="1.25" style="2" customWidth="1"/>
    <col min="9413" max="9413" width="15.25" style="2" customWidth="1"/>
    <col min="9414" max="9414" width="1.25" style="2" customWidth="1"/>
    <col min="9415" max="9415" width="15.375" style="2" customWidth="1"/>
    <col min="9416" max="9416" width="1.25" style="2" customWidth="1"/>
    <col min="9417" max="9417" width="15.625" style="2" customWidth="1"/>
    <col min="9418" max="9418" width="1.25" style="2" customWidth="1"/>
    <col min="9419" max="9419" width="15.625" style="2" customWidth="1"/>
    <col min="9420" max="9420" width="1.375" style="2" customWidth="1"/>
    <col min="9421" max="9421" width="20.125" style="2" customWidth="1"/>
    <col min="9422" max="9422" width="22" style="2" customWidth="1"/>
    <col min="9423" max="9423" width="15.25" style="2" customWidth="1"/>
    <col min="9424" max="9424" width="18" style="2" customWidth="1"/>
    <col min="9425" max="9425" width="15.25" style="2" customWidth="1"/>
    <col min="9426" max="9665" width="9" style="2"/>
    <col min="9666" max="9666" width="51.25" style="2" customWidth="1"/>
    <col min="9667" max="9667" width="16.125" style="2" customWidth="1"/>
    <col min="9668" max="9668" width="1.25" style="2" customWidth="1"/>
    <col min="9669" max="9669" width="15.25" style="2" customWidth="1"/>
    <col min="9670" max="9670" width="1.25" style="2" customWidth="1"/>
    <col min="9671" max="9671" width="15.375" style="2" customWidth="1"/>
    <col min="9672" max="9672" width="1.25" style="2" customWidth="1"/>
    <col min="9673" max="9673" width="15.625" style="2" customWidth="1"/>
    <col min="9674" max="9674" width="1.25" style="2" customWidth="1"/>
    <col min="9675" max="9675" width="15.625" style="2" customWidth="1"/>
    <col min="9676" max="9676" width="1.375" style="2" customWidth="1"/>
    <col min="9677" max="9677" width="20.125" style="2" customWidth="1"/>
    <col min="9678" max="9678" width="22" style="2" customWidth="1"/>
    <col min="9679" max="9679" width="15.25" style="2" customWidth="1"/>
    <col min="9680" max="9680" width="18" style="2" customWidth="1"/>
    <col min="9681" max="9681" width="15.25" style="2" customWidth="1"/>
    <col min="9682" max="9921" width="9" style="2"/>
    <col min="9922" max="9922" width="51.25" style="2" customWidth="1"/>
    <col min="9923" max="9923" width="16.125" style="2" customWidth="1"/>
    <col min="9924" max="9924" width="1.25" style="2" customWidth="1"/>
    <col min="9925" max="9925" width="15.25" style="2" customWidth="1"/>
    <col min="9926" max="9926" width="1.25" style="2" customWidth="1"/>
    <col min="9927" max="9927" width="15.375" style="2" customWidth="1"/>
    <col min="9928" max="9928" width="1.25" style="2" customWidth="1"/>
    <col min="9929" max="9929" width="15.625" style="2" customWidth="1"/>
    <col min="9930" max="9930" width="1.25" style="2" customWidth="1"/>
    <col min="9931" max="9931" width="15.625" style="2" customWidth="1"/>
    <col min="9932" max="9932" width="1.375" style="2" customWidth="1"/>
    <col min="9933" max="9933" width="20.125" style="2" customWidth="1"/>
    <col min="9934" max="9934" width="22" style="2" customWidth="1"/>
    <col min="9935" max="9935" width="15.25" style="2" customWidth="1"/>
    <col min="9936" max="9936" width="18" style="2" customWidth="1"/>
    <col min="9937" max="9937" width="15.25" style="2" customWidth="1"/>
    <col min="9938" max="10177" width="9" style="2"/>
    <col min="10178" max="10178" width="51.25" style="2" customWidth="1"/>
    <col min="10179" max="10179" width="16.125" style="2" customWidth="1"/>
    <col min="10180" max="10180" width="1.25" style="2" customWidth="1"/>
    <col min="10181" max="10181" width="15.25" style="2" customWidth="1"/>
    <col min="10182" max="10182" width="1.25" style="2" customWidth="1"/>
    <col min="10183" max="10183" width="15.375" style="2" customWidth="1"/>
    <col min="10184" max="10184" width="1.25" style="2" customWidth="1"/>
    <col min="10185" max="10185" width="15.625" style="2" customWidth="1"/>
    <col min="10186" max="10186" width="1.25" style="2" customWidth="1"/>
    <col min="10187" max="10187" width="15.625" style="2" customWidth="1"/>
    <col min="10188" max="10188" width="1.375" style="2" customWidth="1"/>
    <col min="10189" max="10189" width="20.125" style="2" customWidth="1"/>
    <col min="10190" max="10190" width="22" style="2" customWidth="1"/>
    <col min="10191" max="10191" width="15.25" style="2" customWidth="1"/>
    <col min="10192" max="10192" width="18" style="2" customWidth="1"/>
    <col min="10193" max="10193" width="15.25" style="2" customWidth="1"/>
    <col min="10194" max="10433" width="9" style="2"/>
    <col min="10434" max="10434" width="51.25" style="2" customWidth="1"/>
    <col min="10435" max="10435" width="16.125" style="2" customWidth="1"/>
    <col min="10436" max="10436" width="1.25" style="2" customWidth="1"/>
    <col min="10437" max="10437" width="15.25" style="2" customWidth="1"/>
    <col min="10438" max="10438" width="1.25" style="2" customWidth="1"/>
    <col min="10439" max="10439" width="15.375" style="2" customWidth="1"/>
    <col min="10440" max="10440" width="1.25" style="2" customWidth="1"/>
    <col min="10441" max="10441" width="15.625" style="2" customWidth="1"/>
    <col min="10442" max="10442" width="1.25" style="2" customWidth="1"/>
    <col min="10443" max="10443" width="15.625" style="2" customWidth="1"/>
    <col min="10444" max="10444" width="1.375" style="2" customWidth="1"/>
    <col min="10445" max="10445" width="20.125" style="2" customWidth="1"/>
    <col min="10446" max="10446" width="22" style="2" customWidth="1"/>
    <col min="10447" max="10447" width="15.25" style="2" customWidth="1"/>
    <col min="10448" max="10448" width="18" style="2" customWidth="1"/>
    <col min="10449" max="10449" width="15.25" style="2" customWidth="1"/>
    <col min="10450" max="10689" width="9" style="2"/>
    <col min="10690" max="10690" width="51.25" style="2" customWidth="1"/>
    <col min="10691" max="10691" width="16.125" style="2" customWidth="1"/>
    <col min="10692" max="10692" width="1.25" style="2" customWidth="1"/>
    <col min="10693" max="10693" width="15.25" style="2" customWidth="1"/>
    <col min="10694" max="10694" width="1.25" style="2" customWidth="1"/>
    <col min="10695" max="10695" width="15.375" style="2" customWidth="1"/>
    <col min="10696" max="10696" width="1.25" style="2" customWidth="1"/>
    <col min="10697" max="10697" width="15.625" style="2" customWidth="1"/>
    <col min="10698" max="10698" width="1.25" style="2" customWidth="1"/>
    <col min="10699" max="10699" width="15.625" style="2" customWidth="1"/>
    <col min="10700" max="10700" width="1.375" style="2" customWidth="1"/>
    <col min="10701" max="10701" width="20.125" style="2" customWidth="1"/>
    <col min="10702" max="10702" width="22" style="2" customWidth="1"/>
    <col min="10703" max="10703" width="15.25" style="2" customWidth="1"/>
    <col min="10704" max="10704" width="18" style="2" customWidth="1"/>
    <col min="10705" max="10705" width="15.25" style="2" customWidth="1"/>
    <col min="10706" max="10945" width="9" style="2"/>
    <col min="10946" max="10946" width="51.25" style="2" customWidth="1"/>
    <col min="10947" max="10947" width="16.125" style="2" customWidth="1"/>
    <col min="10948" max="10948" width="1.25" style="2" customWidth="1"/>
    <col min="10949" max="10949" width="15.25" style="2" customWidth="1"/>
    <col min="10950" max="10950" width="1.25" style="2" customWidth="1"/>
    <col min="10951" max="10951" width="15.375" style="2" customWidth="1"/>
    <col min="10952" max="10952" width="1.25" style="2" customWidth="1"/>
    <col min="10953" max="10953" width="15.625" style="2" customWidth="1"/>
    <col min="10954" max="10954" width="1.25" style="2" customWidth="1"/>
    <col min="10955" max="10955" width="15.625" style="2" customWidth="1"/>
    <col min="10956" max="10956" width="1.375" style="2" customWidth="1"/>
    <col min="10957" max="10957" width="20.125" style="2" customWidth="1"/>
    <col min="10958" max="10958" width="22" style="2" customWidth="1"/>
    <col min="10959" max="10959" width="15.25" style="2" customWidth="1"/>
    <col min="10960" max="10960" width="18" style="2" customWidth="1"/>
    <col min="10961" max="10961" width="15.25" style="2" customWidth="1"/>
    <col min="10962" max="11201" width="9" style="2"/>
    <col min="11202" max="11202" width="51.25" style="2" customWidth="1"/>
    <col min="11203" max="11203" width="16.125" style="2" customWidth="1"/>
    <col min="11204" max="11204" width="1.25" style="2" customWidth="1"/>
    <col min="11205" max="11205" width="15.25" style="2" customWidth="1"/>
    <col min="11206" max="11206" width="1.25" style="2" customWidth="1"/>
    <col min="11207" max="11207" width="15.375" style="2" customWidth="1"/>
    <col min="11208" max="11208" width="1.25" style="2" customWidth="1"/>
    <col min="11209" max="11209" width="15.625" style="2" customWidth="1"/>
    <col min="11210" max="11210" width="1.25" style="2" customWidth="1"/>
    <col min="11211" max="11211" width="15.625" style="2" customWidth="1"/>
    <col min="11212" max="11212" width="1.375" style="2" customWidth="1"/>
    <col min="11213" max="11213" width="20.125" style="2" customWidth="1"/>
    <col min="11214" max="11214" width="22" style="2" customWidth="1"/>
    <col min="11215" max="11215" width="15.25" style="2" customWidth="1"/>
    <col min="11216" max="11216" width="18" style="2" customWidth="1"/>
    <col min="11217" max="11217" width="15.25" style="2" customWidth="1"/>
    <col min="11218" max="11457" width="9" style="2"/>
    <col min="11458" max="11458" width="51.25" style="2" customWidth="1"/>
    <col min="11459" max="11459" width="16.125" style="2" customWidth="1"/>
    <col min="11460" max="11460" width="1.25" style="2" customWidth="1"/>
    <col min="11461" max="11461" width="15.25" style="2" customWidth="1"/>
    <col min="11462" max="11462" width="1.25" style="2" customWidth="1"/>
    <col min="11463" max="11463" width="15.375" style="2" customWidth="1"/>
    <col min="11464" max="11464" width="1.25" style="2" customWidth="1"/>
    <col min="11465" max="11465" width="15.625" style="2" customWidth="1"/>
    <col min="11466" max="11466" width="1.25" style="2" customWidth="1"/>
    <col min="11467" max="11467" width="15.625" style="2" customWidth="1"/>
    <col min="11468" max="11468" width="1.375" style="2" customWidth="1"/>
    <col min="11469" max="11469" width="20.125" style="2" customWidth="1"/>
    <col min="11470" max="11470" width="22" style="2" customWidth="1"/>
    <col min="11471" max="11471" width="15.25" style="2" customWidth="1"/>
    <col min="11472" max="11472" width="18" style="2" customWidth="1"/>
    <col min="11473" max="11473" width="15.25" style="2" customWidth="1"/>
    <col min="11474" max="11713" width="9" style="2"/>
    <col min="11714" max="11714" width="51.25" style="2" customWidth="1"/>
    <col min="11715" max="11715" width="16.125" style="2" customWidth="1"/>
    <col min="11716" max="11716" width="1.25" style="2" customWidth="1"/>
    <col min="11717" max="11717" width="15.25" style="2" customWidth="1"/>
    <col min="11718" max="11718" width="1.25" style="2" customWidth="1"/>
    <col min="11719" max="11719" width="15.375" style="2" customWidth="1"/>
    <col min="11720" max="11720" width="1.25" style="2" customWidth="1"/>
    <col min="11721" max="11721" width="15.625" style="2" customWidth="1"/>
    <col min="11722" max="11722" width="1.25" style="2" customWidth="1"/>
    <col min="11723" max="11723" width="15.625" style="2" customWidth="1"/>
    <col min="11724" max="11724" width="1.375" style="2" customWidth="1"/>
    <col min="11725" max="11725" width="20.125" style="2" customWidth="1"/>
    <col min="11726" max="11726" width="22" style="2" customWidth="1"/>
    <col min="11727" max="11727" width="15.25" style="2" customWidth="1"/>
    <col min="11728" max="11728" width="18" style="2" customWidth="1"/>
    <col min="11729" max="11729" width="15.25" style="2" customWidth="1"/>
    <col min="11730" max="11969" width="9" style="2"/>
    <col min="11970" max="11970" width="51.25" style="2" customWidth="1"/>
    <col min="11971" max="11971" width="16.125" style="2" customWidth="1"/>
    <col min="11972" max="11972" width="1.25" style="2" customWidth="1"/>
    <col min="11973" max="11973" width="15.25" style="2" customWidth="1"/>
    <col min="11974" max="11974" width="1.25" style="2" customWidth="1"/>
    <col min="11975" max="11975" width="15.375" style="2" customWidth="1"/>
    <col min="11976" max="11976" width="1.25" style="2" customWidth="1"/>
    <col min="11977" max="11977" width="15.625" style="2" customWidth="1"/>
    <col min="11978" max="11978" width="1.25" style="2" customWidth="1"/>
    <col min="11979" max="11979" width="15.625" style="2" customWidth="1"/>
    <col min="11980" max="11980" width="1.375" style="2" customWidth="1"/>
    <col min="11981" max="11981" width="20.125" style="2" customWidth="1"/>
    <col min="11982" max="11982" width="22" style="2" customWidth="1"/>
    <col min="11983" max="11983" width="15.25" style="2" customWidth="1"/>
    <col min="11984" max="11984" width="18" style="2" customWidth="1"/>
    <col min="11985" max="11985" width="15.25" style="2" customWidth="1"/>
    <col min="11986" max="12225" width="9" style="2"/>
    <col min="12226" max="12226" width="51.25" style="2" customWidth="1"/>
    <col min="12227" max="12227" width="16.125" style="2" customWidth="1"/>
    <col min="12228" max="12228" width="1.25" style="2" customWidth="1"/>
    <col min="12229" max="12229" width="15.25" style="2" customWidth="1"/>
    <col min="12230" max="12230" width="1.25" style="2" customWidth="1"/>
    <col min="12231" max="12231" width="15.375" style="2" customWidth="1"/>
    <col min="12232" max="12232" width="1.25" style="2" customWidth="1"/>
    <col min="12233" max="12233" width="15.625" style="2" customWidth="1"/>
    <col min="12234" max="12234" width="1.25" style="2" customWidth="1"/>
    <col min="12235" max="12235" width="15.625" style="2" customWidth="1"/>
    <col min="12236" max="12236" width="1.375" style="2" customWidth="1"/>
    <col min="12237" max="12237" width="20.125" style="2" customWidth="1"/>
    <col min="12238" max="12238" width="22" style="2" customWidth="1"/>
    <col min="12239" max="12239" width="15.25" style="2" customWidth="1"/>
    <col min="12240" max="12240" width="18" style="2" customWidth="1"/>
    <col min="12241" max="12241" width="15.25" style="2" customWidth="1"/>
    <col min="12242" max="12481" width="9" style="2"/>
    <col min="12482" max="12482" width="51.25" style="2" customWidth="1"/>
    <col min="12483" max="12483" width="16.125" style="2" customWidth="1"/>
    <col min="12484" max="12484" width="1.25" style="2" customWidth="1"/>
    <col min="12485" max="12485" width="15.25" style="2" customWidth="1"/>
    <col min="12486" max="12486" width="1.25" style="2" customWidth="1"/>
    <col min="12487" max="12487" width="15.375" style="2" customWidth="1"/>
    <col min="12488" max="12488" width="1.25" style="2" customWidth="1"/>
    <col min="12489" max="12489" width="15.625" style="2" customWidth="1"/>
    <col min="12490" max="12490" width="1.25" style="2" customWidth="1"/>
    <col min="12491" max="12491" width="15.625" style="2" customWidth="1"/>
    <col min="12492" max="12492" width="1.375" style="2" customWidth="1"/>
    <col min="12493" max="12493" width="20.125" style="2" customWidth="1"/>
    <col min="12494" max="12494" width="22" style="2" customWidth="1"/>
    <col min="12495" max="12495" width="15.25" style="2" customWidth="1"/>
    <col min="12496" max="12496" width="18" style="2" customWidth="1"/>
    <col min="12497" max="12497" width="15.25" style="2" customWidth="1"/>
    <col min="12498" max="12737" width="9" style="2"/>
    <col min="12738" max="12738" width="51.25" style="2" customWidth="1"/>
    <col min="12739" max="12739" width="16.125" style="2" customWidth="1"/>
    <col min="12740" max="12740" width="1.25" style="2" customWidth="1"/>
    <col min="12741" max="12741" width="15.25" style="2" customWidth="1"/>
    <col min="12742" max="12742" width="1.25" style="2" customWidth="1"/>
    <col min="12743" max="12743" width="15.375" style="2" customWidth="1"/>
    <col min="12744" max="12744" width="1.25" style="2" customWidth="1"/>
    <col min="12745" max="12745" width="15.625" style="2" customWidth="1"/>
    <col min="12746" max="12746" width="1.25" style="2" customWidth="1"/>
    <col min="12747" max="12747" width="15.625" style="2" customWidth="1"/>
    <col min="12748" max="12748" width="1.375" style="2" customWidth="1"/>
    <col min="12749" max="12749" width="20.125" style="2" customWidth="1"/>
    <col min="12750" max="12750" width="22" style="2" customWidth="1"/>
    <col min="12751" max="12751" width="15.25" style="2" customWidth="1"/>
    <col min="12752" max="12752" width="18" style="2" customWidth="1"/>
    <col min="12753" max="12753" width="15.25" style="2" customWidth="1"/>
    <col min="12754" max="12993" width="9" style="2"/>
    <col min="12994" max="12994" width="51.25" style="2" customWidth="1"/>
    <col min="12995" max="12995" width="16.125" style="2" customWidth="1"/>
    <col min="12996" max="12996" width="1.25" style="2" customWidth="1"/>
    <col min="12997" max="12997" width="15.25" style="2" customWidth="1"/>
    <col min="12998" max="12998" width="1.25" style="2" customWidth="1"/>
    <col min="12999" max="12999" width="15.375" style="2" customWidth="1"/>
    <col min="13000" max="13000" width="1.25" style="2" customWidth="1"/>
    <col min="13001" max="13001" width="15.625" style="2" customWidth="1"/>
    <col min="13002" max="13002" width="1.25" style="2" customWidth="1"/>
    <col min="13003" max="13003" width="15.625" style="2" customWidth="1"/>
    <col min="13004" max="13004" width="1.375" style="2" customWidth="1"/>
    <col min="13005" max="13005" width="20.125" style="2" customWidth="1"/>
    <col min="13006" max="13006" width="22" style="2" customWidth="1"/>
    <col min="13007" max="13007" width="15.25" style="2" customWidth="1"/>
    <col min="13008" max="13008" width="18" style="2" customWidth="1"/>
    <col min="13009" max="13009" width="15.25" style="2" customWidth="1"/>
    <col min="13010" max="13249" width="9" style="2"/>
    <col min="13250" max="13250" width="51.25" style="2" customWidth="1"/>
    <col min="13251" max="13251" width="16.125" style="2" customWidth="1"/>
    <col min="13252" max="13252" width="1.25" style="2" customWidth="1"/>
    <col min="13253" max="13253" width="15.25" style="2" customWidth="1"/>
    <col min="13254" max="13254" width="1.25" style="2" customWidth="1"/>
    <col min="13255" max="13255" width="15.375" style="2" customWidth="1"/>
    <col min="13256" max="13256" width="1.25" style="2" customWidth="1"/>
    <col min="13257" max="13257" width="15.625" style="2" customWidth="1"/>
    <col min="13258" max="13258" width="1.25" style="2" customWidth="1"/>
    <col min="13259" max="13259" width="15.625" style="2" customWidth="1"/>
    <col min="13260" max="13260" width="1.375" style="2" customWidth="1"/>
    <col min="13261" max="13261" width="20.125" style="2" customWidth="1"/>
    <col min="13262" max="13262" width="22" style="2" customWidth="1"/>
    <col min="13263" max="13263" width="15.25" style="2" customWidth="1"/>
    <col min="13264" max="13264" width="18" style="2" customWidth="1"/>
    <col min="13265" max="13265" width="15.25" style="2" customWidth="1"/>
    <col min="13266" max="13505" width="9" style="2"/>
    <col min="13506" max="13506" width="51.25" style="2" customWidth="1"/>
    <col min="13507" max="13507" width="16.125" style="2" customWidth="1"/>
    <col min="13508" max="13508" width="1.25" style="2" customWidth="1"/>
    <col min="13509" max="13509" width="15.25" style="2" customWidth="1"/>
    <col min="13510" max="13510" width="1.25" style="2" customWidth="1"/>
    <col min="13511" max="13511" width="15.375" style="2" customWidth="1"/>
    <col min="13512" max="13512" width="1.25" style="2" customWidth="1"/>
    <col min="13513" max="13513" width="15.625" style="2" customWidth="1"/>
    <col min="13514" max="13514" width="1.25" style="2" customWidth="1"/>
    <col min="13515" max="13515" width="15.625" style="2" customWidth="1"/>
    <col min="13516" max="13516" width="1.375" style="2" customWidth="1"/>
    <col min="13517" max="13517" width="20.125" style="2" customWidth="1"/>
    <col min="13518" max="13518" width="22" style="2" customWidth="1"/>
    <col min="13519" max="13519" width="15.25" style="2" customWidth="1"/>
    <col min="13520" max="13520" width="18" style="2" customWidth="1"/>
    <col min="13521" max="13521" width="15.25" style="2" customWidth="1"/>
    <col min="13522" max="13761" width="9" style="2"/>
    <col min="13762" max="13762" width="51.25" style="2" customWidth="1"/>
    <col min="13763" max="13763" width="16.125" style="2" customWidth="1"/>
    <col min="13764" max="13764" width="1.25" style="2" customWidth="1"/>
    <col min="13765" max="13765" width="15.25" style="2" customWidth="1"/>
    <col min="13766" max="13766" width="1.25" style="2" customWidth="1"/>
    <col min="13767" max="13767" width="15.375" style="2" customWidth="1"/>
    <col min="13768" max="13768" width="1.25" style="2" customWidth="1"/>
    <col min="13769" max="13769" width="15.625" style="2" customWidth="1"/>
    <col min="13770" max="13770" width="1.25" style="2" customWidth="1"/>
    <col min="13771" max="13771" width="15.625" style="2" customWidth="1"/>
    <col min="13772" max="13772" width="1.375" style="2" customWidth="1"/>
    <col min="13773" max="13773" width="20.125" style="2" customWidth="1"/>
    <col min="13774" max="13774" width="22" style="2" customWidth="1"/>
    <col min="13775" max="13775" width="15.25" style="2" customWidth="1"/>
    <col min="13776" max="13776" width="18" style="2" customWidth="1"/>
    <col min="13777" max="13777" width="15.25" style="2" customWidth="1"/>
    <col min="13778" max="14017" width="9" style="2"/>
    <col min="14018" max="14018" width="51.25" style="2" customWidth="1"/>
    <col min="14019" max="14019" width="16.125" style="2" customWidth="1"/>
    <col min="14020" max="14020" width="1.25" style="2" customWidth="1"/>
    <col min="14021" max="14021" width="15.25" style="2" customWidth="1"/>
    <col min="14022" max="14022" width="1.25" style="2" customWidth="1"/>
    <col min="14023" max="14023" width="15.375" style="2" customWidth="1"/>
    <col min="14024" max="14024" width="1.25" style="2" customWidth="1"/>
    <col min="14025" max="14025" width="15.625" style="2" customWidth="1"/>
    <col min="14026" max="14026" width="1.25" style="2" customWidth="1"/>
    <col min="14027" max="14027" width="15.625" style="2" customWidth="1"/>
    <col min="14028" max="14028" width="1.375" style="2" customWidth="1"/>
    <col min="14029" max="14029" width="20.125" style="2" customWidth="1"/>
    <col min="14030" max="14030" width="22" style="2" customWidth="1"/>
    <col min="14031" max="14031" width="15.25" style="2" customWidth="1"/>
    <col min="14032" max="14032" width="18" style="2" customWidth="1"/>
    <col min="14033" max="14033" width="15.25" style="2" customWidth="1"/>
    <col min="14034" max="14273" width="9" style="2"/>
    <col min="14274" max="14274" width="51.25" style="2" customWidth="1"/>
    <col min="14275" max="14275" width="16.125" style="2" customWidth="1"/>
    <col min="14276" max="14276" width="1.25" style="2" customWidth="1"/>
    <col min="14277" max="14277" width="15.25" style="2" customWidth="1"/>
    <col min="14278" max="14278" width="1.25" style="2" customWidth="1"/>
    <col min="14279" max="14279" width="15.375" style="2" customWidth="1"/>
    <col min="14280" max="14280" width="1.25" style="2" customWidth="1"/>
    <col min="14281" max="14281" width="15.625" style="2" customWidth="1"/>
    <col min="14282" max="14282" width="1.25" style="2" customWidth="1"/>
    <col min="14283" max="14283" width="15.625" style="2" customWidth="1"/>
    <col min="14284" max="14284" width="1.375" style="2" customWidth="1"/>
    <col min="14285" max="14285" width="20.125" style="2" customWidth="1"/>
    <col min="14286" max="14286" width="22" style="2" customWidth="1"/>
    <col min="14287" max="14287" width="15.25" style="2" customWidth="1"/>
    <col min="14288" max="14288" width="18" style="2" customWidth="1"/>
    <col min="14289" max="14289" width="15.25" style="2" customWidth="1"/>
    <col min="14290" max="14529" width="9" style="2"/>
    <col min="14530" max="14530" width="51.25" style="2" customWidth="1"/>
    <col min="14531" max="14531" width="16.125" style="2" customWidth="1"/>
    <col min="14532" max="14532" width="1.25" style="2" customWidth="1"/>
    <col min="14533" max="14533" width="15.25" style="2" customWidth="1"/>
    <col min="14534" max="14534" width="1.25" style="2" customWidth="1"/>
    <col min="14535" max="14535" width="15.375" style="2" customWidth="1"/>
    <col min="14536" max="14536" width="1.25" style="2" customWidth="1"/>
    <col min="14537" max="14537" width="15.625" style="2" customWidth="1"/>
    <col min="14538" max="14538" width="1.25" style="2" customWidth="1"/>
    <col min="14539" max="14539" width="15.625" style="2" customWidth="1"/>
    <col min="14540" max="14540" width="1.375" style="2" customWidth="1"/>
    <col min="14541" max="14541" width="20.125" style="2" customWidth="1"/>
    <col min="14542" max="14542" width="22" style="2" customWidth="1"/>
    <col min="14543" max="14543" width="15.25" style="2" customWidth="1"/>
    <col min="14544" max="14544" width="18" style="2" customWidth="1"/>
    <col min="14545" max="14545" width="15.25" style="2" customWidth="1"/>
    <col min="14546" max="14785" width="9" style="2"/>
    <col min="14786" max="14786" width="51.25" style="2" customWidth="1"/>
    <col min="14787" max="14787" width="16.125" style="2" customWidth="1"/>
    <col min="14788" max="14788" width="1.25" style="2" customWidth="1"/>
    <col min="14789" max="14789" width="15.25" style="2" customWidth="1"/>
    <col min="14790" max="14790" width="1.25" style="2" customWidth="1"/>
    <col min="14791" max="14791" width="15.375" style="2" customWidth="1"/>
    <col min="14792" max="14792" width="1.25" style="2" customWidth="1"/>
    <col min="14793" max="14793" width="15.625" style="2" customWidth="1"/>
    <col min="14794" max="14794" width="1.25" style="2" customWidth="1"/>
    <col min="14795" max="14795" width="15.625" style="2" customWidth="1"/>
    <col min="14796" max="14796" width="1.375" style="2" customWidth="1"/>
    <col min="14797" max="14797" width="20.125" style="2" customWidth="1"/>
    <col min="14798" max="14798" width="22" style="2" customWidth="1"/>
    <col min="14799" max="14799" width="15.25" style="2" customWidth="1"/>
    <col min="14800" max="14800" width="18" style="2" customWidth="1"/>
    <col min="14801" max="14801" width="15.25" style="2" customWidth="1"/>
    <col min="14802" max="15041" width="9" style="2"/>
    <col min="15042" max="15042" width="51.25" style="2" customWidth="1"/>
    <col min="15043" max="15043" width="16.125" style="2" customWidth="1"/>
    <col min="15044" max="15044" width="1.25" style="2" customWidth="1"/>
    <col min="15045" max="15045" width="15.25" style="2" customWidth="1"/>
    <col min="15046" max="15046" width="1.25" style="2" customWidth="1"/>
    <col min="15047" max="15047" width="15.375" style="2" customWidth="1"/>
    <col min="15048" max="15048" width="1.25" style="2" customWidth="1"/>
    <col min="15049" max="15049" width="15.625" style="2" customWidth="1"/>
    <col min="15050" max="15050" width="1.25" style="2" customWidth="1"/>
    <col min="15051" max="15051" width="15.625" style="2" customWidth="1"/>
    <col min="15052" max="15052" width="1.375" style="2" customWidth="1"/>
    <col min="15053" max="15053" width="20.125" style="2" customWidth="1"/>
    <col min="15054" max="15054" width="22" style="2" customWidth="1"/>
    <col min="15055" max="15055" width="15.25" style="2" customWidth="1"/>
    <col min="15056" max="15056" width="18" style="2" customWidth="1"/>
    <col min="15057" max="15057" width="15.25" style="2" customWidth="1"/>
    <col min="15058" max="15297" width="9" style="2"/>
    <col min="15298" max="15298" width="51.25" style="2" customWidth="1"/>
    <col min="15299" max="15299" width="16.125" style="2" customWidth="1"/>
    <col min="15300" max="15300" width="1.25" style="2" customWidth="1"/>
    <col min="15301" max="15301" width="15.25" style="2" customWidth="1"/>
    <col min="15302" max="15302" width="1.25" style="2" customWidth="1"/>
    <col min="15303" max="15303" width="15.375" style="2" customWidth="1"/>
    <col min="15304" max="15304" width="1.25" style="2" customWidth="1"/>
    <col min="15305" max="15305" width="15.625" style="2" customWidth="1"/>
    <col min="15306" max="15306" width="1.25" style="2" customWidth="1"/>
    <col min="15307" max="15307" width="15.625" style="2" customWidth="1"/>
    <col min="15308" max="15308" width="1.375" style="2" customWidth="1"/>
    <col min="15309" max="15309" width="20.125" style="2" customWidth="1"/>
    <col min="15310" max="15310" width="22" style="2" customWidth="1"/>
    <col min="15311" max="15311" width="15.25" style="2" customWidth="1"/>
    <col min="15312" max="15312" width="18" style="2" customWidth="1"/>
    <col min="15313" max="15313" width="15.25" style="2" customWidth="1"/>
    <col min="15314" max="15553" width="9" style="2"/>
    <col min="15554" max="15554" width="51.25" style="2" customWidth="1"/>
    <col min="15555" max="15555" width="16.125" style="2" customWidth="1"/>
    <col min="15556" max="15556" width="1.25" style="2" customWidth="1"/>
    <col min="15557" max="15557" width="15.25" style="2" customWidth="1"/>
    <col min="15558" max="15558" width="1.25" style="2" customWidth="1"/>
    <col min="15559" max="15559" width="15.375" style="2" customWidth="1"/>
    <col min="15560" max="15560" width="1.25" style="2" customWidth="1"/>
    <col min="15561" max="15561" width="15.625" style="2" customWidth="1"/>
    <col min="15562" max="15562" width="1.25" style="2" customWidth="1"/>
    <col min="15563" max="15563" width="15.625" style="2" customWidth="1"/>
    <col min="15564" max="15564" width="1.375" style="2" customWidth="1"/>
    <col min="15565" max="15565" width="20.125" style="2" customWidth="1"/>
    <col min="15566" max="15566" width="22" style="2" customWidth="1"/>
    <col min="15567" max="15567" width="15.25" style="2" customWidth="1"/>
    <col min="15568" max="15568" width="18" style="2" customWidth="1"/>
    <col min="15569" max="15569" width="15.25" style="2" customWidth="1"/>
    <col min="15570" max="15809" width="9" style="2"/>
    <col min="15810" max="15810" width="51.25" style="2" customWidth="1"/>
    <col min="15811" max="15811" width="16.125" style="2" customWidth="1"/>
    <col min="15812" max="15812" width="1.25" style="2" customWidth="1"/>
    <col min="15813" max="15813" width="15.25" style="2" customWidth="1"/>
    <col min="15814" max="15814" width="1.25" style="2" customWidth="1"/>
    <col min="15815" max="15815" width="15.375" style="2" customWidth="1"/>
    <col min="15816" max="15816" width="1.25" style="2" customWidth="1"/>
    <col min="15817" max="15817" width="15.625" style="2" customWidth="1"/>
    <col min="15818" max="15818" width="1.25" style="2" customWidth="1"/>
    <col min="15819" max="15819" width="15.625" style="2" customWidth="1"/>
    <col min="15820" max="15820" width="1.375" style="2" customWidth="1"/>
    <col min="15821" max="15821" width="20.125" style="2" customWidth="1"/>
    <col min="15822" max="15822" width="22" style="2" customWidth="1"/>
    <col min="15823" max="15823" width="15.25" style="2" customWidth="1"/>
    <col min="15824" max="15824" width="18" style="2" customWidth="1"/>
    <col min="15825" max="15825" width="15.25" style="2" customWidth="1"/>
    <col min="15826" max="16065" width="9" style="2"/>
    <col min="16066" max="16066" width="51.25" style="2" customWidth="1"/>
    <col min="16067" max="16067" width="16.125" style="2" customWidth="1"/>
    <col min="16068" max="16068" width="1.25" style="2" customWidth="1"/>
    <col min="16069" max="16069" width="15.25" style="2" customWidth="1"/>
    <col min="16070" max="16070" width="1.25" style="2" customWidth="1"/>
    <col min="16071" max="16071" width="15.375" style="2" customWidth="1"/>
    <col min="16072" max="16072" width="1.25" style="2" customWidth="1"/>
    <col min="16073" max="16073" width="15.625" style="2" customWidth="1"/>
    <col min="16074" max="16074" width="1.25" style="2" customWidth="1"/>
    <col min="16075" max="16075" width="15.625" style="2" customWidth="1"/>
    <col min="16076" max="16076" width="1.375" style="2" customWidth="1"/>
    <col min="16077" max="16077" width="20.125" style="2" customWidth="1"/>
    <col min="16078" max="16078" width="22" style="2" customWidth="1"/>
    <col min="16079" max="16079" width="15.25" style="2" customWidth="1"/>
    <col min="16080" max="16080" width="18" style="2" customWidth="1"/>
    <col min="16081" max="16081" width="15.25" style="2" customWidth="1"/>
    <col min="16082" max="16384" width="9" style="2"/>
  </cols>
  <sheetData>
    <row r="1" spans="1:11" ht="20.05" customHeight="1" x14ac:dyDescent="0.45">
      <c r="A1" s="1" t="s">
        <v>189</v>
      </c>
      <c r="B1" s="1"/>
    </row>
    <row r="2" spans="1:11" ht="20.05" customHeight="1" x14ac:dyDescent="0.45">
      <c r="A2" s="1" t="s">
        <v>190</v>
      </c>
      <c r="B2" s="1"/>
    </row>
    <row r="3" spans="1:11" ht="20.05" customHeight="1" x14ac:dyDescent="0.45">
      <c r="A3" s="1" t="s">
        <v>183</v>
      </c>
      <c r="B3" s="1"/>
    </row>
    <row r="4" spans="1:11" ht="20.05" customHeight="1" x14ac:dyDescent="0.45">
      <c r="A4" s="1" t="s">
        <v>196</v>
      </c>
      <c r="B4" s="1"/>
    </row>
    <row r="5" spans="1:11" ht="20.05" customHeight="1" x14ac:dyDescent="0.45">
      <c r="A5" s="1"/>
      <c r="B5" s="1"/>
    </row>
    <row r="6" spans="1:11" ht="20.05" customHeight="1" x14ac:dyDescent="0.45">
      <c r="A6" s="1" t="s">
        <v>0</v>
      </c>
      <c r="B6" s="1"/>
      <c r="K6" s="6"/>
    </row>
    <row r="7" spans="1:11" ht="20.05" customHeight="1" x14ac:dyDescent="0.45">
      <c r="A7" s="1"/>
      <c r="B7" s="1"/>
      <c r="E7" s="119" t="s">
        <v>1</v>
      </c>
      <c r="F7" s="119"/>
      <c r="G7" s="119"/>
      <c r="H7" s="119"/>
      <c r="I7" s="119"/>
      <c r="J7" s="119"/>
      <c r="K7" s="119"/>
    </row>
    <row r="8" spans="1:11" ht="20.05" customHeight="1" x14ac:dyDescent="0.45">
      <c r="C8" s="8"/>
      <c r="D8" s="8"/>
      <c r="E8" s="120" t="s">
        <v>2</v>
      </c>
      <c r="F8" s="120"/>
      <c r="G8" s="120"/>
      <c r="I8" s="121" t="s">
        <v>3</v>
      </c>
      <c r="J8" s="121"/>
      <c r="K8" s="121"/>
    </row>
    <row r="9" spans="1:11" ht="20.05" customHeight="1" x14ac:dyDescent="0.45">
      <c r="C9" s="9"/>
      <c r="D9" s="10"/>
      <c r="E9" s="11" t="s">
        <v>197</v>
      </c>
      <c r="F9" s="12"/>
      <c r="G9" s="11" t="s">
        <v>4</v>
      </c>
      <c r="I9" s="11" t="str">
        <f>E9</f>
        <v>30 กันยายน 2561</v>
      </c>
      <c r="J9" s="12"/>
      <c r="K9" s="11" t="str">
        <f>G9</f>
        <v>31 ธันวาคม 2560</v>
      </c>
    </row>
    <row r="10" spans="1:11" ht="20.05" customHeight="1" x14ac:dyDescent="0.45">
      <c r="C10" s="10"/>
      <c r="D10" s="10"/>
      <c r="E10" s="13" t="s">
        <v>5</v>
      </c>
      <c r="F10" s="14"/>
      <c r="G10" s="14"/>
      <c r="I10" s="13" t="s">
        <v>5</v>
      </c>
      <c r="J10" s="14"/>
      <c r="K10" s="14"/>
    </row>
    <row r="11" spans="1:11" ht="20.05" customHeight="1" x14ac:dyDescent="0.45">
      <c r="C11" s="15" t="s">
        <v>6</v>
      </c>
      <c r="D11" s="10"/>
      <c r="E11" s="117" t="s">
        <v>7</v>
      </c>
      <c r="F11" s="16"/>
      <c r="G11" s="116" t="s">
        <v>8</v>
      </c>
      <c r="I11" s="117" t="s">
        <v>7</v>
      </c>
      <c r="J11" s="16"/>
      <c r="K11" s="116" t="s">
        <v>8</v>
      </c>
    </row>
    <row r="12" spans="1:11" ht="20.05" customHeight="1" x14ac:dyDescent="0.45">
      <c r="A12" s="2"/>
      <c r="B12" s="2"/>
      <c r="D12" s="17"/>
      <c r="E12" s="12"/>
      <c r="F12" s="16"/>
      <c r="G12" s="12"/>
      <c r="H12" s="16"/>
      <c r="I12" s="12"/>
      <c r="J12" s="16"/>
      <c r="K12" s="12"/>
    </row>
    <row r="13" spans="1:11" ht="20.05" customHeight="1" x14ac:dyDescent="0.45">
      <c r="A13" s="1" t="s">
        <v>9</v>
      </c>
      <c r="B13" s="1"/>
      <c r="C13" s="8"/>
      <c r="D13" s="18"/>
    </row>
    <row r="14" spans="1:11" ht="20.05" customHeight="1" x14ac:dyDescent="0.45">
      <c r="A14" s="2" t="s">
        <v>10</v>
      </c>
      <c r="B14" s="2"/>
      <c r="C14" s="8"/>
      <c r="D14" s="18"/>
      <c r="E14" s="19">
        <v>161339176</v>
      </c>
      <c r="F14" s="19"/>
      <c r="G14" s="6">
        <v>133657582</v>
      </c>
      <c r="H14" s="19"/>
      <c r="I14" s="19">
        <v>114632742</v>
      </c>
      <c r="J14" s="19"/>
      <c r="K14" s="6">
        <v>86949472</v>
      </c>
    </row>
    <row r="15" spans="1:11" ht="20.05" customHeight="1" x14ac:dyDescent="0.45">
      <c r="A15" s="2" t="s">
        <v>11</v>
      </c>
      <c r="B15" s="2"/>
      <c r="C15" s="8" t="s">
        <v>12</v>
      </c>
      <c r="D15" s="18"/>
      <c r="E15" s="19">
        <f>640+30582798</f>
        <v>30583438</v>
      </c>
      <c r="F15" s="19"/>
      <c r="G15" s="6">
        <v>26049311</v>
      </c>
      <c r="H15" s="19"/>
      <c r="I15" s="19">
        <v>22165056</v>
      </c>
      <c r="J15" s="19"/>
      <c r="K15" s="6">
        <v>21891480</v>
      </c>
    </row>
    <row r="16" spans="1:11" ht="20.05" customHeight="1" x14ac:dyDescent="0.45">
      <c r="A16" s="2" t="s">
        <v>13</v>
      </c>
      <c r="B16" s="2"/>
      <c r="C16" s="8">
        <v>4</v>
      </c>
      <c r="D16" s="18"/>
      <c r="E16" s="19">
        <v>0</v>
      </c>
      <c r="F16" s="19"/>
      <c r="G16" s="6">
        <v>0</v>
      </c>
      <c r="H16" s="19"/>
      <c r="I16" s="19">
        <v>154575011</v>
      </c>
      <c r="J16" s="19"/>
      <c r="K16" s="6">
        <v>141180456</v>
      </c>
    </row>
    <row r="17" spans="1:11" ht="20.05" customHeight="1" x14ac:dyDescent="0.45">
      <c r="A17" s="2" t="s">
        <v>14</v>
      </c>
      <c r="B17" s="2"/>
      <c r="C17" s="8" t="s">
        <v>205</v>
      </c>
      <c r="D17" s="18"/>
      <c r="E17" s="19">
        <v>94932484</v>
      </c>
      <c r="F17" s="19"/>
      <c r="G17" s="6">
        <v>97131931</v>
      </c>
      <c r="H17" s="19"/>
      <c r="I17" s="19">
        <v>0</v>
      </c>
      <c r="J17" s="19"/>
      <c r="K17" s="6">
        <v>0</v>
      </c>
    </row>
    <row r="18" spans="1:11" ht="20.05" customHeight="1" x14ac:dyDescent="0.45">
      <c r="A18" s="2" t="s">
        <v>15</v>
      </c>
      <c r="B18" s="2"/>
      <c r="C18" s="8"/>
      <c r="D18" s="18"/>
      <c r="E18" s="19">
        <v>6484354</v>
      </c>
      <c r="F18" s="19"/>
      <c r="G18" s="6">
        <v>7218877</v>
      </c>
      <c r="H18" s="19"/>
      <c r="I18" s="19">
        <v>2080611</v>
      </c>
      <c r="J18" s="19"/>
      <c r="K18" s="19">
        <v>714959</v>
      </c>
    </row>
    <row r="19" spans="1:11" ht="20.05" customHeight="1" x14ac:dyDescent="0.45">
      <c r="A19" s="2" t="s">
        <v>16</v>
      </c>
      <c r="B19" s="2"/>
      <c r="C19" s="8" t="s">
        <v>17</v>
      </c>
      <c r="D19" s="18"/>
      <c r="E19" s="19">
        <v>30692586</v>
      </c>
      <c r="F19" s="19"/>
      <c r="G19" s="6">
        <v>22265922</v>
      </c>
      <c r="H19" s="19"/>
      <c r="I19" s="19">
        <v>7542499</v>
      </c>
      <c r="J19" s="19"/>
      <c r="K19" s="6">
        <v>4107579</v>
      </c>
    </row>
    <row r="20" spans="1:11" ht="20.05" customHeight="1" x14ac:dyDescent="0.45">
      <c r="A20" s="1" t="s">
        <v>18</v>
      </c>
      <c r="B20" s="1"/>
      <c r="C20" s="8"/>
      <c r="D20" s="18"/>
      <c r="E20" s="20">
        <f>SUM(E14:E19)</f>
        <v>324032038</v>
      </c>
      <c r="F20" s="19"/>
      <c r="G20" s="20">
        <f>SUM(G14:G19)</f>
        <v>286323623</v>
      </c>
      <c r="H20" s="19"/>
      <c r="I20" s="20">
        <f>SUM(I14:I19)</f>
        <v>300995919</v>
      </c>
      <c r="J20" s="19"/>
      <c r="K20" s="20">
        <f>SUM(K14:K19)</f>
        <v>254843946</v>
      </c>
    </row>
    <row r="21" spans="1:11" ht="20.05" customHeight="1" x14ac:dyDescent="0.45">
      <c r="C21" s="8"/>
      <c r="D21" s="18"/>
      <c r="E21" s="6"/>
      <c r="F21" s="19"/>
      <c r="G21" s="6"/>
      <c r="H21" s="19"/>
      <c r="I21" s="6"/>
      <c r="J21" s="6"/>
      <c r="K21" s="6"/>
    </row>
    <row r="22" spans="1:11" ht="20.05" customHeight="1" x14ac:dyDescent="0.45">
      <c r="A22" s="1" t="s">
        <v>19</v>
      </c>
      <c r="B22" s="1"/>
      <c r="C22" s="8"/>
      <c r="D22" s="18"/>
      <c r="E22" s="6"/>
      <c r="F22" s="19"/>
      <c r="G22" s="6"/>
      <c r="H22" s="19"/>
      <c r="I22" s="6"/>
      <c r="J22" s="6"/>
      <c r="K22" s="6"/>
    </row>
    <row r="23" spans="1:11" ht="20.05" customHeight="1" x14ac:dyDescent="0.45">
      <c r="A23" s="2" t="s">
        <v>20</v>
      </c>
      <c r="B23" s="2"/>
      <c r="C23" s="8" t="s">
        <v>21</v>
      </c>
      <c r="D23" s="18"/>
      <c r="E23" s="4">
        <v>0</v>
      </c>
      <c r="G23" s="3">
        <v>0</v>
      </c>
      <c r="I23" s="3">
        <v>453816207</v>
      </c>
      <c r="J23" s="3"/>
      <c r="K23" s="3">
        <v>433916208</v>
      </c>
    </row>
    <row r="24" spans="1:11" ht="20.05" customHeight="1" x14ac:dyDescent="0.45">
      <c r="A24" s="2" t="s">
        <v>22</v>
      </c>
      <c r="B24" s="2"/>
      <c r="C24" s="8" t="s">
        <v>206</v>
      </c>
      <c r="D24" s="18"/>
      <c r="E24" s="4">
        <v>715867943</v>
      </c>
      <c r="G24" s="3">
        <v>786287327</v>
      </c>
      <c r="I24" s="3">
        <v>343724708</v>
      </c>
      <c r="J24" s="3"/>
      <c r="K24" s="3">
        <v>343810411</v>
      </c>
    </row>
    <row r="25" spans="1:11" ht="20.05" customHeight="1" x14ac:dyDescent="0.45">
      <c r="A25" s="2" t="s">
        <v>23</v>
      </c>
      <c r="B25" s="2"/>
      <c r="C25" s="8"/>
      <c r="D25" s="18"/>
      <c r="E25" s="4">
        <v>181955945</v>
      </c>
      <c r="G25" s="3">
        <v>181955945</v>
      </c>
      <c r="I25" s="3">
        <v>0</v>
      </c>
      <c r="J25" s="3"/>
      <c r="K25" s="3">
        <v>0</v>
      </c>
    </row>
    <row r="26" spans="1:11" ht="20.05" customHeight="1" x14ac:dyDescent="0.45">
      <c r="A26" s="2" t="s">
        <v>24</v>
      </c>
      <c r="B26" s="2"/>
      <c r="C26" s="8">
        <v>10</v>
      </c>
      <c r="D26" s="18"/>
      <c r="E26" s="4">
        <f>5300184+68893350+15277000</f>
        <v>89470534</v>
      </c>
      <c r="G26" s="3">
        <v>96656677</v>
      </c>
      <c r="I26" s="3">
        <v>3374184</v>
      </c>
      <c r="K26" s="3">
        <v>2762498</v>
      </c>
    </row>
    <row r="27" spans="1:11" ht="20.05" customHeight="1" x14ac:dyDescent="0.45">
      <c r="A27" s="2" t="s">
        <v>25</v>
      </c>
      <c r="B27" s="2"/>
      <c r="C27" s="8">
        <v>11</v>
      </c>
      <c r="D27" s="18"/>
      <c r="E27" s="3">
        <v>50721190</v>
      </c>
      <c r="G27" s="3">
        <v>57717054</v>
      </c>
      <c r="I27" s="3">
        <v>0</v>
      </c>
      <c r="J27" s="3"/>
      <c r="K27" s="3">
        <v>0</v>
      </c>
    </row>
    <row r="28" spans="1:11" ht="20.05" customHeight="1" x14ac:dyDescent="0.45">
      <c r="A28" s="2" t="s">
        <v>26</v>
      </c>
      <c r="B28" s="2"/>
      <c r="C28" s="8">
        <v>12</v>
      </c>
      <c r="D28" s="18"/>
      <c r="E28" s="4">
        <v>26445896</v>
      </c>
      <c r="G28" s="3">
        <v>25858137</v>
      </c>
      <c r="I28" s="3">
        <v>1621763</v>
      </c>
      <c r="K28" s="3">
        <v>1059543</v>
      </c>
    </row>
    <row r="29" spans="1:11" ht="20.05" customHeight="1" x14ac:dyDescent="0.45">
      <c r="A29" s="2" t="s">
        <v>27</v>
      </c>
      <c r="B29" s="2"/>
      <c r="C29" s="8" t="s">
        <v>207</v>
      </c>
      <c r="D29" s="18"/>
      <c r="E29" s="4">
        <v>159386603</v>
      </c>
      <c r="G29" s="3">
        <v>148235099</v>
      </c>
      <c r="I29" s="3">
        <v>1809820</v>
      </c>
      <c r="K29" s="3">
        <v>1375520</v>
      </c>
    </row>
    <row r="30" spans="1:11" ht="20.05" customHeight="1" x14ac:dyDescent="0.45">
      <c r="A30" s="2" t="s">
        <v>28</v>
      </c>
      <c r="B30" s="2"/>
      <c r="C30" s="8"/>
      <c r="D30" s="18"/>
      <c r="E30" s="4">
        <v>10849264</v>
      </c>
      <c r="G30" s="3">
        <v>5824594</v>
      </c>
      <c r="I30" s="3">
        <v>1740074</v>
      </c>
      <c r="K30" s="3">
        <v>1926936</v>
      </c>
    </row>
    <row r="31" spans="1:11" ht="20.05" customHeight="1" x14ac:dyDescent="0.45">
      <c r="A31" s="1" t="s">
        <v>29</v>
      </c>
      <c r="B31" s="1"/>
      <c r="C31" s="8"/>
      <c r="D31" s="18"/>
      <c r="E31" s="20">
        <f>SUM(E23:E30)</f>
        <v>1234697375</v>
      </c>
      <c r="F31" s="19"/>
      <c r="G31" s="20">
        <f>SUM(G23:G30)</f>
        <v>1302534833</v>
      </c>
      <c r="H31" s="19"/>
      <c r="I31" s="20">
        <f>SUM(I23:I30)</f>
        <v>806086756</v>
      </c>
      <c r="J31" s="19"/>
      <c r="K31" s="20">
        <f>SUM(K23:K30)</f>
        <v>784851116</v>
      </c>
    </row>
    <row r="32" spans="1:11" ht="20.05" customHeight="1" x14ac:dyDescent="0.45">
      <c r="A32" s="1"/>
      <c r="B32" s="1"/>
      <c r="C32" s="8"/>
      <c r="D32" s="18"/>
      <c r="E32" s="21"/>
      <c r="F32" s="19"/>
      <c r="G32" s="21"/>
      <c r="H32" s="19"/>
      <c r="I32" s="21"/>
      <c r="J32" s="19"/>
      <c r="K32" s="21"/>
    </row>
    <row r="33" spans="1:11" ht="20.05" customHeight="1" thickBot="1" x14ac:dyDescent="0.5">
      <c r="A33" s="1" t="s">
        <v>30</v>
      </c>
      <c r="B33" s="1"/>
      <c r="C33" s="8"/>
      <c r="D33" s="18"/>
      <c r="E33" s="22">
        <f>SUM(E31,E20)</f>
        <v>1558729413</v>
      </c>
      <c r="F33" s="19"/>
      <c r="G33" s="22">
        <f>SUM(G31,G20)</f>
        <v>1588858456</v>
      </c>
      <c r="H33" s="19"/>
      <c r="I33" s="22">
        <f>SUM(I31,I20)</f>
        <v>1107082675</v>
      </c>
      <c r="J33" s="19"/>
      <c r="K33" s="22">
        <f>SUM(K31,K20)</f>
        <v>1039695062</v>
      </c>
    </row>
    <row r="34" spans="1:11" ht="20.05" customHeight="1" thickTop="1" x14ac:dyDescent="0.45">
      <c r="A34" s="1" t="s">
        <v>189</v>
      </c>
      <c r="B34" s="1"/>
    </row>
    <row r="35" spans="1:11" ht="20.05" customHeight="1" x14ac:dyDescent="0.45">
      <c r="A35" s="1" t="s">
        <v>190</v>
      </c>
      <c r="B35" s="1"/>
    </row>
    <row r="36" spans="1:11" ht="20.05" customHeight="1" x14ac:dyDescent="0.45">
      <c r="A36" s="1" t="str">
        <f t="shared" ref="A36:A37" si="0">+A3</f>
        <v>งบแสดงฐานะการเงิน</v>
      </c>
      <c r="B36" s="1"/>
    </row>
    <row r="37" spans="1:11" ht="20.05" customHeight="1" x14ac:dyDescent="0.45">
      <c r="A37" s="1" t="str">
        <f t="shared" si="0"/>
        <v>ณ วันที่ 30 กันยายน 2561</v>
      </c>
      <c r="B37" s="1"/>
    </row>
    <row r="38" spans="1:11" ht="20.05" customHeight="1" x14ac:dyDescent="0.45">
      <c r="A38" s="2"/>
      <c r="B38" s="2"/>
      <c r="C38" s="8"/>
      <c r="D38" s="18"/>
      <c r="E38" s="4"/>
      <c r="G38" s="4"/>
      <c r="K38" s="4"/>
    </row>
    <row r="39" spans="1:11" ht="20.05" customHeight="1" x14ac:dyDescent="0.45">
      <c r="A39" s="1" t="s">
        <v>31</v>
      </c>
      <c r="B39" s="1"/>
      <c r="C39" s="10"/>
      <c r="D39" s="10"/>
      <c r="E39" s="12"/>
      <c r="F39" s="16"/>
      <c r="G39" s="12"/>
      <c r="H39" s="16"/>
      <c r="I39" s="12"/>
      <c r="J39" s="16"/>
      <c r="K39" s="12"/>
    </row>
    <row r="40" spans="1:11" ht="20.05" customHeight="1" x14ac:dyDescent="0.45">
      <c r="A40" s="1"/>
      <c r="B40" s="1"/>
      <c r="E40" s="119" t="s">
        <v>1</v>
      </c>
      <c r="F40" s="119"/>
      <c r="G40" s="119"/>
      <c r="H40" s="119"/>
      <c r="I40" s="119"/>
      <c r="J40" s="119"/>
      <c r="K40" s="119"/>
    </row>
    <row r="41" spans="1:11" ht="20.05" customHeight="1" x14ac:dyDescent="0.45">
      <c r="C41" s="8"/>
      <c r="D41" s="8"/>
      <c r="E41" s="120" t="s">
        <v>2</v>
      </c>
      <c r="F41" s="120"/>
      <c r="G41" s="120"/>
      <c r="I41" s="121" t="s">
        <v>3</v>
      </c>
      <c r="J41" s="121"/>
      <c r="K41" s="121"/>
    </row>
    <row r="42" spans="1:11" ht="20.05" customHeight="1" x14ac:dyDescent="0.45">
      <c r="C42" s="9"/>
      <c r="D42" s="10"/>
      <c r="E42" s="11" t="str">
        <f>E9</f>
        <v>30 กันยายน 2561</v>
      </c>
      <c r="F42" s="12"/>
      <c r="G42" s="11" t="str">
        <f>G9</f>
        <v>31 ธันวาคม 2560</v>
      </c>
      <c r="I42" s="11" t="str">
        <f>I9</f>
        <v>30 กันยายน 2561</v>
      </c>
      <c r="J42" s="12"/>
      <c r="K42" s="11" t="str">
        <f>K9</f>
        <v>31 ธันวาคม 2560</v>
      </c>
    </row>
    <row r="43" spans="1:11" ht="20.05" customHeight="1" x14ac:dyDescent="0.45">
      <c r="C43" s="10"/>
      <c r="D43" s="10"/>
      <c r="E43" s="13" t="s">
        <v>5</v>
      </c>
      <c r="F43" s="14"/>
      <c r="G43" s="14"/>
      <c r="I43" s="13" t="s">
        <v>5</v>
      </c>
      <c r="J43" s="14"/>
      <c r="K43" s="14"/>
    </row>
    <row r="44" spans="1:11" ht="20.05" customHeight="1" x14ac:dyDescent="0.45">
      <c r="C44" s="23" t="s">
        <v>6</v>
      </c>
      <c r="D44" s="10"/>
      <c r="E44" s="117" t="s">
        <v>7</v>
      </c>
      <c r="F44" s="16"/>
      <c r="G44" s="116" t="s">
        <v>8</v>
      </c>
      <c r="I44" s="117" t="s">
        <v>7</v>
      </c>
      <c r="J44" s="16"/>
      <c r="K44" s="116" t="s">
        <v>8</v>
      </c>
    </row>
    <row r="45" spans="1:11" ht="20.05" customHeight="1" x14ac:dyDescent="0.45">
      <c r="A45" s="1" t="s">
        <v>32</v>
      </c>
      <c r="B45" s="1"/>
      <c r="C45" s="8"/>
      <c r="D45" s="8"/>
    </row>
    <row r="46" spans="1:11" ht="20.05" customHeight="1" x14ac:dyDescent="0.45">
      <c r="A46" s="7" t="s">
        <v>33</v>
      </c>
      <c r="C46" s="8" t="s">
        <v>208</v>
      </c>
      <c r="D46" s="8"/>
      <c r="E46" s="4">
        <v>639650000</v>
      </c>
      <c r="G46" s="4">
        <v>698647254</v>
      </c>
      <c r="I46" s="4">
        <v>639650000</v>
      </c>
      <c r="K46" s="4">
        <v>698647254</v>
      </c>
    </row>
    <row r="47" spans="1:11" ht="20.05" customHeight="1" x14ac:dyDescent="0.45">
      <c r="A47" s="2" t="s">
        <v>34</v>
      </c>
      <c r="B47" s="2"/>
      <c r="C47" s="8" t="s">
        <v>35</v>
      </c>
      <c r="D47" s="18"/>
      <c r="E47" s="4">
        <v>248697358</v>
      </c>
      <c r="G47" s="4">
        <v>249549027</v>
      </c>
      <c r="I47" s="3">
        <v>4249019</v>
      </c>
      <c r="K47" s="4">
        <v>1805765</v>
      </c>
    </row>
    <row r="48" spans="1:11" ht="20.05" customHeight="1" x14ac:dyDescent="0.45">
      <c r="A48" s="2" t="s">
        <v>36</v>
      </c>
      <c r="B48" s="2"/>
      <c r="C48" s="8">
        <v>4</v>
      </c>
      <c r="D48" s="18"/>
      <c r="E48" s="4">
        <v>0</v>
      </c>
      <c r="G48" s="4">
        <v>0</v>
      </c>
      <c r="I48" s="4">
        <v>86287287</v>
      </c>
      <c r="K48" s="3">
        <v>34243861</v>
      </c>
    </row>
    <row r="49" spans="1:11" ht="20.05" customHeight="1" x14ac:dyDescent="0.45">
      <c r="A49" s="2" t="s">
        <v>37</v>
      </c>
      <c r="B49" s="2"/>
      <c r="C49" s="8"/>
      <c r="D49" s="18"/>
    </row>
    <row r="50" spans="1:11" ht="20.05" customHeight="1" x14ac:dyDescent="0.45">
      <c r="A50" s="7" t="s">
        <v>38</v>
      </c>
      <c r="C50" s="8" t="s">
        <v>39</v>
      </c>
      <c r="D50" s="18"/>
      <c r="E50" s="4">
        <v>1272960</v>
      </c>
      <c r="G50" s="4">
        <v>751253</v>
      </c>
      <c r="I50" s="4">
        <v>1272960</v>
      </c>
      <c r="K50" s="4">
        <v>751253</v>
      </c>
    </row>
    <row r="51" spans="1:11" ht="20.05" customHeight="1" x14ac:dyDescent="0.45">
      <c r="A51" s="2" t="s">
        <v>40</v>
      </c>
      <c r="B51" s="2"/>
      <c r="C51" s="8"/>
      <c r="D51" s="18"/>
      <c r="E51" s="4">
        <v>5326138</v>
      </c>
      <c r="G51" s="4">
        <v>9672761</v>
      </c>
      <c r="I51" s="4">
        <v>0</v>
      </c>
      <c r="K51" s="4">
        <v>0</v>
      </c>
    </row>
    <row r="52" spans="1:11" ht="20.05" customHeight="1" x14ac:dyDescent="0.45">
      <c r="A52" s="2" t="s">
        <v>41</v>
      </c>
      <c r="B52" s="2"/>
      <c r="C52" s="8">
        <v>4</v>
      </c>
      <c r="D52" s="18"/>
      <c r="E52" s="4">
        <v>73438933</v>
      </c>
      <c r="G52" s="4">
        <v>72712587</v>
      </c>
      <c r="I52" s="4">
        <v>18999007</v>
      </c>
      <c r="K52" s="4">
        <v>15451830</v>
      </c>
    </row>
    <row r="53" spans="1:11" ht="20.05" customHeight="1" x14ac:dyDescent="0.45">
      <c r="A53" s="2" t="s">
        <v>42</v>
      </c>
      <c r="B53" s="2"/>
      <c r="C53" s="8"/>
      <c r="D53" s="18"/>
      <c r="E53" s="4"/>
      <c r="G53" s="4"/>
      <c r="I53" s="4"/>
      <c r="K53" s="4"/>
    </row>
    <row r="54" spans="1:11" ht="20.05" customHeight="1" x14ac:dyDescent="0.45">
      <c r="A54" s="7" t="s">
        <v>43</v>
      </c>
      <c r="B54" s="2"/>
      <c r="C54" s="8"/>
      <c r="D54" s="18"/>
      <c r="E54" s="4">
        <v>10414635</v>
      </c>
      <c r="G54" s="4">
        <v>5259331</v>
      </c>
      <c r="I54" s="4">
        <v>0</v>
      </c>
      <c r="K54" s="4">
        <v>0</v>
      </c>
    </row>
    <row r="55" spans="1:11" ht="20.05" customHeight="1" x14ac:dyDescent="0.45">
      <c r="A55" s="2" t="s">
        <v>44</v>
      </c>
      <c r="B55" s="2"/>
      <c r="C55" s="8"/>
      <c r="D55" s="18"/>
      <c r="E55" s="4"/>
      <c r="G55" s="4"/>
      <c r="I55" s="4"/>
      <c r="K55" s="4"/>
    </row>
    <row r="56" spans="1:11" ht="20.05" customHeight="1" x14ac:dyDescent="0.45">
      <c r="A56" s="7" t="s">
        <v>43</v>
      </c>
      <c r="C56" s="8"/>
      <c r="D56" s="18"/>
      <c r="E56" s="4">
        <v>7598169</v>
      </c>
      <c r="G56" s="4">
        <v>6899193</v>
      </c>
      <c r="I56" s="4">
        <v>0</v>
      </c>
      <c r="K56" s="4">
        <v>0</v>
      </c>
    </row>
    <row r="57" spans="1:11" ht="20.05" customHeight="1" x14ac:dyDescent="0.45">
      <c r="A57" s="2" t="s">
        <v>45</v>
      </c>
      <c r="B57" s="2"/>
      <c r="C57" s="8"/>
      <c r="D57" s="18"/>
      <c r="E57" s="4"/>
      <c r="G57" s="4"/>
      <c r="I57" s="4"/>
      <c r="K57" s="4"/>
    </row>
    <row r="58" spans="1:11" ht="20.05" customHeight="1" x14ac:dyDescent="0.45">
      <c r="A58" s="7" t="s">
        <v>46</v>
      </c>
      <c r="C58" s="8">
        <v>16</v>
      </c>
      <c r="D58" s="18"/>
      <c r="E58" s="4">
        <v>3984229</v>
      </c>
      <c r="G58" s="4">
        <v>2951598</v>
      </c>
      <c r="I58" s="4">
        <v>0</v>
      </c>
      <c r="K58" s="4">
        <v>0</v>
      </c>
    </row>
    <row r="59" spans="1:11" ht="20.05" customHeight="1" x14ac:dyDescent="0.45">
      <c r="A59" s="2" t="s">
        <v>50</v>
      </c>
      <c r="C59" s="8"/>
      <c r="D59" s="18"/>
      <c r="E59" s="4">
        <v>14820576</v>
      </c>
      <c r="G59" s="4">
        <v>0</v>
      </c>
      <c r="I59" s="4">
        <v>142697</v>
      </c>
      <c r="K59" s="4">
        <v>0</v>
      </c>
    </row>
    <row r="60" spans="1:11" ht="20.05" customHeight="1" x14ac:dyDescent="0.45">
      <c r="A60" s="2" t="s">
        <v>47</v>
      </c>
      <c r="B60" s="2"/>
      <c r="C60" s="8"/>
      <c r="D60" s="18"/>
      <c r="E60" s="4">
        <v>32505233</v>
      </c>
      <c r="G60" s="4">
        <v>32405030</v>
      </c>
      <c r="I60" s="4">
        <v>10212422</v>
      </c>
      <c r="K60" s="4">
        <v>3563418</v>
      </c>
    </row>
    <row r="61" spans="1:11" ht="20.05" customHeight="1" x14ac:dyDescent="0.45">
      <c r="A61" s="1" t="s">
        <v>48</v>
      </c>
      <c r="B61" s="1"/>
      <c r="C61" s="8"/>
      <c r="D61" s="18"/>
      <c r="E61" s="24">
        <f>SUM(E46:E60)</f>
        <v>1037708231</v>
      </c>
      <c r="G61" s="24">
        <f>SUM(G46:G60)</f>
        <v>1078848034</v>
      </c>
      <c r="I61" s="24">
        <f>SUM(I46:I60)</f>
        <v>760813392</v>
      </c>
      <c r="K61" s="24">
        <f>SUM(K46:K60)</f>
        <v>754463381</v>
      </c>
    </row>
    <row r="62" spans="1:11" ht="9.6999999999999993" customHeight="1" x14ac:dyDescent="0.45">
      <c r="C62" s="8"/>
      <c r="D62" s="18"/>
    </row>
    <row r="63" spans="1:11" ht="20.05" customHeight="1" x14ac:dyDescent="0.45">
      <c r="A63" s="1" t="s">
        <v>49</v>
      </c>
      <c r="B63" s="1"/>
      <c r="C63" s="8"/>
      <c r="D63" s="18"/>
    </row>
    <row r="64" spans="1:11" ht="20.05" customHeight="1" x14ac:dyDescent="0.45">
      <c r="A64" s="2" t="s">
        <v>50</v>
      </c>
      <c r="B64" s="2"/>
      <c r="C64" s="8"/>
      <c r="D64" s="18"/>
      <c r="E64" s="4">
        <v>0</v>
      </c>
      <c r="G64" s="4">
        <v>12394762</v>
      </c>
      <c r="I64" s="4">
        <v>0</v>
      </c>
      <c r="K64" s="4">
        <v>169477</v>
      </c>
    </row>
    <row r="65" spans="1:11" ht="20.05" customHeight="1" x14ac:dyDescent="0.45">
      <c r="A65" s="2" t="s">
        <v>51</v>
      </c>
      <c r="B65" s="2"/>
      <c r="C65" s="8" t="s">
        <v>39</v>
      </c>
      <c r="D65" s="18"/>
      <c r="E65" s="4">
        <v>1618690</v>
      </c>
      <c r="G65" s="4">
        <v>1186708</v>
      </c>
      <c r="I65" s="4">
        <v>1618690</v>
      </c>
      <c r="K65" s="4">
        <v>1186708</v>
      </c>
    </row>
    <row r="66" spans="1:11" ht="20.05" customHeight="1" x14ac:dyDescent="0.45">
      <c r="A66" s="7" t="s">
        <v>52</v>
      </c>
      <c r="C66" s="8"/>
      <c r="D66" s="18"/>
      <c r="E66" s="4"/>
      <c r="G66" s="4"/>
      <c r="I66" s="4"/>
      <c r="K66" s="4"/>
    </row>
    <row r="67" spans="1:11" ht="20.05" customHeight="1" x14ac:dyDescent="0.45">
      <c r="A67" s="7" t="s">
        <v>53</v>
      </c>
      <c r="C67" s="8">
        <v>17</v>
      </c>
      <c r="D67" s="18"/>
      <c r="E67" s="4">
        <v>15220555</v>
      </c>
      <c r="G67" s="4">
        <v>10798124</v>
      </c>
      <c r="I67" s="4">
        <v>6991792</v>
      </c>
      <c r="K67" s="4">
        <v>4632431</v>
      </c>
    </row>
    <row r="68" spans="1:11" ht="20.05" customHeight="1" x14ac:dyDescent="0.45">
      <c r="A68" s="2" t="s">
        <v>54</v>
      </c>
      <c r="B68" s="2"/>
      <c r="C68" s="8">
        <v>9</v>
      </c>
      <c r="D68" s="18"/>
      <c r="E68" s="4">
        <v>49644956</v>
      </c>
      <c r="G68" s="4">
        <v>104010624</v>
      </c>
      <c r="I68" s="4">
        <v>2578000</v>
      </c>
      <c r="K68" s="4">
        <v>3301625</v>
      </c>
    </row>
    <row r="69" spans="1:11" ht="20.05" customHeight="1" x14ac:dyDescent="0.45">
      <c r="A69" s="2" t="s">
        <v>42</v>
      </c>
      <c r="B69" s="2"/>
      <c r="C69" s="8"/>
      <c r="D69" s="18"/>
      <c r="E69" s="4"/>
      <c r="G69" s="4"/>
      <c r="I69" s="4"/>
      <c r="K69" s="4"/>
    </row>
    <row r="70" spans="1:11" ht="20.05" customHeight="1" x14ac:dyDescent="0.45">
      <c r="A70" s="7" t="s">
        <v>55</v>
      </c>
      <c r="B70" s="2"/>
      <c r="C70" s="8"/>
      <c r="D70" s="18"/>
      <c r="E70" s="4">
        <v>4047263</v>
      </c>
      <c r="G70" s="4">
        <v>3287493</v>
      </c>
      <c r="I70" s="4">
        <v>0</v>
      </c>
      <c r="K70" s="4">
        <v>0</v>
      </c>
    </row>
    <row r="71" spans="1:11" ht="20.05" customHeight="1" x14ac:dyDescent="0.45">
      <c r="A71" s="2" t="s">
        <v>44</v>
      </c>
      <c r="B71" s="2"/>
      <c r="C71" s="8"/>
      <c r="D71" s="18"/>
      <c r="G71" s="4"/>
      <c r="I71" s="4"/>
      <c r="K71" s="4"/>
    </row>
    <row r="72" spans="1:11" ht="20.05" customHeight="1" x14ac:dyDescent="0.45">
      <c r="A72" s="7" t="s">
        <v>55</v>
      </c>
      <c r="C72" s="8"/>
      <c r="D72" s="18"/>
      <c r="E72" s="4">
        <v>6201544</v>
      </c>
      <c r="G72" s="4">
        <v>4510118</v>
      </c>
      <c r="I72" s="4">
        <v>0</v>
      </c>
      <c r="K72" s="4">
        <v>0</v>
      </c>
    </row>
    <row r="73" spans="1:11" ht="20.05" customHeight="1" x14ac:dyDescent="0.45">
      <c r="A73" s="2" t="s">
        <v>56</v>
      </c>
      <c r="B73" s="2"/>
      <c r="C73" s="8"/>
      <c r="D73" s="18"/>
      <c r="E73" s="4">
        <v>9342116</v>
      </c>
      <c r="G73" s="4">
        <v>8253256</v>
      </c>
      <c r="I73" s="4">
        <v>0</v>
      </c>
      <c r="K73" s="4">
        <v>0</v>
      </c>
    </row>
    <row r="74" spans="1:11" ht="20.05" customHeight="1" x14ac:dyDescent="0.45">
      <c r="A74" s="1" t="s">
        <v>57</v>
      </c>
      <c r="B74" s="1"/>
      <c r="C74" s="8"/>
      <c r="D74" s="18"/>
      <c r="E74" s="24">
        <f>SUM(E64:E73)</f>
        <v>86075124</v>
      </c>
      <c r="G74" s="24">
        <f>SUM(G64:G73)</f>
        <v>144441085</v>
      </c>
      <c r="I74" s="24">
        <f>SUM(I64:I73)</f>
        <v>11188482</v>
      </c>
      <c r="K74" s="24">
        <f>SUM(K64:K73)</f>
        <v>9290241</v>
      </c>
    </row>
    <row r="75" spans="1:11" ht="9.6999999999999993" customHeight="1" x14ac:dyDescent="0.45">
      <c r="A75" s="1"/>
      <c r="B75" s="1"/>
      <c r="C75" s="8"/>
      <c r="D75" s="18"/>
      <c r="E75" s="25"/>
      <c r="G75" s="25"/>
      <c r="I75" s="25"/>
      <c r="K75" s="25"/>
    </row>
    <row r="76" spans="1:11" ht="20.05" customHeight="1" x14ac:dyDescent="0.45">
      <c r="A76" s="1" t="s">
        <v>58</v>
      </c>
      <c r="B76" s="1"/>
      <c r="C76" s="8"/>
      <c r="D76" s="18"/>
      <c r="E76" s="26">
        <f>SUM(E74,E61)</f>
        <v>1123783355</v>
      </c>
      <c r="G76" s="26">
        <f>SUM(G74,G61)</f>
        <v>1223289119</v>
      </c>
      <c r="I76" s="26">
        <f>SUM(I74,I61)</f>
        <v>772001874</v>
      </c>
      <c r="K76" s="26">
        <f>SUM(K74,K61)</f>
        <v>763753622</v>
      </c>
    </row>
    <row r="77" spans="1:11" ht="20.05" customHeight="1" x14ac:dyDescent="0.45">
      <c r="A77" s="1" t="s">
        <v>189</v>
      </c>
      <c r="B77" s="1"/>
    </row>
    <row r="78" spans="1:11" ht="20.05" customHeight="1" x14ac:dyDescent="0.45">
      <c r="A78" s="1" t="s">
        <v>190</v>
      </c>
      <c r="B78" s="1"/>
    </row>
    <row r="79" spans="1:11" ht="20.05" customHeight="1" x14ac:dyDescent="0.45">
      <c r="A79" s="1" t="s">
        <v>183</v>
      </c>
      <c r="B79" s="1"/>
    </row>
    <row r="80" spans="1:11" ht="20.05" customHeight="1" x14ac:dyDescent="0.45">
      <c r="A80" s="1" t="s">
        <v>196</v>
      </c>
      <c r="B80" s="1"/>
    </row>
    <row r="81" spans="1:11" ht="20.05" customHeight="1" x14ac:dyDescent="0.45">
      <c r="A81" s="1"/>
      <c r="B81" s="1"/>
    </row>
    <row r="82" spans="1:11" ht="20.05" customHeight="1" x14ac:dyDescent="0.45">
      <c r="A82" s="1" t="s">
        <v>59</v>
      </c>
      <c r="B82" s="1"/>
      <c r="C82" s="10"/>
      <c r="D82" s="10"/>
      <c r="E82" s="12"/>
      <c r="F82" s="16"/>
      <c r="G82" s="12"/>
      <c r="H82" s="16"/>
      <c r="I82" s="12"/>
      <c r="J82" s="16"/>
      <c r="K82" s="12"/>
    </row>
    <row r="83" spans="1:11" ht="20.05" customHeight="1" x14ac:dyDescent="0.45">
      <c r="A83" s="1"/>
      <c r="B83" s="1"/>
      <c r="E83" s="119" t="s">
        <v>1</v>
      </c>
      <c r="F83" s="119"/>
      <c r="G83" s="119"/>
      <c r="H83" s="119"/>
      <c r="I83" s="119"/>
      <c r="J83" s="119"/>
      <c r="K83" s="119"/>
    </row>
    <row r="84" spans="1:11" ht="20.05" customHeight="1" x14ac:dyDescent="0.45">
      <c r="C84" s="8"/>
      <c r="D84" s="8"/>
      <c r="E84" s="120" t="s">
        <v>2</v>
      </c>
      <c r="F84" s="120"/>
      <c r="G84" s="120"/>
      <c r="I84" s="121" t="s">
        <v>3</v>
      </c>
      <c r="J84" s="121"/>
      <c r="K84" s="121"/>
    </row>
    <row r="85" spans="1:11" ht="20.05" customHeight="1" x14ac:dyDescent="0.45">
      <c r="C85" s="9"/>
      <c r="D85" s="10"/>
      <c r="E85" s="11" t="s">
        <v>197</v>
      </c>
      <c r="F85" s="12"/>
      <c r="G85" s="11" t="s">
        <v>4</v>
      </c>
      <c r="I85" s="11" t="s">
        <v>197</v>
      </c>
      <c r="J85" s="12"/>
      <c r="K85" s="11" t="s">
        <v>4</v>
      </c>
    </row>
    <row r="86" spans="1:11" ht="20.05" customHeight="1" x14ac:dyDescent="0.45">
      <c r="C86" s="10"/>
      <c r="D86" s="10"/>
      <c r="E86" s="13" t="s">
        <v>5</v>
      </c>
      <c r="F86" s="14"/>
      <c r="G86" s="14"/>
      <c r="I86" s="13" t="s">
        <v>5</v>
      </c>
      <c r="J86" s="14"/>
      <c r="K86" s="14"/>
    </row>
    <row r="87" spans="1:11" ht="20.05" customHeight="1" x14ac:dyDescent="0.45">
      <c r="C87" s="23" t="s">
        <v>6</v>
      </c>
      <c r="D87" s="10"/>
      <c r="E87" s="117" t="s">
        <v>7</v>
      </c>
      <c r="F87" s="16"/>
      <c r="G87" s="116" t="s">
        <v>8</v>
      </c>
      <c r="I87" s="117" t="s">
        <v>7</v>
      </c>
      <c r="J87" s="16"/>
      <c r="K87" s="116" t="s">
        <v>8</v>
      </c>
    </row>
    <row r="88" spans="1:11" ht="20.05" customHeight="1" x14ac:dyDescent="0.45">
      <c r="A88" s="1" t="s">
        <v>60</v>
      </c>
      <c r="B88" s="1"/>
      <c r="C88" s="8"/>
      <c r="D88" s="18"/>
    </row>
    <row r="89" spans="1:11" ht="20.05" customHeight="1" x14ac:dyDescent="0.45">
      <c r="A89" s="7" t="s">
        <v>61</v>
      </c>
      <c r="B89" s="1"/>
      <c r="C89" s="8"/>
      <c r="D89" s="18"/>
    </row>
    <row r="90" spans="1:11" ht="20.05" customHeight="1" x14ac:dyDescent="0.45">
      <c r="A90" s="27" t="s">
        <v>62</v>
      </c>
      <c r="B90" s="27" t="s">
        <v>63</v>
      </c>
      <c r="C90" s="8"/>
      <c r="D90" s="18"/>
    </row>
    <row r="91" spans="1:11" ht="20.05" customHeight="1" x14ac:dyDescent="0.45">
      <c r="A91" s="27"/>
      <c r="B91" s="28" t="s">
        <v>191</v>
      </c>
      <c r="C91" s="8"/>
      <c r="D91" s="18"/>
    </row>
    <row r="92" spans="1:11" ht="20.05" customHeight="1" x14ac:dyDescent="0.45">
      <c r="A92" s="27"/>
      <c r="B92" s="28" t="s">
        <v>192</v>
      </c>
      <c r="C92" s="8"/>
      <c r="D92" s="18"/>
    </row>
    <row r="93" spans="1:11" ht="20.05" customHeight="1" x14ac:dyDescent="0.45">
      <c r="A93" s="27"/>
      <c r="B93" s="28" t="s">
        <v>194</v>
      </c>
      <c r="C93" s="8"/>
      <c r="D93" s="18"/>
    </row>
    <row r="94" spans="1:11" ht="20.05" customHeight="1" thickBot="1" x14ac:dyDescent="0.5">
      <c r="A94" s="27"/>
      <c r="B94" s="28" t="s">
        <v>193</v>
      </c>
      <c r="C94" s="8">
        <v>18</v>
      </c>
      <c r="D94" s="18"/>
      <c r="E94" s="29">
        <v>300000000</v>
      </c>
      <c r="G94" s="29">
        <v>140625000</v>
      </c>
      <c r="I94" s="29">
        <v>300000000</v>
      </c>
      <c r="K94" s="29">
        <v>140625000</v>
      </c>
    </row>
    <row r="95" spans="1:11" ht="20.05" customHeight="1" thickTop="1" x14ac:dyDescent="0.45">
      <c r="A95" s="27" t="s">
        <v>62</v>
      </c>
      <c r="B95" s="28" t="s">
        <v>64</v>
      </c>
      <c r="C95" s="8"/>
      <c r="D95" s="18"/>
      <c r="E95" s="4"/>
      <c r="G95" s="4"/>
      <c r="I95" s="4"/>
      <c r="K95" s="4"/>
    </row>
    <row r="96" spans="1:11" ht="20.05" customHeight="1" x14ac:dyDescent="0.45">
      <c r="A96" s="27"/>
      <c r="B96" s="28" t="s">
        <v>210</v>
      </c>
      <c r="C96" s="8"/>
      <c r="D96" s="18"/>
      <c r="E96" s="4"/>
      <c r="G96" s="4"/>
      <c r="I96" s="4"/>
      <c r="K96" s="4"/>
    </row>
    <row r="97" spans="1:11" ht="20.05" customHeight="1" x14ac:dyDescent="0.45">
      <c r="A97" s="27"/>
      <c r="B97" s="28" t="s">
        <v>192</v>
      </c>
      <c r="C97" s="8"/>
      <c r="D97" s="18"/>
      <c r="E97" s="4"/>
      <c r="G97" s="4"/>
      <c r="I97" s="4"/>
      <c r="K97" s="4"/>
    </row>
    <row r="98" spans="1:11" ht="20.05" customHeight="1" x14ac:dyDescent="0.45">
      <c r="A98" s="27"/>
      <c r="B98" s="28" t="s">
        <v>195</v>
      </c>
      <c r="C98" s="8"/>
      <c r="D98" s="18"/>
      <c r="E98" s="4"/>
      <c r="G98" s="4"/>
      <c r="I98" s="4"/>
      <c r="K98" s="4"/>
    </row>
    <row r="99" spans="1:11" ht="20.05" customHeight="1" x14ac:dyDescent="0.45">
      <c r="A99" s="27"/>
      <c r="B99" s="28" t="s">
        <v>193</v>
      </c>
      <c r="C99" s="8"/>
      <c r="D99" s="18"/>
      <c r="E99" s="4">
        <v>225000000</v>
      </c>
      <c r="F99" s="19"/>
      <c r="G99" s="4">
        <v>140625000</v>
      </c>
      <c r="H99" s="19"/>
      <c r="I99" s="4">
        <v>225000000</v>
      </c>
      <c r="J99" s="19"/>
      <c r="K99" s="4">
        <v>140625000</v>
      </c>
    </row>
    <row r="100" spans="1:11" ht="20.05" customHeight="1" x14ac:dyDescent="0.45">
      <c r="A100" s="27" t="s">
        <v>177</v>
      </c>
      <c r="B100" s="28"/>
      <c r="C100" s="8"/>
      <c r="D100" s="18"/>
      <c r="E100" s="4">
        <v>78332685</v>
      </c>
      <c r="F100" s="19"/>
      <c r="G100" s="4">
        <v>78332685</v>
      </c>
      <c r="H100" s="19"/>
      <c r="I100" s="4">
        <v>78332685</v>
      </c>
      <c r="J100" s="19"/>
      <c r="K100" s="4">
        <v>78332685</v>
      </c>
    </row>
    <row r="101" spans="1:11" ht="20.05" customHeight="1" x14ac:dyDescent="0.45">
      <c r="A101" s="7" t="s">
        <v>65</v>
      </c>
      <c r="C101" s="8"/>
      <c r="D101" s="18"/>
      <c r="E101" s="4">
        <f>144371431+567893</f>
        <v>144939324</v>
      </c>
      <c r="F101" s="19"/>
      <c r="G101" s="4">
        <v>144371431</v>
      </c>
      <c r="H101" s="19"/>
      <c r="I101" s="4">
        <v>0</v>
      </c>
      <c r="J101" s="19"/>
      <c r="K101" s="4">
        <v>0</v>
      </c>
    </row>
    <row r="102" spans="1:11" ht="20.05" customHeight="1" x14ac:dyDescent="0.45">
      <c r="A102" s="7" t="s">
        <v>66</v>
      </c>
      <c r="C102" s="8"/>
      <c r="D102" s="18"/>
      <c r="E102" s="4"/>
      <c r="F102" s="19"/>
      <c r="G102" s="4"/>
      <c r="H102" s="19"/>
      <c r="I102" s="4"/>
      <c r="J102" s="19"/>
      <c r="K102" s="4"/>
    </row>
    <row r="103" spans="1:11" ht="20.05" customHeight="1" x14ac:dyDescent="0.45">
      <c r="A103" s="27" t="s">
        <v>62</v>
      </c>
      <c r="B103" s="27" t="s">
        <v>67</v>
      </c>
      <c r="C103" s="8">
        <v>19</v>
      </c>
      <c r="D103" s="18"/>
      <c r="E103" s="4">
        <v>20062500</v>
      </c>
      <c r="F103" s="19"/>
      <c r="G103" s="4">
        <v>14062500</v>
      </c>
      <c r="H103" s="19"/>
      <c r="I103" s="4">
        <v>20062500</v>
      </c>
      <c r="J103" s="19"/>
      <c r="K103" s="4">
        <v>14062500</v>
      </c>
    </row>
    <row r="104" spans="1:11" ht="20.05" customHeight="1" x14ac:dyDescent="0.45">
      <c r="A104" s="27" t="s">
        <v>62</v>
      </c>
      <c r="B104" s="27" t="s">
        <v>211</v>
      </c>
      <c r="D104" s="18"/>
      <c r="E104" s="4">
        <f>'EQ-Conso'!L27</f>
        <v>-33386323</v>
      </c>
      <c r="G104" s="4">
        <v>-11821786</v>
      </c>
      <c r="I104" s="4">
        <f>'EQ-Separate'!J31</f>
        <v>11685616</v>
      </c>
      <c r="K104" s="4">
        <v>42921255</v>
      </c>
    </row>
    <row r="105" spans="1:11" ht="20.05" customHeight="1" x14ac:dyDescent="0.45">
      <c r="A105" s="1" t="s">
        <v>69</v>
      </c>
      <c r="B105" s="1"/>
      <c r="C105" s="8"/>
      <c r="D105" s="18"/>
      <c r="E105" s="25">
        <f>SUM(E99:E104)</f>
        <v>434948186</v>
      </c>
      <c r="G105" s="25">
        <f>SUM(G99:G104)</f>
        <v>365569830</v>
      </c>
      <c r="I105" s="25">
        <f>SUM(I99:I104)</f>
        <v>335080801</v>
      </c>
      <c r="K105" s="25">
        <f>SUM(K99:K104)</f>
        <v>275941440</v>
      </c>
    </row>
    <row r="106" spans="1:11" ht="20.05" customHeight="1" x14ac:dyDescent="0.45">
      <c r="A106" s="7" t="s">
        <v>70</v>
      </c>
      <c r="C106" s="8"/>
      <c r="D106" s="18"/>
      <c r="E106" s="4">
        <f>'EQ-Conso'!P27</f>
        <v>-2128</v>
      </c>
      <c r="G106" s="4">
        <v>-493</v>
      </c>
      <c r="I106" s="26">
        <v>0</v>
      </c>
      <c r="K106" s="26">
        <v>0</v>
      </c>
    </row>
    <row r="107" spans="1:11" ht="20.05" customHeight="1" x14ac:dyDescent="0.45">
      <c r="A107" s="1" t="s">
        <v>71</v>
      </c>
      <c r="B107" s="1"/>
      <c r="C107" s="8"/>
      <c r="D107" s="18"/>
      <c r="E107" s="24">
        <f>SUM(E105:E106)</f>
        <v>434946058</v>
      </c>
      <c r="G107" s="24">
        <f>SUM(G105:G106)</f>
        <v>365569337</v>
      </c>
      <c r="I107" s="24">
        <f>SUM(I105:I106)</f>
        <v>335080801</v>
      </c>
      <c r="J107" s="3"/>
      <c r="K107" s="24">
        <f>SUM(K105:K106)</f>
        <v>275941440</v>
      </c>
    </row>
    <row r="108" spans="1:11" ht="20.05" customHeight="1" x14ac:dyDescent="0.45">
      <c r="A108" s="1"/>
      <c r="B108" s="1"/>
      <c r="C108" s="8"/>
      <c r="D108" s="18"/>
      <c r="E108" s="25"/>
      <c r="G108" s="25"/>
      <c r="I108" s="4"/>
      <c r="K108" s="4"/>
    </row>
    <row r="109" spans="1:11" ht="20.05" customHeight="1" thickBot="1" x14ac:dyDescent="0.5">
      <c r="A109" s="1" t="s">
        <v>72</v>
      </c>
      <c r="B109" s="1"/>
      <c r="C109" s="8"/>
      <c r="D109" s="18"/>
      <c r="E109" s="29">
        <f>SUM(E107,E76)</f>
        <v>1558729413</v>
      </c>
      <c r="G109" s="29">
        <f>SUM(G107,G76)</f>
        <v>1588858456</v>
      </c>
      <c r="I109" s="29">
        <f>SUM(I107,I76)</f>
        <v>1107082675</v>
      </c>
      <c r="K109" s="29">
        <f>SUM(K107,K76)</f>
        <v>1039695062</v>
      </c>
    </row>
    <row r="110" spans="1:11" ht="20.05" customHeight="1" thickTop="1" x14ac:dyDescent="0.45">
      <c r="E110" s="39">
        <f>E109-E33</f>
        <v>0</v>
      </c>
      <c r="G110" s="3">
        <f>G109-G33</f>
        <v>0</v>
      </c>
      <c r="I110" s="3">
        <f>I109-I33</f>
        <v>0</v>
      </c>
      <c r="K110" s="3">
        <f>K109-K33</f>
        <v>0</v>
      </c>
    </row>
  </sheetData>
  <autoFilter ref="A1:K110"/>
  <mergeCells count="9">
    <mergeCell ref="E83:K83"/>
    <mergeCell ref="E84:G84"/>
    <mergeCell ref="I84:K84"/>
    <mergeCell ref="E7:K7"/>
    <mergeCell ref="E8:G8"/>
    <mergeCell ref="I8:K8"/>
    <mergeCell ref="E40:K40"/>
    <mergeCell ref="E41:G41"/>
    <mergeCell ref="I41:K41"/>
  </mergeCells>
  <pageMargins left="0.7" right="0.5" top="0.8" bottom="0.4" header="0.4" footer="0.33"/>
  <pageSetup paperSize="9" scale="86" firstPageNumber="2" fitToWidth="0" fitToHeight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33" max="16383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90" zoomScaleNormal="90" zoomScaleSheetLayoutView="120" zoomScalePageLayoutView="70" workbookViewId="0">
      <selection activeCell="B88" sqref="B88"/>
    </sheetView>
  </sheetViews>
  <sheetFormatPr defaultRowHeight="20.05" customHeight="1" x14ac:dyDescent="0.25"/>
  <cols>
    <col min="1" max="1" width="34.125" style="38" customWidth="1"/>
    <col min="2" max="2" width="9.875" style="38" customWidth="1"/>
    <col min="3" max="3" width="1.25" style="38" customWidth="1"/>
    <col min="4" max="4" width="13.375" style="98" customWidth="1"/>
    <col min="5" max="5" width="1.25" style="38" customWidth="1"/>
    <col min="6" max="6" width="13.375" style="38" customWidth="1"/>
    <col min="7" max="7" width="1.25" style="38" customWidth="1"/>
    <col min="8" max="8" width="13.375" style="98" customWidth="1"/>
    <col min="9" max="9" width="1.25" style="38" customWidth="1"/>
    <col min="10" max="10" width="13.375" style="38" customWidth="1"/>
    <col min="11" max="156" width="9" style="38"/>
    <col min="157" max="157" width="46.25" style="38" customWidth="1"/>
    <col min="158" max="158" width="9" style="38"/>
    <col min="159" max="159" width="1.25" style="38" customWidth="1"/>
    <col min="160" max="160" width="23.375" style="38" customWidth="1"/>
    <col min="161" max="161" width="1.25" style="38" customWidth="1"/>
    <col min="162" max="162" width="23.375" style="38" customWidth="1"/>
    <col min="163" max="164" width="16" style="38" customWidth="1"/>
    <col min="165" max="165" width="16.125" style="38" customWidth="1"/>
    <col min="166" max="166" width="13.125" style="38" customWidth="1"/>
    <col min="167" max="412" width="9" style="38"/>
    <col min="413" max="413" width="46.25" style="38" customWidth="1"/>
    <col min="414" max="414" width="9" style="38"/>
    <col min="415" max="415" width="1.25" style="38" customWidth="1"/>
    <col min="416" max="416" width="23.375" style="38" customWidth="1"/>
    <col min="417" max="417" width="1.25" style="38" customWidth="1"/>
    <col min="418" max="418" width="23.375" style="38" customWidth="1"/>
    <col min="419" max="420" width="16" style="38" customWidth="1"/>
    <col min="421" max="421" width="16.125" style="38" customWidth="1"/>
    <col min="422" max="422" width="13.125" style="38" customWidth="1"/>
    <col min="423" max="668" width="9" style="38"/>
    <col min="669" max="669" width="46.25" style="38" customWidth="1"/>
    <col min="670" max="670" width="9" style="38"/>
    <col min="671" max="671" width="1.25" style="38" customWidth="1"/>
    <col min="672" max="672" width="23.375" style="38" customWidth="1"/>
    <col min="673" max="673" width="1.25" style="38" customWidth="1"/>
    <col min="674" max="674" width="23.375" style="38" customWidth="1"/>
    <col min="675" max="676" width="16" style="38" customWidth="1"/>
    <col min="677" max="677" width="16.125" style="38" customWidth="1"/>
    <col min="678" max="678" width="13.125" style="38" customWidth="1"/>
    <col min="679" max="924" width="9" style="38"/>
    <col min="925" max="925" width="46.25" style="38" customWidth="1"/>
    <col min="926" max="926" width="9" style="38"/>
    <col min="927" max="927" width="1.25" style="38" customWidth="1"/>
    <col min="928" max="928" width="23.375" style="38" customWidth="1"/>
    <col min="929" max="929" width="1.25" style="38" customWidth="1"/>
    <col min="930" max="930" width="23.375" style="38" customWidth="1"/>
    <col min="931" max="932" width="16" style="38" customWidth="1"/>
    <col min="933" max="933" width="16.125" style="38" customWidth="1"/>
    <col min="934" max="934" width="13.125" style="38" customWidth="1"/>
    <col min="935" max="1180" width="9" style="38"/>
    <col min="1181" max="1181" width="46.25" style="38" customWidth="1"/>
    <col min="1182" max="1182" width="9" style="38"/>
    <col min="1183" max="1183" width="1.25" style="38" customWidth="1"/>
    <col min="1184" max="1184" width="23.375" style="38" customWidth="1"/>
    <col min="1185" max="1185" width="1.25" style="38" customWidth="1"/>
    <col min="1186" max="1186" width="23.375" style="38" customWidth="1"/>
    <col min="1187" max="1188" width="16" style="38" customWidth="1"/>
    <col min="1189" max="1189" width="16.125" style="38" customWidth="1"/>
    <col min="1190" max="1190" width="13.125" style="38" customWidth="1"/>
    <col min="1191" max="1436" width="9" style="38"/>
    <col min="1437" max="1437" width="46.25" style="38" customWidth="1"/>
    <col min="1438" max="1438" width="9" style="38"/>
    <col min="1439" max="1439" width="1.25" style="38" customWidth="1"/>
    <col min="1440" max="1440" width="23.375" style="38" customWidth="1"/>
    <col min="1441" max="1441" width="1.25" style="38" customWidth="1"/>
    <col min="1442" max="1442" width="23.375" style="38" customWidth="1"/>
    <col min="1443" max="1444" width="16" style="38" customWidth="1"/>
    <col min="1445" max="1445" width="16.125" style="38" customWidth="1"/>
    <col min="1446" max="1446" width="13.125" style="38" customWidth="1"/>
    <col min="1447" max="1692" width="9" style="38"/>
    <col min="1693" max="1693" width="46.25" style="38" customWidth="1"/>
    <col min="1694" max="1694" width="9" style="38"/>
    <col min="1695" max="1695" width="1.25" style="38" customWidth="1"/>
    <col min="1696" max="1696" width="23.375" style="38" customWidth="1"/>
    <col min="1697" max="1697" width="1.25" style="38" customWidth="1"/>
    <col min="1698" max="1698" width="23.375" style="38" customWidth="1"/>
    <col min="1699" max="1700" width="16" style="38" customWidth="1"/>
    <col min="1701" max="1701" width="16.125" style="38" customWidth="1"/>
    <col min="1702" max="1702" width="13.125" style="38" customWidth="1"/>
    <col min="1703" max="1948" width="9" style="38"/>
    <col min="1949" max="1949" width="46.25" style="38" customWidth="1"/>
    <col min="1950" max="1950" width="9" style="38"/>
    <col min="1951" max="1951" width="1.25" style="38" customWidth="1"/>
    <col min="1952" max="1952" width="23.375" style="38" customWidth="1"/>
    <col min="1953" max="1953" width="1.25" style="38" customWidth="1"/>
    <col min="1954" max="1954" width="23.375" style="38" customWidth="1"/>
    <col min="1955" max="1956" width="16" style="38" customWidth="1"/>
    <col min="1957" max="1957" width="16.125" style="38" customWidth="1"/>
    <col min="1958" max="1958" width="13.125" style="38" customWidth="1"/>
    <col min="1959" max="2204" width="9" style="38"/>
    <col min="2205" max="2205" width="46.25" style="38" customWidth="1"/>
    <col min="2206" max="2206" width="9" style="38"/>
    <col min="2207" max="2207" width="1.25" style="38" customWidth="1"/>
    <col min="2208" max="2208" width="23.375" style="38" customWidth="1"/>
    <col min="2209" max="2209" width="1.25" style="38" customWidth="1"/>
    <col min="2210" max="2210" width="23.375" style="38" customWidth="1"/>
    <col min="2211" max="2212" width="16" style="38" customWidth="1"/>
    <col min="2213" max="2213" width="16.125" style="38" customWidth="1"/>
    <col min="2214" max="2214" width="13.125" style="38" customWidth="1"/>
    <col min="2215" max="2460" width="9" style="38"/>
    <col min="2461" max="2461" width="46.25" style="38" customWidth="1"/>
    <col min="2462" max="2462" width="9" style="38"/>
    <col min="2463" max="2463" width="1.25" style="38" customWidth="1"/>
    <col min="2464" max="2464" width="23.375" style="38" customWidth="1"/>
    <col min="2465" max="2465" width="1.25" style="38" customWidth="1"/>
    <col min="2466" max="2466" width="23.375" style="38" customWidth="1"/>
    <col min="2467" max="2468" width="16" style="38" customWidth="1"/>
    <col min="2469" max="2469" width="16.125" style="38" customWidth="1"/>
    <col min="2470" max="2470" width="13.125" style="38" customWidth="1"/>
    <col min="2471" max="2716" width="9" style="38"/>
    <col min="2717" max="2717" width="46.25" style="38" customWidth="1"/>
    <col min="2718" max="2718" width="9" style="38"/>
    <col min="2719" max="2719" width="1.25" style="38" customWidth="1"/>
    <col min="2720" max="2720" width="23.375" style="38" customWidth="1"/>
    <col min="2721" max="2721" width="1.25" style="38" customWidth="1"/>
    <col min="2722" max="2722" width="23.375" style="38" customWidth="1"/>
    <col min="2723" max="2724" width="16" style="38" customWidth="1"/>
    <col min="2725" max="2725" width="16.125" style="38" customWidth="1"/>
    <col min="2726" max="2726" width="13.125" style="38" customWidth="1"/>
    <col min="2727" max="2972" width="9" style="38"/>
    <col min="2973" max="2973" width="46.25" style="38" customWidth="1"/>
    <col min="2974" max="2974" width="9" style="38"/>
    <col min="2975" max="2975" width="1.25" style="38" customWidth="1"/>
    <col min="2976" max="2976" width="23.375" style="38" customWidth="1"/>
    <col min="2977" max="2977" width="1.25" style="38" customWidth="1"/>
    <col min="2978" max="2978" width="23.375" style="38" customWidth="1"/>
    <col min="2979" max="2980" width="16" style="38" customWidth="1"/>
    <col min="2981" max="2981" width="16.125" style="38" customWidth="1"/>
    <col min="2982" max="2982" width="13.125" style="38" customWidth="1"/>
    <col min="2983" max="3228" width="9" style="38"/>
    <col min="3229" max="3229" width="46.25" style="38" customWidth="1"/>
    <col min="3230" max="3230" width="9" style="38"/>
    <col min="3231" max="3231" width="1.25" style="38" customWidth="1"/>
    <col min="3232" max="3232" width="23.375" style="38" customWidth="1"/>
    <col min="3233" max="3233" width="1.25" style="38" customWidth="1"/>
    <col min="3234" max="3234" width="23.375" style="38" customWidth="1"/>
    <col min="3235" max="3236" width="16" style="38" customWidth="1"/>
    <col min="3237" max="3237" width="16.125" style="38" customWidth="1"/>
    <col min="3238" max="3238" width="13.125" style="38" customWidth="1"/>
    <col min="3239" max="3484" width="9" style="38"/>
    <col min="3485" max="3485" width="46.25" style="38" customWidth="1"/>
    <col min="3486" max="3486" width="9" style="38"/>
    <col min="3487" max="3487" width="1.25" style="38" customWidth="1"/>
    <col min="3488" max="3488" width="23.375" style="38" customWidth="1"/>
    <col min="3489" max="3489" width="1.25" style="38" customWidth="1"/>
    <col min="3490" max="3490" width="23.375" style="38" customWidth="1"/>
    <col min="3491" max="3492" width="16" style="38" customWidth="1"/>
    <col min="3493" max="3493" width="16.125" style="38" customWidth="1"/>
    <col min="3494" max="3494" width="13.125" style="38" customWidth="1"/>
    <col min="3495" max="3740" width="9" style="38"/>
    <col min="3741" max="3741" width="46.25" style="38" customWidth="1"/>
    <col min="3742" max="3742" width="9" style="38"/>
    <col min="3743" max="3743" width="1.25" style="38" customWidth="1"/>
    <col min="3744" max="3744" width="23.375" style="38" customWidth="1"/>
    <col min="3745" max="3745" width="1.25" style="38" customWidth="1"/>
    <col min="3746" max="3746" width="23.375" style="38" customWidth="1"/>
    <col min="3747" max="3748" width="16" style="38" customWidth="1"/>
    <col min="3749" max="3749" width="16.125" style="38" customWidth="1"/>
    <col min="3750" max="3750" width="13.125" style="38" customWidth="1"/>
    <col min="3751" max="3996" width="9" style="38"/>
    <col min="3997" max="3997" width="46.25" style="38" customWidth="1"/>
    <col min="3998" max="3998" width="9" style="38"/>
    <col min="3999" max="3999" width="1.25" style="38" customWidth="1"/>
    <col min="4000" max="4000" width="23.375" style="38" customWidth="1"/>
    <col min="4001" max="4001" width="1.25" style="38" customWidth="1"/>
    <col min="4002" max="4002" width="23.375" style="38" customWidth="1"/>
    <col min="4003" max="4004" width="16" style="38" customWidth="1"/>
    <col min="4005" max="4005" width="16.125" style="38" customWidth="1"/>
    <col min="4006" max="4006" width="13.125" style="38" customWidth="1"/>
    <col min="4007" max="4252" width="9" style="38"/>
    <col min="4253" max="4253" width="46.25" style="38" customWidth="1"/>
    <col min="4254" max="4254" width="9" style="38"/>
    <col min="4255" max="4255" width="1.25" style="38" customWidth="1"/>
    <col min="4256" max="4256" width="23.375" style="38" customWidth="1"/>
    <col min="4257" max="4257" width="1.25" style="38" customWidth="1"/>
    <col min="4258" max="4258" width="23.375" style="38" customWidth="1"/>
    <col min="4259" max="4260" width="16" style="38" customWidth="1"/>
    <col min="4261" max="4261" width="16.125" style="38" customWidth="1"/>
    <col min="4262" max="4262" width="13.125" style="38" customWidth="1"/>
    <col min="4263" max="4508" width="9" style="38"/>
    <col min="4509" max="4509" width="46.25" style="38" customWidth="1"/>
    <col min="4510" max="4510" width="9" style="38"/>
    <col min="4511" max="4511" width="1.25" style="38" customWidth="1"/>
    <col min="4512" max="4512" width="23.375" style="38" customWidth="1"/>
    <col min="4513" max="4513" width="1.25" style="38" customWidth="1"/>
    <col min="4514" max="4514" width="23.375" style="38" customWidth="1"/>
    <col min="4515" max="4516" width="16" style="38" customWidth="1"/>
    <col min="4517" max="4517" width="16.125" style="38" customWidth="1"/>
    <col min="4518" max="4518" width="13.125" style="38" customWidth="1"/>
    <col min="4519" max="4764" width="9" style="38"/>
    <col min="4765" max="4765" width="46.25" style="38" customWidth="1"/>
    <col min="4766" max="4766" width="9" style="38"/>
    <col min="4767" max="4767" width="1.25" style="38" customWidth="1"/>
    <col min="4768" max="4768" width="23.375" style="38" customWidth="1"/>
    <col min="4769" max="4769" width="1.25" style="38" customWidth="1"/>
    <col min="4770" max="4770" width="23.375" style="38" customWidth="1"/>
    <col min="4771" max="4772" width="16" style="38" customWidth="1"/>
    <col min="4773" max="4773" width="16.125" style="38" customWidth="1"/>
    <col min="4774" max="4774" width="13.125" style="38" customWidth="1"/>
    <col min="4775" max="5020" width="9" style="38"/>
    <col min="5021" max="5021" width="46.25" style="38" customWidth="1"/>
    <col min="5022" max="5022" width="9" style="38"/>
    <col min="5023" max="5023" width="1.25" style="38" customWidth="1"/>
    <col min="5024" max="5024" width="23.375" style="38" customWidth="1"/>
    <col min="5025" max="5025" width="1.25" style="38" customWidth="1"/>
    <col min="5026" max="5026" width="23.375" style="38" customWidth="1"/>
    <col min="5027" max="5028" width="16" style="38" customWidth="1"/>
    <col min="5029" max="5029" width="16.125" style="38" customWidth="1"/>
    <col min="5030" max="5030" width="13.125" style="38" customWidth="1"/>
    <col min="5031" max="5276" width="9" style="38"/>
    <col min="5277" max="5277" width="46.25" style="38" customWidth="1"/>
    <col min="5278" max="5278" width="9" style="38"/>
    <col min="5279" max="5279" width="1.25" style="38" customWidth="1"/>
    <col min="5280" max="5280" width="23.375" style="38" customWidth="1"/>
    <col min="5281" max="5281" width="1.25" style="38" customWidth="1"/>
    <col min="5282" max="5282" width="23.375" style="38" customWidth="1"/>
    <col min="5283" max="5284" width="16" style="38" customWidth="1"/>
    <col min="5285" max="5285" width="16.125" style="38" customWidth="1"/>
    <col min="5286" max="5286" width="13.125" style="38" customWidth="1"/>
    <col min="5287" max="5532" width="9" style="38"/>
    <col min="5533" max="5533" width="46.25" style="38" customWidth="1"/>
    <col min="5534" max="5534" width="9" style="38"/>
    <col min="5535" max="5535" width="1.25" style="38" customWidth="1"/>
    <col min="5536" max="5536" width="23.375" style="38" customWidth="1"/>
    <col min="5537" max="5537" width="1.25" style="38" customWidth="1"/>
    <col min="5538" max="5538" width="23.375" style="38" customWidth="1"/>
    <col min="5539" max="5540" width="16" style="38" customWidth="1"/>
    <col min="5541" max="5541" width="16.125" style="38" customWidth="1"/>
    <col min="5542" max="5542" width="13.125" style="38" customWidth="1"/>
    <col min="5543" max="5788" width="9" style="38"/>
    <col min="5789" max="5789" width="46.25" style="38" customWidth="1"/>
    <col min="5790" max="5790" width="9" style="38"/>
    <col min="5791" max="5791" width="1.25" style="38" customWidth="1"/>
    <col min="5792" max="5792" width="23.375" style="38" customWidth="1"/>
    <col min="5793" max="5793" width="1.25" style="38" customWidth="1"/>
    <col min="5794" max="5794" width="23.375" style="38" customWidth="1"/>
    <col min="5795" max="5796" width="16" style="38" customWidth="1"/>
    <col min="5797" max="5797" width="16.125" style="38" customWidth="1"/>
    <col min="5798" max="5798" width="13.125" style="38" customWidth="1"/>
    <col min="5799" max="6044" width="9" style="38"/>
    <col min="6045" max="6045" width="46.25" style="38" customWidth="1"/>
    <col min="6046" max="6046" width="9" style="38"/>
    <col min="6047" max="6047" width="1.25" style="38" customWidth="1"/>
    <col min="6048" max="6048" width="23.375" style="38" customWidth="1"/>
    <col min="6049" max="6049" width="1.25" style="38" customWidth="1"/>
    <col min="6050" max="6050" width="23.375" style="38" customWidth="1"/>
    <col min="6051" max="6052" width="16" style="38" customWidth="1"/>
    <col min="6053" max="6053" width="16.125" style="38" customWidth="1"/>
    <col min="6054" max="6054" width="13.125" style="38" customWidth="1"/>
    <col min="6055" max="6300" width="9" style="38"/>
    <col min="6301" max="6301" width="46.25" style="38" customWidth="1"/>
    <col min="6302" max="6302" width="9" style="38"/>
    <col min="6303" max="6303" width="1.25" style="38" customWidth="1"/>
    <col min="6304" max="6304" width="23.375" style="38" customWidth="1"/>
    <col min="6305" max="6305" width="1.25" style="38" customWidth="1"/>
    <col min="6306" max="6306" width="23.375" style="38" customWidth="1"/>
    <col min="6307" max="6308" width="16" style="38" customWidth="1"/>
    <col min="6309" max="6309" width="16.125" style="38" customWidth="1"/>
    <col min="6310" max="6310" width="13.125" style="38" customWidth="1"/>
    <col min="6311" max="6556" width="9" style="38"/>
    <col min="6557" max="6557" width="46.25" style="38" customWidth="1"/>
    <col min="6558" max="6558" width="9" style="38"/>
    <col min="6559" max="6559" width="1.25" style="38" customWidth="1"/>
    <col min="6560" max="6560" width="23.375" style="38" customWidth="1"/>
    <col min="6561" max="6561" width="1.25" style="38" customWidth="1"/>
    <col min="6562" max="6562" width="23.375" style="38" customWidth="1"/>
    <col min="6563" max="6564" width="16" style="38" customWidth="1"/>
    <col min="6565" max="6565" width="16.125" style="38" customWidth="1"/>
    <col min="6566" max="6566" width="13.125" style="38" customWidth="1"/>
    <col min="6567" max="6812" width="9" style="38"/>
    <col min="6813" max="6813" width="46.25" style="38" customWidth="1"/>
    <col min="6814" max="6814" width="9" style="38"/>
    <col min="6815" max="6815" width="1.25" style="38" customWidth="1"/>
    <col min="6816" max="6816" width="23.375" style="38" customWidth="1"/>
    <col min="6817" max="6817" width="1.25" style="38" customWidth="1"/>
    <col min="6818" max="6818" width="23.375" style="38" customWidth="1"/>
    <col min="6819" max="6820" width="16" style="38" customWidth="1"/>
    <col min="6821" max="6821" width="16.125" style="38" customWidth="1"/>
    <col min="6822" max="6822" width="13.125" style="38" customWidth="1"/>
    <col min="6823" max="7068" width="9" style="38"/>
    <col min="7069" max="7069" width="46.25" style="38" customWidth="1"/>
    <col min="7070" max="7070" width="9" style="38"/>
    <col min="7071" max="7071" width="1.25" style="38" customWidth="1"/>
    <col min="7072" max="7072" width="23.375" style="38" customWidth="1"/>
    <col min="7073" max="7073" width="1.25" style="38" customWidth="1"/>
    <col min="7074" max="7074" width="23.375" style="38" customWidth="1"/>
    <col min="7075" max="7076" width="16" style="38" customWidth="1"/>
    <col min="7077" max="7077" width="16.125" style="38" customWidth="1"/>
    <col min="7078" max="7078" width="13.125" style="38" customWidth="1"/>
    <col min="7079" max="7324" width="9" style="38"/>
    <col min="7325" max="7325" width="46.25" style="38" customWidth="1"/>
    <col min="7326" max="7326" width="9" style="38"/>
    <col min="7327" max="7327" width="1.25" style="38" customWidth="1"/>
    <col min="7328" max="7328" width="23.375" style="38" customWidth="1"/>
    <col min="7329" max="7329" width="1.25" style="38" customWidth="1"/>
    <col min="7330" max="7330" width="23.375" style="38" customWidth="1"/>
    <col min="7331" max="7332" width="16" style="38" customWidth="1"/>
    <col min="7333" max="7333" width="16.125" style="38" customWidth="1"/>
    <col min="7334" max="7334" width="13.125" style="38" customWidth="1"/>
    <col min="7335" max="7580" width="9" style="38"/>
    <col min="7581" max="7581" width="46.25" style="38" customWidth="1"/>
    <col min="7582" max="7582" width="9" style="38"/>
    <col min="7583" max="7583" width="1.25" style="38" customWidth="1"/>
    <col min="7584" max="7584" width="23.375" style="38" customWidth="1"/>
    <col min="7585" max="7585" width="1.25" style="38" customWidth="1"/>
    <col min="7586" max="7586" width="23.375" style="38" customWidth="1"/>
    <col min="7587" max="7588" width="16" style="38" customWidth="1"/>
    <col min="7589" max="7589" width="16.125" style="38" customWidth="1"/>
    <col min="7590" max="7590" width="13.125" style="38" customWidth="1"/>
    <col min="7591" max="7836" width="9" style="38"/>
    <col min="7837" max="7837" width="46.25" style="38" customWidth="1"/>
    <col min="7838" max="7838" width="9" style="38"/>
    <col min="7839" max="7839" width="1.25" style="38" customWidth="1"/>
    <col min="7840" max="7840" width="23.375" style="38" customWidth="1"/>
    <col min="7841" max="7841" width="1.25" style="38" customWidth="1"/>
    <col min="7842" max="7842" width="23.375" style="38" customWidth="1"/>
    <col min="7843" max="7844" width="16" style="38" customWidth="1"/>
    <col min="7845" max="7845" width="16.125" style="38" customWidth="1"/>
    <col min="7846" max="7846" width="13.125" style="38" customWidth="1"/>
    <col min="7847" max="8092" width="9" style="38"/>
    <col min="8093" max="8093" width="46.25" style="38" customWidth="1"/>
    <col min="8094" max="8094" width="9" style="38"/>
    <col min="8095" max="8095" width="1.25" style="38" customWidth="1"/>
    <col min="8096" max="8096" width="23.375" style="38" customWidth="1"/>
    <col min="8097" max="8097" width="1.25" style="38" customWidth="1"/>
    <col min="8098" max="8098" width="23.375" style="38" customWidth="1"/>
    <col min="8099" max="8100" width="16" style="38" customWidth="1"/>
    <col min="8101" max="8101" width="16.125" style="38" customWidth="1"/>
    <col min="8102" max="8102" width="13.125" style="38" customWidth="1"/>
    <col min="8103" max="8348" width="9" style="38"/>
    <col min="8349" max="8349" width="46.25" style="38" customWidth="1"/>
    <col min="8350" max="8350" width="9" style="38"/>
    <col min="8351" max="8351" width="1.25" style="38" customWidth="1"/>
    <col min="8352" max="8352" width="23.375" style="38" customWidth="1"/>
    <col min="8353" max="8353" width="1.25" style="38" customWidth="1"/>
    <col min="8354" max="8354" width="23.375" style="38" customWidth="1"/>
    <col min="8355" max="8356" width="16" style="38" customWidth="1"/>
    <col min="8357" max="8357" width="16.125" style="38" customWidth="1"/>
    <col min="8358" max="8358" width="13.125" style="38" customWidth="1"/>
    <col min="8359" max="8604" width="9" style="38"/>
    <col min="8605" max="8605" width="46.25" style="38" customWidth="1"/>
    <col min="8606" max="8606" width="9" style="38"/>
    <col min="8607" max="8607" width="1.25" style="38" customWidth="1"/>
    <col min="8608" max="8608" width="23.375" style="38" customWidth="1"/>
    <col min="8609" max="8609" width="1.25" style="38" customWidth="1"/>
    <col min="8610" max="8610" width="23.375" style="38" customWidth="1"/>
    <col min="8611" max="8612" width="16" style="38" customWidth="1"/>
    <col min="8613" max="8613" width="16.125" style="38" customWidth="1"/>
    <col min="8614" max="8614" width="13.125" style="38" customWidth="1"/>
    <col min="8615" max="8860" width="9" style="38"/>
    <col min="8861" max="8861" width="46.25" style="38" customWidth="1"/>
    <col min="8862" max="8862" width="9" style="38"/>
    <col min="8863" max="8863" width="1.25" style="38" customWidth="1"/>
    <col min="8864" max="8864" width="23.375" style="38" customWidth="1"/>
    <col min="8865" max="8865" width="1.25" style="38" customWidth="1"/>
    <col min="8866" max="8866" width="23.375" style="38" customWidth="1"/>
    <col min="8867" max="8868" width="16" style="38" customWidth="1"/>
    <col min="8869" max="8869" width="16.125" style="38" customWidth="1"/>
    <col min="8870" max="8870" width="13.125" style="38" customWidth="1"/>
    <col min="8871" max="9116" width="9" style="38"/>
    <col min="9117" max="9117" width="46.25" style="38" customWidth="1"/>
    <col min="9118" max="9118" width="9" style="38"/>
    <col min="9119" max="9119" width="1.25" style="38" customWidth="1"/>
    <col min="9120" max="9120" width="23.375" style="38" customWidth="1"/>
    <col min="9121" max="9121" width="1.25" style="38" customWidth="1"/>
    <col min="9122" max="9122" width="23.375" style="38" customWidth="1"/>
    <col min="9123" max="9124" width="16" style="38" customWidth="1"/>
    <col min="9125" max="9125" width="16.125" style="38" customWidth="1"/>
    <col min="9126" max="9126" width="13.125" style="38" customWidth="1"/>
    <col min="9127" max="9372" width="9" style="38"/>
    <col min="9373" max="9373" width="46.25" style="38" customWidth="1"/>
    <col min="9374" max="9374" width="9" style="38"/>
    <col min="9375" max="9375" width="1.25" style="38" customWidth="1"/>
    <col min="9376" max="9376" width="23.375" style="38" customWidth="1"/>
    <col min="9377" max="9377" width="1.25" style="38" customWidth="1"/>
    <col min="9378" max="9378" width="23.375" style="38" customWidth="1"/>
    <col min="9379" max="9380" width="16" style="38" customWidth="1"/>
    <col min="9381" max="9381" width="16.125" style="38" customWidth="1"/>
    <col min="9382" max="9382" width="13.125" style="38" customWidth="1"/>
    <col min="9383" max="9628" width="9" style="38"/>
    <col min="9629" max="9629" width="46.25" style="38" customWidth="1"/>
    <col min="9630" max="9630" width="9" style="38"/>
    <col min="9631" max="9631" width="1.25" style="38" customWidth="1"/>
    <col min="9632" max="9632" width="23.375" style="38" customWidth="1"/>
    <col min="9633" max="9633" width="1.25" style="38" customWidth="1"/>
    <col min="9634" max="9634" width="23.375" style="38" customWidth="1"/>
    <col min="9635" max="9636" width="16" style="38" customWidth="1"/>
    <col min="9637" max="9637" width="16.125" style="38" customWidth="1"/>
    <col min="9638" max="9638" width="13.125" style="38" customWidth="1"/>
    <col min="9639" max="9884" width="9" style="38"/>
    <col min="9885" max="9885" width="46.25" style="38" customWidth="1"/>
    <col min="9886" max="9886" width="9" style="38"/>
    <col min="9887" max="9887" width="1.25" style="38" customWidth="1"/>
    <col min="9888" max="9888" width="23.375" style="38" customWidth="1"/>
    <col min="9889" max="9889" width="1.25" style="38" customWidth="1"/>
    <col min="9890" max="9890" width="23.375" style="38" customWidth="1"/>
    <col min="9891" max="9892" width="16" style="38" customWidth="1"/>
    <col min="9893" max="9893" width="16.125" style="38" customWidth="1"/>
    <col min="9894" max="9894" width="13.125" style="38" customWidth="1"/>
    <col min="9895" max="10140" width="9" style="38"/>
    <col min="10141" max="10141" width="46.25" style="38" customWidth="1"/>
    <col min="10142" max="10142" width="9" style="38"/>
    <col min="10143" max="10143" width="1.25" style="38" customWidth="1"/>
    <col min="10144" max="10144" width="23.375" style="38" customWidth="1"/>
    <col min="10145" max="10145" width="1.25" style="38" customWidth="1"/>
    <col min="10146" max="10146" width="23.375" style="38" customWidth="1"/>
    <col min="10147" max="10148" width="16" style="38" customWidth="1"/>
    <col min="10149" max="10149" width="16.125" style="38" customWidth="1"/>
    <col min="10150" max="10150" width="13.125" style="38" customWidth="1"/>
    <col min="10151" max="10396" width="9" style="38"/>
    <col min="10397" max="10397" width="46.25" style="38" customWidth="1"/>
    <col min="10398" max="10398" width="9" style="38"/>
    <col min="10399" max="10399" width="1.25" style="38" customWidth="1"/>
    <col min="10400" max="10400" width="23.375" style="38" customWidth="1"/>
    <col min="10401" max="10401" width="1.25" style="38" customWidth="1"/>
    <col min="10402" max="10402" width="23.375" style="38" customWidth="1"/>
    <col min="10403" max="10404" width="16" style="38" customWidth="1"/>
    <col min="10405" max="10405" width="16.125" style="38" customWidth="1"/>
    <col min="10406" max="10406" width="13.125" style="38" customWidth="1"/>
    <col min="10407" max="10652" width="9" style="38"/>
    <col min="10653" max="10653" width="46.25" style="38" customWidth="1"/>
    <col min="10654" max="10654" width="9" style="38"/>
    <col min="10655" max="10655" width="1.25" style="38" customWidth="1"/>
    <col min="10656" max="10656" width="23.375" style="38" customWidth="1"/>
    <col min="10657" max="10657" width="1.25" style="38" customWidth="1"/>
    <col min="10658" max="10658" width="23.375" style="38" customWidth="1"/>
    <col min="10659" max="10660" width="16" style="38" customWidth="1"/>
    <col min="10661" max="10661" width="16.125" style="38" customWidth="1"/>
    <col min="10662" max="10662" width="13.125" style="38" customWidth="1"/>
    <col min="10663" max="10908" width="9" style="38"/>
    <col min="10909" max="10909" width="46.25" style="38" customWidth="1"/>
    <col min="10910" max="10910" width="9" style="38"/>
    <col min="10911" max="10911" width="1.25" style="38" customWidth="1"/>
    <col min="10912" max="10912" width="23.375" style="38" customWidth="1"/>
    <col min="10913" max="10913" width="1.25" style="38" customWidth="1"/>
    <col min="10914" max="10914" width="23.375" style="38" customWidth="1"/>
    <col min="10915" max="10916" width="16" style="38" customWidth="1"/>
    <col min="10917" max="10917" width="16.125" style="38" customWidth="1"/>
    <col min="10918" max="10918" width="13.125" style="38" customWidth="1"/>
    <col min="10919" max="11164" width="9" style="38"/>
    <col min="11165" max="11165" width="46.25" style="38" customWidth="1"/>
    <col min="11166" max="11166" width="9" style="38"/>
    <col min="11167" max="11167" width="1.25" style="38" customWidth="1"/>
    <col min="11168" max="11168" width="23.375" style="38" customWidth="1"/>
    <col min="11169" max="11169" width="1.25" style="38" customWidth="1"/>
    <col min="11170" max="11170" width="23.375" style="38" customWidth="1"/>
    <col min="11171" max="11172" width="16" style="38" customWidth="1"/>
    <col min="11173" max="11173" width="16.125" style="38" customWidth="1"/>
    <col min="11174" max="11174" width="13.125" style="38" customWidth="1"/>
    <col min="11175" max="11420" width="9" style="38"/>
    <col min="11421" max="11421" width="46.25" style="38" customWidth="1"/>
    <col min="11422" max="11422" width="9" style="38"/>
    <col min="11423" max="11423" width="1.25" style="38" customWidth="1"/>
    <col min="11424" max="11424" width="23.375" style="38" customWidth="1"/>
    <col min="11425" max="11425" width="1.25" style="38" customWidth="1"/>
    <col min="11426" max="11426" width="23.375" style="38" customWidth="1"/>
    <col min="11427" max="11428" width="16" style="38" customWidth="1"/>
    <col min="11429" max="11429" width="16.125" style="38" customWidth="1"/>
    <col min="11430" max="11430" width="13.125" style="38" customWidth="1"/>
    <col min="11431" max="11676" width="9" style="38"/>
    <col min="11677" max="11677" width="46.25" style="38" customWidth="1"/>
    <col min="11678" max="11678" width="9" style="38"/>
    <col min="11679" max="11679" width="1.25" style="38" customWidth="1"/>
    <col min="11680" max="11680" width="23.375" style="38" customWidth="1"/>
    <col min="11681" max="11681" width="1.25" style="38" customWidth="1"/>
    <col min="11682" max="11682" width="23.375" style="38" customWidth="1"/>
    <col min="11683" max="11684" width="16" style="38" customWidth="1"/>
    <col min="11685" max="11685" width="16.125" style="38" customWidth="1"/>
    <col min="11686" max="11686" width="13.125" style="38" customWidth="1"/>
    <col min="11687" max="11932" width="9" style="38"/>
    <col min="11933" max="11933" width="46.25" style="38" customWidth="1"/>
    <col min="11934" max="11934" width="9" style="38"/>
    <col min="11935" max="11935" width="1.25" style="38" customWidth="1"/>
    <col min="11936" max="11936" width="23.375" style="38" customWidth="1"/>
    <col min="11937" max="11937" width="1.25" style="38" customWidth="1"/>
    <col min="11938" max="11938" width="23.375" style="38" customWidth="1"/>
    <col min="11939" max="11940" width="16" style="38" customWidth="1"/>
    <col min="11941" max="11941" width="16.125" style="38" customWidth="1"/>
    <col min="11942" max="11942" width="13.125" style="38" customWidth="1"/>
    <col min="11943" max="12188" width="9" style="38"/>
    <col min="12189" max="12189" width="46.25" style="38" customWidth="1"/>
    <col min="12190" max="12190" width="9" style="38"/>
    <col min="12191" max="12191" width="1.25" style="38" customWidth="1"/>
    <col min="12192" max="12192" width="23.375" style="38" customWidth="1"/>
    <col min="12193" max="12193" width="1.25" style="38" customWidth="1"/>
    <col min="12194" max="12194" width="23.375" style="38" customWidth="1"/>
    <col min="12195" max="12196" width="16" style="38" customWidth="1"/>
    <col min="12197" max="12197" width="16.125" style="38" customWidth="1"/>
    <col min="12198" max="12198" width="13.125" style="38" customWidth="1"/>
    <col min="12199" max="12444" width="9" style="38"/>
    <col min="12445" max="12445" width="46.25" style="38" customWidth="1"/>
    <col min="12446" max="12446" width="9" style="38"/>
    <col min="12447" max="12447" width="1.25" style="38" customWidth="1"/>
    <col min="12448" max="12448" width="23.375" style="38" customWidth="1"/>
    <col min="12449" max="12449" width="1.25" style="38" customWidth="1"/>
    <col min="12450" max="12450" width="23.375" style="38" customWidth="1"/>
    <col min="12451" max="12452" width="16" style="38" customWidth="1"/>
    <col min="12453" max="12453" width="16.125" style="38" customWidth="1"/>
    <col min="12454" max="12454" width="13.125" style="38" customWidth="1"/>
    <col min="12455" max="12700" width="9" style="38"/>
    <col min="12701" max="12701" width="46.25" style="38" customWidth="1"/>
    <col min="12702" max="12702" width="9" style="38"/>
    <col min="12703" max="12703" width="1.25" style="38" customWidth="1"/>
    <col min="12704" max="12704" width="23.375" style="38" customWidth="1"/>
    <col min="12705" max="12705" width="1.25" style="38" customWidth="1"/>
    <col min="12706" max="12706" width="23.375" style="38" customWidth="1"/>
    <col min="12707" max="12708" width="16" style="38" customWidth="1"/>
    <col min="12709" max="12709" width="16.125" style="38" customWidth="1"/>
    <col min="12710" max="12710" width="13.125" style="38" customWidth="1"/>
    <col min="12711" max="12956" width="9" style="38"/>
    <col min="12957" max="12957" width="46.25" style="38" customWidth="1"/>
    <col min="12958" max="12958" width="9" style="38"/>
    <col min="12959" max="12959" width="1.25" style="38" customWidth="1"/>
    <col min="12960" max="12960" width="23.375" style="38" customWidth="1"/>
    <col min="12961" max="12961" width="1.25" style="38" customWidth="1"/>
    <col min="12962" max="12962" width="23.375" style="38" customWidth="1"/>
    <col min="12963" max="12964" width="16" style="38" customWidth="1"/>
    <col min="12965" max="12965" width="16.125" style="38" customWidth="1"/>
    <col min="12966" max="12966" width="13.125" style="38" customWidth="1"/>
    <col min="12967" max="13212" width="9" style="38"/>
    <col min="13213" max="13213" width="46.25" style="38" customWidth="1"/>
    <col min="13214" max="13214" width="9" style="38"/>
    <col min="13215" max="13215" width="1.25" style="38" customWidth="1"/>
    <col min="13216" max="13216" width="23.375" style="38" customWidth="1"/>
    <col min="13217" max="13217" width="1.25" style="38" customWidth="1"/>
    <col min="13218" max="13218" width="23.375" style="38" customWidth="1"/>
    <col min="13219" max="13220" width="16" style="38" customWidth="1"/>
    <col min="13221" max="13221" width="16.125" style="38" customWidth="1"/>
    <col min="13222" max="13222" width="13.125" style="38" customWidth="1"/>
    <col min="13223" max="13468" width="9" style="38"/>
    <col min="13469" max="13469" width="46.25" style="38" customWidth="1"/>
    <col min="13470" max="13470" width="9" style="38"/>
    <col min="13471" max="13471" width="1.25" style="38" customWidth="1"/>
    <col min="13472" max="13472" width="23.375" style="38" customWidth="1"/>
    <col min="13473" max="13473" width="1.25" style="38" customWidth="1"/>
    <col min="13474" max="13474" width="23.375" style="38" customWidth="1"/>
    <col min="13475" max="13476" width="16" style="38" customWidth="1"/>
    <col min="13477" max="13477" width="16.125" style="38" customWidth="1"/>
    <col min="13478" max="13478" width="13.125" style="38" customWidth="1"/>
    <col min="13479" max="13724" width="9" style="38"/>
    <col min="13725" max="13725" width="46.25" style="38" customWidth="1"/>
    <col min="13726" max="13726" width="9" style="38"/>
    <col min="13727" max="13727" width="1.25" style="38" customWidth="1"/>
    <col min="13728" max="13728" width="23.375" style="38" customWidth="1"/>
    <col min="13729" max="13729" width="1.25" style="38" customWidth="1"/>
    <col min="13730" max="13730" width="23.375" style="38" customWidth="1"/>
    <col min="13731" max="13732" width="16" style="38" customWidth="1"/>
    <col min="13733" max="13733" width="16.125" style="38" customWidth="1"/>
    <col min="13734" max="13734" width="13.125" style="38" customWidth="1"/>
    <col min="13735" max="13980" width="9" style="38"/>
    <col min="13981" max="13981" width="46.25" style="38" customWidth="1"/>
    <col min="13982" max="13982" width="9" style="38"/>
    <col min="13983" max="13983" width="1.25" style="38" customWidth="1"/>
    <col min="13984" max="13984" width="23.375" style="38" customWidth="1"/>
    <col min="13985" max="13985" width="1.25" style="38" customWidth="1"/>
    <col min="13986" max="13986" width="23.375" style="38" customWidth="1"/>
    <col min="13987" max="13988" width="16" style="38" customWidth="1"/>
    <col min="13989" max="13989" width="16.125" style="38" customWidth="1"/>
    <col min="13990" max="13990" width="13.125" style="38" customWidth="1"/>
    <col min="13991" max="14236" width="9" style="38"/>
    <col min="14237" max="14237" width="46.25" style="38" customWidth="1"/>
    <col min="14238" max="14238" width="9" style="38"/>
    <col min="14239" max="14239" width="1.25" style="38" customWidth="1"/>
    <col min="14240" max="14240" width="23.375" style="38" customWidth="1"/>
    <col min="14241" max="14241" width="1.25" style="38" customWidth="1"/>
    <col min="14242" max="14242" width="23.375" style="38" customWidth="1"/>
    <col min="14243" max="14244" width="16" style="38" customWidth="1"/>
    <col min="14245" max="14245" width="16.125" style="38" customWidth="1"/>
    <col min="14246" max="14246" width="13.125" style="38" customWidth="1"/>
    <col min="14247" max="14492" width="9" style="38"/>
    <col min="14493" max="14493" width="46.25" style="38" customWidth="1"/>
    <col min="14494" max="14494" width="9" style="38"/>
    <col min="14495" max="14495" width="1.25" style="38" customWidth="1"/>
    <col min="14496" max="14496" width="23.375" style="38" customWidth="1"/>
    <col min="14497" max="14497" width="1.25" style="38" customWidth="1"/>
    <col min="14498" max="14498" width="23.375" style="38" customWidth="1"/>
    <col min="14499" max="14500" width="16" style="38" customWidth="1"/>
    <col min="14501" max="14501" width="16.125" style="38" customWidth="1"/>
    <col min="14502" max="14502" width="13.125" style="38" customWidth="1"/>
    <col min="14503" max="14748" width="9" style="38"/>
    <col min="14749" max="14749" width="46.25" style="38" customWidth="1"/>
    <col min="14750" max="14750" width="9" style="38"/>
    <col min="14751" max="14751" width="1.25" style="38" customWidth="1"/>
    <col min="14752" max="14752" width="23.375" style="38" customWidth="1"/>
    <col min="14753" max="14753" width="1.25" style="38" customWidth="1"/>
    <col min="14754" max="14754" width="23.375" style="38" customWidth="1"/>
    <col min="14755" max="14756" width="16" style="38" customWidth="1"/>
    <col min="14757" max="14757" width="16.125" style="38" customWidth="1"/>
    <col min="14758" max="14758" width="13.125" style="38" customWidth="1"/>
    <col min="14759" max="15004" width="9" style="38"/>
    <col min="15005" max="15005" width="46.25" style="38" customWidth="1"/>
    <col min="15006" max="15006" width="9" style="38"/>
    <col min="15007" max="15007" width="1.25" style="38" customWidth="1"/>
    <col min="15008" max="15008" width="23.375" style="38" customWidth="1"/>
    <col min="15009" max="15009" width="1.25" style="38" customWidth="1"/>
    <col min="15010" max="15010" width="23.375" style="38" customWidth="1"/>
    <col min="15011" max="15012" width="16" style="38" customWidth="1"/>
    <col min="15013" max="15013" width="16.125" style="38" customWidth="1"/>
    <col min="15014" max="15014" width="13.125" style="38" customWidth="1"/>
    <col min="15015" max="15260" width="9" style="38"/>
    <col min="15261" max="15261" width="46.25" style="38" customWidth="1"/>
    <col min="15262" max="15262" width="9" style="38"/>
    <col min="15263" max="15263" width="1.25" style="38" customWidth="1"/>
    <col min="15264" max="15264" width="23.375" style="38" customWidth="1"/>
    <col min="15265" max="15265" width="1.25" style="38" customWidth="1"/>
    <col min="15266" max="15266" width="23.375" style="38" customWidth="1"/>
    <col min="15267" max="15268" width="16" style="38" customWidth="1"/>
    <col min="15269" max="15269" width="16.125" style="38" customWidth="1"/>
    <col min="15270" max="15270" width="13.125" style="38" customWidth="1"/>
    <col min="15271" max="15516" width="9" style="38"/>
    <col min="15517" max="15517" width="46.25" style="38" customWidth="1"/>
    <col min="15518" max="15518" width="9" style="38"/>
    <col min="15519" max="15519" width="1.25" style="38" customWidth="1"/>
    <col min="15520" max="15520" width="23.375" style="38" customWidth="1"/>
    <col min="15521" max="15521" width="1.25" style="38" customWidth="1"/>
    <col min="15522" max="15522" width="23.375" style="38" customWidth="1"/>
    <col min="15523" max="15524" width="16" style="38" customWidth="1"/>
    <col min="15525" max="15525" width="16.125" style="38" customWidth="1"/>
    <col min="15526" max="15526" width="13.125" style="38" customWidth="1"/>
    <col min="15527" max="15772" width="9" style="38"/>
    <col min="15773" max="15773" width="46.25" style="38" customWidth="1"/>
    <col min="15774" max="15774" width="9" style="38"/>
    <col min="15775" max="15775" width="1.25" style="38" customWidth="1"/>
    <col min="15776" max="15776" width="23.375" style="38" customWidth="1"/>
    <col min="15777" max="15777" width="1.25" style="38" customWidth="1"/>
    <col min="15778" max="15778" width="23.375" style="38" customWidth="1"/>
    <col min="15779" max="15780" width="16" style="38" customWidth="1"/>
    <col min="15781" max="15781" width="16.125" style="38" customWidth="1"/>
    <col min="15782" max="15782" width="13.125" style="38" customWidth="1"/>
    <col min="15783" max="16028" width="9" style="38"/>
    <col min="16029" max="16029" width="46.25" style="38" customWidth="1"/>
    <col min="16030" max="16030" width="9" style="38"/>
    <col min="16031" max="16031" width="1.25" style="38" customWidth="1"/>
    <col min="16032" max="16032" width="23.375" style="38" customWidth="1"/>
    <col min="16033" max="16033" width="1.25" style="38" customWidth="1"/>
    <col min="16034" max="16034" width="23.375" style="38" customWidth="1"/>
    <col min="16035" max="16036" width="16" style="38" customWidth="1"/>
    <col min="16037" max="16037" width="16.125" style="38" customWidth="1"/>
    <col min="16038" max="16038" width="13.125" style="38" customWidth="1"/>
    <col min="16039" max="16384" width="9" style="38"/>
  </cols>
  <sheetData>
    <row r="1" spans="1:10" ht="20.05" customHeight="1" x14ac:dyDescent="0.45">
      <c r="A1" s="1" t="s">
        <v>189</v>
      </c>
      <c r="B1" s="8"/>
      <c r="C1" s="18"/>
      <c r="D1" s="47"/>
      <c r="E1" s="46"/>
      <c r="F1" s="54"/>
      <c r="G1" s="18"/>
      <c r="H1" s="47"/>
      <c r="I1" s="46"/>
      <c r="J1" s="54" t="s">
        <v>5</v>
      </c>
    </row>
    <row r="2" spans="1:10" ht="20.05" customHeight="1" x14ac:dyDescent="0.45">
      <c r="A2" s="1" t="s">
        <v>190</v>
      </c>
      <c r="B2" s="8"/>
      <c r="C2" s="18"/>
      <c r="D2" s="47"/>
      <c r="E2" s="46"/>
      <c r="F2" s="54"/>
      <c r="G2" s="18"/>
      <c r="H2" s="47"/>
      <c r="I2" s="46"/>
      <c r="J2" s="54" t="s">
        <v>7</v>
      </c>
    </row>
    <row r="3" spans="1:10" ht="20.05" customHeight="1" x14ac:dyDescent="0.45">
      <c r="A3" s="91" t="s">
        <v>184</v>
      </c>
      <c r="B3" s="8"/>
      <c r="C3" s="8"/>
      <c r="D3" s="49"/>
      <c r="E3" s="49"/>
      <c r="F3" s="54"/>
      <c r="G3" s="8"/>
      <c r="H3" s="49"/>
      <c r="I3" s="49"/>
    </row>
    <row r="4" spans="1:10" ht="20.05" customHeight="1" x14ac:dyDescent="0.45">
      <c r="A4" s="1" t="s">
        <v>198</v>
      </c>
      <c r="B4" s="7"/>
      <c r="C4" s="7"/>
      <c r="D4" s="92"/>
      <c r="E4" s="92"/>
      <c r="F4" s="48"/>
      <c r="G4" s="7"/>
      <c r="H4" s="92"/>
      <c r="I4" s="92"/>
      <c r="J4" s="48"/>
    </row>
    <row r="5" spans="1:10" ht="14.95" customHeight="1" x14ac:dyDescent="0.45">
      <c r="A5" s="1"/>
      <c r="B5" s="7"/>
      <c r="C5" s="7"/>
      <c r="D5" s="92"/>
      <c r="E5" s="92"/>
      <c r="F5" s="48"/>
      <c r="G5" s="7"/>
      <c r="H5" s="92"/>
      <c r="I5" s="92"/>
      <c r="J5" s="48"/>
    </row>
    <row r="6" spans="1:10" ht="20.05" customHeight="1" x14ac:dyDescent="0.45">
      <c r="A6" s="1"/>
      <c r="B6" s="30"/>
      <c r="C6" s="30"/>
      <c r="D6" s="122" t="s">
        <v>1</v>
      </c>
      <c r="E6" s="122"/>
      <c r="F6" s="122"/>
      <c r="G6" s="122"/>
      <c r="H6" s="122"/>
      <c r="I6" s="122"/>
      <c r="J6" s="122"/>
    </row>
    <row r="7" spans="1:10" ht="20.05" customHeight="1" x14ac:dyDescent="0.45">
      <c r="A7" s="1"/>
      <c r="B7" s="30"/>
      <c r="C7" s="30"/>
      <c r="D7" s="122" t="s">
        <v>2</v>
      </c>
      <c r="E7" s="122"/>
      <c r="F7" s="122"/>
      <c r="G7" s="30"/>
      <c r="H7" s="122" t="s">
        <v>3</v>
      </c>
      <c r="I7" s="122"/>
      <c r="J7" s="122"/>
    </row>
    <row r="8" spans="1:10" ht="20.05" customHeight="1" x14ac:dyDescent="0.45">
      <c r="A8" s="7"/>
      <c r="B8" s="31" t="s">
        <v>6</v>
      </c>
      <c r="C8" s="2"/>
      <c r="D8" s="93" t="s">
        <v>73</v>
      </c>
      <c r="E8" s="50"/>
      <c r="F8" s="93" t="s">
        <v>74</v>
      </c>
      <c r="G8" s="5"/>
      <c r="H8" s="93" t="s">
        <v>73</v>
      </c>
      <c r="I8" s="50"/>
      <c r="J8" s="93" t="s">
        <v>74</v>
      </c>
    </row>
    <row r="9" spans="1:10" ht="20.05" customHeight="1" x14ac:dyDescent="0.45">
      <c r="A9" s="1" t="s">
        <v>75</v>
      </c>
      <c r="B9" s="8">
        <v>4</v>
      </c>
      <c r="C9" s="18"/>
      <c r="D9" s="94"/>
      <c r="E9" s="94"/>
      <c r="F9" s="94"/>
      <c r="G9" s="18"/>
      <c r="H9" s="94"/>
      <c r="I9" s="94"/>
      <c r="J9" s="94"/>
    </row>
    <row r="10" spans="1:10" ht="20.05" customHeight="1" x14ac:dyDescent="0.45">
      <c r="A10" s="95" t="s">
        <v>76</v>
      </c>
      <c r="B10" s="8"/>
      <c r="C10" s="18"/>
      <c r="D10" s="3">
        <v>736038455</v>
      </c>
      <c r="E10" s="3"/>
      <c r="F10" s="3">
        <v>620465414</v>
      </c>
      <c r="G10" s="32"/>
      <c r="H10" s="3">
        <v>0</v>
      </c>
      <c r="I10" s="3"/>
      <c r="J10" s="3">
        <v>0</v>
      </c>
    </row>
    <row r="11" spans="1:10" ht="20.05" customHeight="1" x14ac:dyDescent="0.45">
      <c r="A11" s="95" t="s">
        <v>77</v>
      </c>
      <c r="B11" s="8"/>
      <c r="C11" s="18"/>
      <c r="D11" s="3">
        <v>15231552</v>
      </c>
      <c r="E11" s="3"/>
      <c r="F11" s="3">
        <v>13492346</v>
      </c>
      <c r="G11" s="32"/>
      <c r="H11" s="3">
        <v>0</v>
      </c>
      <c r="I11" s="3"/>
      <c r="J11" s="3">
        <v>0</v>
      </c>
    </row>
    <row r="12" spans="1:10" ht="20.05" customHeight="1" x14ac:dyDescent="0.45">
      <c r="A12" s="95" t="s">
        <v>78</v>
      </c>
      <c r="B12" s="8"/>
      <c r="C12" s="18"/>
      <c r="D12" s="3">
        <v>0</v>
      </c>
      <c r="E12" s="3"/>
      <c r="F12" s="3">
        <v>0</v>
      </c>
      <c r="G12" s="32"/>
      <c r="H12" s="3">
        <v>62236412</v>
      </c>
      <c r="I12" s="3"/>
      <c r="J12" s="3">
        <v>51969128</v>
      </c>
    </row>
    <row r="13" spans="1:10" ht="20.05" customHeight="1" x14ac:dyDescent="0.45">
      <c r="A13" s="95" t="s">
        <v>212</v>
      </c>
      <c r="B13" s="8">
        <v>8</v>
      </c>
      <c r="C13" s="18"/>
      <c r="D13" s="3">
        <v>0</v>
      </c>
      <c r="E13" s="3"/>
      <c r="F13" s="3">
        <v>0</v>
      </c>
      <c r="G13" s="32"/>
      <c r="H13" s="3">
        <v>94499370</v>
      </c>
      <c r="I13" s="3"/>
      <c r="J13" s="3">
        <v>0</v>
      </c>
    </row>
    <row r="14" spans="1:10" ht="20.05" customHeight="1" x14ac:dyDescent="0.45">
      <c r="A14" s="95" t="s">
        <v>79</v>
      </c>
      <c r="B14" s="8">
        <v>9</v>
      </c>
      <c r="C14" s="18"/>
      <c r="D14" s="4">
        <f>5722147+1</f>
        <v>5722148</v>
      </c>
      <c r="E14" s="4"/>
      <c r="F14" s="4">
        <v>7245463</v>
      </c>
      <c r="G14" s="37"/>
      <c r="H14" s="4">
        <v>2137121</v>
      </c>
      <c r="I14" s="4"/>
      <c r="J14" s="4">
        <v>2268504</v>
      </c>
    </row>
    <row r="15" spans="1:10" ht="20.05" customHeight="1" x14ac:dyDescent="0.45">
      <c r="A15" s="96" t="s">
        <v>80</v>
      </c>
      <c r="B15" s="8"/>
      <c r="C15" s="18"/>
      <c r="D15" s="24">
        <f>SUM(D10:D14)</f>
        <v>756992155</v>
      </c>
      <c r="E15" s="3"/>
      <c r="F15" s="24">
        <f>SUM(F10:F14)</f>
        <v>641203223</v>
      </c>
      <c r="G15" s="32"/>
      <c r="H15" s="24">
        <f>SUM(H10:H14)</f>
        <v>158872903</v>
      </c>
      <c r="I15" s="3"/>
      <c r="J15" s="24">
        <f>SUM(J10:J14)</f>
        <v>54237632</v>
      </c>
    </row>
    <row r="16" spans="1:10" ht="14.95" customHeight="1" x14ac:dyDescent="0.45">
      <c r="A16" s="96"/>
      <c r="B16" s="8"/>
      <c r="C16" s="18"/>
      <c r="D16" s="3"/>
      <c r="E16" s="3"/>
      <c r="F16" s="3"/>
      <c r="G16" s="32"/>
      <c r="H16" s="3"/>
      <c r="I16" s="3"/>
      <c r="J16" s="3"/>
    </row>
    <row r="17" spans="1:10" ht="20.05" customHeight="1" x14ac:dyDescent="0.45">
      <c r="A17" s="1" t="s">
        <v>81</v>
      </c>
      <c r="B17" s="8"/>
      <c r="C17" s="18"/>
      <c r="D17" s="3"/>
      <c r="E17" s="3"/>
      <c r="F17" s="3"/>
      <c r="G17" s="32"/>
      <c r="H17" s="3"/>
      <c r="I17" s="3"/>
      <c r="J17" s="3"/>
    </row>
    <row r="18" spans="1:10" ht="20.05" customHeight="1" x14ac:dyDescent="0.45">
      <c r="A18" s="95" t="s">
        <v>82</v>
      </c>
      <c r="B18" s="8">
        <v>4</v>
      </c>
      <c r="C18" s="18"/>
      <c r="D18" s="4">
        <v>567506823</v>
      </c>
      <c r="E18" s="4"/>
      <c r="F18" s="4">
        <v>474500628</v>
      </c>
      <c r="G18" s="32"/>
      <c r="H18" s="3">
        <v>0</v>
      </c>
      <c r="I18" s="3"/>
      <c r="J18" s="3">
        <v>0</v>
      </c>
    </row>
    <row r="19" spans="1:10" ht="20.05" customHeight="1" x14ac:dyDescent="0.45">
      <c r="A19" s="95" t="s">
        <v>83</v>
      </c>
      <c r="B19" s="8"/>
      <c r="C19" s="18"/>
      <c r="D19" s="4">
        <v>22662825</v>
      </c>
      <c r="E19" s="4"/>
      <c r="F19" s="4">
        <v>31450623</v>
      </c>
      <c r="G19" s="32"/>
      <c r="H19" s="3">
        <v>0</v>
      </c>
      <c r="I19" s="3"/>
      <c r="J19" s="3">
        <v>0</v>
      </c>
    </row>
    <row r="20" spans="1:10" ht="20.05" customHeight="1" x14ac:dyDescent="0.45">
      <c r="A20" s="95" t="s">
        <v>84</v>
      </c>
      <c r="B20" s="8">
        <v>4</v>
      </c>
      <c r="C20" s="18"/>
      <c r="D20" s="3">
        <v>114552545</v>
      </c>
      <c r="E20" s="3"/>
      <c r="F20" s="3">
        <v>101915678</v>
      </c>
      <c r="G20" s="32"/>
      <c r="H20" s="3">
        <v>62144447</v>
      </c>
      <c r="I20" s="3"/>
      <c r="J20" s="3">
        <v>47163840</v>
      </c>
    </row>
    <row r="21" spans="1:10" ht="20.05" customHeight="1" x14ac:dyDescent="0.45">
      <c r="A21" s="7" t="s">
        <v>85</v>
      </c>
      <c r="B21" s="8">
        <v>4</v>
      </c>
      <c r="C21" s="18"/>
      <c r="D21" s="26">
        <v>6091665</v>
      </c>
      <c r="E21" s="3"/>
      <c r="F21" s="26">
        <v>6363368</v>
      </c>
      <c r="G21" s="32"/>
      <c r="H21" s="26">
        <v>6446821</v>
      </c>
      <c r="I21" s="3"/>
      <c r="J21" s="26">
        <v>6437904</v>
      </c>
    </row>
    <row r="22" spans="1:10" ht="20.05" customHeight="1" x14ac:dyDescent="0.45">
      <c r="A22" s="96" t="s">
        <v>86</v>
      </c>
      <c r="B22" s="8"/>
      <c r="C22" s="18"/>
      <c r="D22" s="24">
        <f>SUM(D18:D21)</f>
        <v>710813858</v>
      </c>
      <c r="E22" s="3"/>
      <c r="F22" s="24">
        <f>SUM(F18:F21)</f>
        <v>614230297</v>
      </c>
      <c r="G22" s="32"/>
      <c r="H22" s="24">
        <f>SUM(H18:H21)</f>
        <v>68591268</v>
      </c>
      <c r="I22" s="3"/>
      <c r="J22" s="24">
        <f>SUM(J18:J21)</f>
        <v>53601744</v>
      </c>
    </row>
    <row r="23" spans="1:10" ht="14.95" customHeight="1" x14ac:dyDescent="0.45">
      <c r="A23" s="1"/>
      <c r="B23" s="8"/>
      <c r="C23" s="18"/>
      <c r="D23" s="4"/>
      <c r="E23" s="4"/>
      <c r="F23" s="4"/>
      <c r="G23" s="32"/>
      <c r="H23" s="4"/>
      <c r="I23" s="4"/>
      <c r="J23" s="4"/>
    </row>
    <row r="24" spans="1:10" ht="20.05" customHeight="1" x14ac:dyDescent="0.45">
      <c r="A24" s="1" t="s">
        <v>87</v>
      </c>
      <c r="B24" s="8"/>
      <c r="C24" s="18"/>
      <c r="D24" s="4">
        <f>D15-D22</f>
        <v>46178297</v>
      </c>
      <c r="E24" s="4"/>
      <c r="F24" s="4">
        <f>F15-F22</f>
        <v>26972926</v>
      </c>
      <c r="G24" s="32"/>
      <c r="H24" s="4">
        <f>H15-H22</f>
        <v>90281635</v>
      </c>
      <c r="I24" s="4"/>
      <c r="J24" s="4">
        <f>J15-J22</f>
        <v>635888</v>
      </c>
    </row>
    <row r="25" spans="1:10" ht="14.95" customHeight="1" x14ac:dyDescent="0.45">
      <c r="A25" s="1"/>
      <c r="B25" s="8"/>
      <c r="C25" s="18"/>
      <c r="D25" s="4"/>
      <c r="E25" s="4"/>
      <c r="F25" s="4"/>
      <c r="G25" s="32"/>
      <c r="H25" s="4"/>
      <c r="I25" s="4"/>
      <c r="J25" s="4"/>
    </row>
    <row r="26" spans="1:10" ht="20.05" customHeight="1" x14ac:dyDescent="0.45">
      <c r="A26" s="7" t="s">
        <v>216</v>
      </c>
      <c r="B26" s="8">
        <v>12</v>
      </c>
      <c r="C26" s="18"/>
      <c r="D26" s="26">
        <v>-8503688</v>
      </c>
      <c r="E26" s="4"/>
      <c r="F26" s="26">
        <v>-4836686</v>
      </c>
      <c r="G26" s="32"/>
      <c r="H26" s="26">
        <v>318627</v>
      </c>
      <c r="I26" s="3"/>
      <c r="J26" s="26">
        <v>-651331</v>
      </c>
    </row>
    <row r="27" spans="1:10" ht="14.95" customHeight="1" x14ac:dyDescent="0.45">
      <c r="A27" s="7"/>
      <c r="B27" s="8"/>
      <c r="C27" s="18"/>
      <c r="D27" s="4"/>
      <c r="E27" s="4"/>
      <c r="F27" s="4"/>
      <c r="G27" s="32"/>
      <c r="H27" s="4"/>
      <c r="I27" s="4"/>
      <c r="J27" s="4"/>
    </row>
    <row r="28" spans="1:10" ht="20.05" customHeight="1" thickBot="1" x14ac:dyDescent="0.5">
      <c r="A28" s="1" t="s">
        <v>217</v>
      </c>
      <c r="B28" s="8"/>
      <c r="C28" s="18"/>
      <c r="D28" s="29">
        <f>SUM(D24:D26)</f>
        <v>37674609</v>
      </c>
      <c r="E28" s="4"/>
      <c r="F28" s="29">
        <f>SUM(F24:F26)</f>
        <v>22136240</v>
      </c>
      <c r="G28" s="32"/>
      <c r="H28" s="29">
        <f>SUM(H24:H26)</f>
        <v>90600262</v>
      </c>
      <c r="I28" s="4"/>
      <c r="J28" s="29">
        <f>SUM(J24:J26)</f>
        <v>-15443</v>
      </c>
    </row>
    <row r="29" spans="1:10" ht="14.95" customHeight="1" thickTop="1" x14ac:dyDescent="0.45">
      <c r="A29" s="1"/>
      <c r="B29" s="8"/>
      <c r="C29" s="18"/>
      <c r="D29" s="3"/>
      <c r="E29" s="4"/>
      <c r="F29" s="3"/>
      <c r="G29" s="32"/>
      <c r="H29" s="3"/>
      <c r="I29" s="4"/>
      <c r="J29" s="3"/>
    </row>
    <row r="30" spans="1:10" ht="20.05" customHeight="1" thickBot="1" x14ac:dyDescent="0.5">
      <c r="A30" s="1" t="s">
        <v>218</v>
      </c>
      <c r="B30" s="8"/>
      <c r="C30" s="18"/>
      <c r="D30" s="29">
        <f>D28</f>
        <v>37674609</v>
      </c>
      <c r="E30" s="4"/>
      <c r="F30" s="29">
        <f>F28</f>
        <v>22136240</v>
      </c>
      <c r="G30" s="32"/>
      <c r="H30" s="29">
        <f>H28</f>
        <v>90600262</v>
      </c>
      <c r="I30" s="4"/>
      <c r="J30" s="29">
        <f>J28</f>
        <v>-15443</v>
      </c>
    </row>
    <row r="31" spans="1:10" ht="14.95" customHeight="1" thickTop="1" x14ac:dyDescent="0.45">
      <c r="A31" s="1"/>
      <c r="B31" s="8"/>
      <c r="C31" s="18"/>
      <c r="D31" s="3"/>
      <c r="E31" s="4"/>
      <c r="F31" s="3"/>
      <c r="G31" s="32"/>
      <c r="H31" s="3"/>
      <c r="I31" s="4"/>
      <c r="J31" s="3"/>
    </row>
    <row r="32" spans="1:10" ht="20.05" customHeight="1" x14ac:dyDescent="0.45">
      <c r="A32" s="1" t="s">
        <v>219</v>
      </c>
      <c r="B32" s="8"/>
      <c r="C32" s="18"/>
      <c r="D32" s="33"/>
      <c r="E32" s="33"/>
      <c r="F32" s="33"/>
      <c r="G32" s="32"/>
      <c r="H32" s="33"/>
      <c r="I32" s="33"/>
      <c r="J32" s="33"/>
    </row>
    <row r="33" spans="1:10" ht="20.05" customHeight="1" x14ac:dyDescent="0.45">
      <c r="A33" s="7" t="s">
        <v>92</v>
      </c>
      <c r="B33" s="8"/>
      <c r="C33" s="18"/>
      <c r="D33" s="3">
        <f>D28-D34</f>
        <v>37674354</v>
      </c>
      <c r="E33" s="34"/>
      <c r="F33" s="3">
        <f>F28-F34</f>
        <v>22137865</v>
      </c>
      <c r="G33" s="32"/>
      <c r="H33" s="3">
        <f>H28</f>
        <v>90600262</v>
      </c>
      <c r="I33" s="34"/>
      <c r="J33" s="3">
        <f>J28</f>
        <v>-15443</v>
      </c>
    </row>
    <row r="34" spans="1:10" ht="20.05" customHeight="1" x14ac:dyDescent="0.45">
      <c r="A34" s="7" t="s">
        <v>93</v>
      </c>
      <c r="B34" s="8"/>
      <c r="C34" s="18"/>
      <c r="D34" s="3">
        <v>255</v>
      </c>
      <c r="E34" s="19"/>
      <c r="F34" s="3">
        <v>-1625</v>
      </c>
      <c r="G34" s="32"/>
      <c r="H34" s="3">
        <v>0</v>
      </c>
      <c r="I34" s="19"/>
      <c r="J34" s="3">
        <v>0</v>
      </c>
    </row>
    <row r="35" spans="1:10" ht="20.05" customHeight="1" thickBot="1" x14ac:dyDescent="0.5">
      <c r="A35" s="1"/>
      <c r="B35" s="8"/>
      <c r="C35" s="18"/>
      <c r="D35" s="35">
        <f>SUM(D33:D34)</f>
        <v>37674609</v>
      </c>
      <c r="E35" s="34"/>
      <c r="F35" s="35">
        <f>SUM(F33:F34)</f>
        <v>22136240</v>
      </c>
      <c r="G35" s="32"/>
      <c r="H35" s="35">
        <f>SUM(H33:H34)</f>
        <v>90600262</v>
      </c>
      <c r="I35" s="34"/>
      <c r="J35" s="35">
        <f>SUM(J33:J34)</f>
        <v>-15443</v>
      </c>
    </row>
    <row r="36" spans="1:10" ht="14.95" customHeight="1" thickTop="1" x14ac:dyDescent="0.45">
      <c r="A36" s="1"/>
      <c r="B36" s="8"/>
      <c r="C36" s="18"/>
      <c r="D36" s="3"/>
      <c r="E36" s="4"/>
      <c r="F36" s="3"/>
      <c r="G36" s="32"/>
      <c r="H36" s="3"/>
      <c r="I36" s="4"/>
      <c r="J36" s="3"/>
    </row>
    <row r="37" spans="1:10" ht="20.05" customHeight="1" x14ac:dyDescent="0.45">
      <c r="A37" s="1" t="s">
        <v>220</v>
      </c>
      <c r="B37" s="8"/>
      <c r="C37" s="18"/>
      <c r="D37" s="33"/>
      <c r="E37" s="33"/>
      <c r="F37" s="33"/>
      <c r="G37" s="32"/>
      <c r="H37" s="33"/>
      <c r="I37" s="33"/>
      <c r="J37" s="33"/>
    </row>
    <row r="38" spans="1:10" ht="20.05" customHeight="1" x14ac:dyDescent="0.45">
      <c r="A38" s="7" t="s">
        <v>92</v>
      </c>
      <c r="B38" s="8"/>
      <c r="C38" s="18"/>
      <c r="D38" s="3">
        <f>D30-D39</f>
        <v>37674354</v>
      </c>
      <c r="E38" s="34"/>
      <c r="F38" s="3">
        <f>F30-F39</f>
        <v>22137865</v>
      </c>
      <c r="G38" s="32"/>
      <c r="H38" s="3">
        <f>H30</f>
        <v>90600262</v>
      </c>
      <c r="I38" s="34"/>
      <c r="J38" s="3">
        <f>J30</f>
        <v>-15443</v>
      </c>
    </row>
    <row r="39" spans="1:10" ht="20.05" customHeight="1" x14ac:dyDescent="0.45">
      <c r="A39" s="7" t="s">
        <v>93</v>
      </c>
      <c r="B39" s="8"/>
      <c r="C39" s="18"/>
      <c r="D39" s="26">
        <f>D34</f>
        <v>255</v>
      </c>
      <c r="E39" s="19"/>
      <c r="F39" s="26">
        <f>F34</f>
        <v>-1625</v>
      </c>
      <c r="G39" s="32"/>
      <c r="H39" s="26">
        <v>0</v>
      </c>
      <c r="I39" s="19"/>
      <c r="J39" s="26">
        <v>0</v>
      </c>
    </row>
    <row r="40" spans="1:10" ht="20.05" customHeight="1" thickBot="1" x14ac:dyDescent="0.5">
      <c r="A40" s="1"/>
      <c r="B40" s="8"/>
      <c r="C40" s="18"/>
      <c r="D40" s="35">
        <f>SUM(D38:D39)</f>
        <v>37674609</v>
      </c>
      <c r="E40" s="34"/>
      <c r="F40" s="35">
        <f>SUM(F38:F39)</f>
        <v>22136240</v>
      </c>
      <c r="G40" s="32"/>
      <c r="H40" s="35">
        <f>SUM(H38:H39)</f>
        <v>90600262</v>
      </c>
      <c r="I40" s="34"/>
      <c r="J40" s="35">
        <f>SUM(J38:J39)</f>
        <v>-15443</v>
      </c>
    </row>
    <row r="41" spans="1:10" ht="14.95" customHeight="1" thickTop="1" x14ac:dyDescent="0.45">
      <c r="A41" s="1"/>
      <c r="B41" s="8"/>
      <c r="C41" s="18"/>
      <c r="D41" s="4"/>
      <c r="E41" s="34"/>
      <c r="F41" s="4"/>
      <c r="G41" s="32"/>
      <c r="H41" s="4"/>
      <c r="I41" s="34"/>
      <c r="J41" s="4"/>
    </row>
    <row r="42" spans="1:10" ht="20.05" customHeight="1" x14ac:dyDescent="0.45">
      <c r="A42" s="97" t="s">
        <v>221</v>
      </c>
      <c r="B42" s="8"/>
      <c r="C42" s="18"/>
      <c r="D42" s="4"/>
      <c r="E42" s="33"/>
      <c r="F42" s="4"/>
      <c r="G42" s="32"/>
      <c r="H42" s="4"/>
      <c r="I42" s="33"/>
      <c r="J42" s="4"/>
    </row>
    <row r="43" spans="1:10" ht="22.75" customHeight="1" thickBot="1" x14ac:dyDescent="0.5">
      <c r="A43" s="97" t="s">
        <v>222</v>
      </c>
      <c r="B43" s="8">
        <v>21</v>
      </c>
      <c r="C43" s="18"/>
      <c r="D43" s="36">
        <f>D33/145210597</f>
        <v>0.25944631299876825</v>
      </c>
      <c r="E43" s="37"/>
      <c r="F43" s="36">
        <f>F33/14062500/10</f>
        <v>0.15742481777777778</v>
      </c>
      <c r="G43" s="32"/>
      <c r="H43" s="36">
        <f>H33/145210597</f>
        <v>0.62392321133422513</v>
      </c>
      <c r="I43" s="37"/>
      <c r="J43" s="36">
        <f>J33/14062500/10</f>
        <v>-1.0981688888888889E-4</v>
      </c>
    </row>
    <row r="44" spans="1:10" ht="20.05" customHeight="1" thickTop="1" x14ac:dyDescent="0.25"/>
  </sheetData>
  <mergeCells count="3">
    <mergeCell ref="D6:J6"/>
    <mergeCell ref="D7:F7"/>
    <mergeCell ref="H7:J7"/>
  </mergeCells>
  <pageMargins left="0.7" right="0.5" top="0.8" bottom="0.4" header="0.4" footer="0.33"/>
  <pageSetup paperSize="9" scale="86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="90" zoomScaleNormal="90" zoomScaleSheetLayoutView="120" zoomScalePageLayoutView="70" workbookViewId="0">
      <selection activeCell="B88" sqref="B88"/>
    </sheetView>
  </sheetViews>
  <sheetFormatPr defaultRowHeight="20.05" customHeight="1" x14ac:dyDescent="0.25"/>
  <cols>
    <col min="1" max="1" width="34.125" style="38" customWidth="1"/>
    <col min="2" max="2" width="9.875" style="38" customWidth="1"/>
    <col min="3" max="3" width="1.25" style="38" customWidth="1"/>
    <col min="4" max="4" width="13.375" style="98" customWidth="1"/>
    <col min="5" max="5" width="1.25" style="38" customWidth="1"/>
    <col min="6" max="6" width="13.375" style="38" customWidth="1"/>
    <col min="7" max="7" width="1.25" style="38" customWidth="1"/>
    <col min="8" max="8" width="13.375" style="98" customWidth="1"/>
    <col min="9" max="9" width="1.25" style="38" customWidth="1"/>
    <col min="10" max="10" width="13.375" style="38" customWidth="1"/>
    <col min="11" max="154" width="9" style="38"/>
    <col min="155" max="155" width="46.25" style="38" customWidth="1"/>
    <col min="156" max="156" width="9" style="38"/>
    <col min="157" max="157" width="1.25" style="38" customWidth="1"/>
    <col min="158" max="158" width="23.375" style="38" customWidth="1"/>
    <col min="159" max="159" width="1.25" style="38" customWidth="1"/>
    <col min="160" max="160" width="23.375" style="38" customWidth="1"/>
    <col min="161" max="162" width="16" style="38" customWidth="1"/>
    <col min="163" max="163" width="16.125" style="38" customWidth="1"/>
    <col min="164" max="164" width="13.125" style="38" customWidth="1"/>
    <col min="165" max="410" width="9" style="38"/>
    <col min="411" max="411" width="46.25" style="38" customWidth="1"/>
    <col min="412" max="412" width="9" style="38"/>
    <col min="413" max="413" width="1.25" style="38" customWidth="1"/>
    <col min="414" max="414" width="23.375" style="38" customWidth="1"/>
    <col min="415" max="415" width="1.25" style="38" customWidth="1"/>
    <col min="416" max="416" width="23.375" style="38" customWidth="1"/>
    <col min="417" max="418" width="16" style="38" customWidth="1"/>
    <col min="419" max="419" width="16.125" style="38" customWidth="1"/>
    <col min="420" max="420" width="13.125" style="38" customWidth="1"/>
    <col min="421" max="666" width="9" style="38"/>
    <col min="667" max="667" width="46.25" style="38" customWidth="1"/>
    <col min="668" max="668" width="9" style="38"/>
    <col min="669" max="669" width="1.25" style="38" customWidth="1"/>
    <col min="670" max="670" width="23.375" style="38" customWidth="1"/>
    <col min="671" max="671" width="1.25" style="38" customWidth="1"/>
    <col min="672" max="672" width="23.375" style="38" customWidth="1"/>
    <col min="673" max="674" width="16" style="38" customWidth="1"/>
    <col min="675" max="675" width="16.125" style="38" customWidth="1"/>
    <col min="676" max="676" width="13.125" style="38" customWidth="1"/>
    <col min="677" max="922" width="9" style="38"/>
    <col min="923" max="923" width="46.25" style="38" customWidth="1"/>
    <col min="924" max="924" width="9" style="38"/>
    <col min="925" max="925" width="1.25" style="38" customWidth="1"/>
    <col min="926" max="926" width="23.375" style="38" customWidth="1"/>
    <col min="927" max="927" width="1.25" style="38" customWidth="1"/>
    <col min="928" max="928" width="23.375" style="38" customWidth="1"/>
    <col min="929" max="930" width="16" style="38" customWidth="1"/>
    <col min="931" max="931" width="16.125" style="38" customWidth="1"/>
    <col min="932" max="932" width="13.125" style="38" customWidth="1"/>
    <col min="933" max="1178" width="9" style="38"/>
    <col min="1179" max="1179" width="46.25" style="38" customWidth="1"/>
    <col min="1180" max="1180" width="9" style="38"/>
    <col min="1181" max="1181" width="1.25" style="38" customWidth="1"/>
    <col min="1182" max="1182" width="23.375" style="38" customWidth="1"/>
    <col min="1183" max="1183" width="1.25" style="38" customWidth="1"/>
    <col min="1184" max="1184" width="23.375" style="38" customWidth="1"/>
    <col min="1185" max="1186" width="16" style="38" customWidth="1"/>
    <col min="1187" max="1187" width="16.125" style="38" customWidth="1"/>
    <col min="1188" max="1188" width="13.125" style="38" customWidth="1"/>
    <col min="1189" max="1434" width="9" style="38"/>
    <col min="1435" max="1435" width="46.25" style="38" customWidth="1"/>
    <col min="1436" max="1436" width="9" style="38"/>
    <col min="1437" max="1437" width="1.25" style="38" customWidth="1"/>
    <col min="1438" max="1438" width="23.375" style="38" customWidth="1"/>
    <col min="1439" max="1439" width="1.25" style="38" customWidth="1"/>
    <col min="1440" max="1440" width="23.375" style="38" customWidth="1"/>
    <col min="1441" max="1442" width="16" style="38" customWidth="1"/>
    <col min="1443" max="1443" width="16.125" style="38" customWidth="1"/>
    <col min="1444" max="1444" width="13.125" style="38" customWidth="1"/>
    <col min="1445" max="1690" width="9" style="38"/>
    <col min="1691" max="1691" width="46.25" style="38" customWidth="1"/>
    <col min="1692" max="1692" width="9" style="38"/>
    <col min="1693" max="1693" width="1.25" style="38" customWidth="1"/>
    <col min="1694" max="1694" width="23.375" style="38" customWidth="1"/>
    <col min="1695" max="1695" width="1.25" style="38" customWidth="1"/>
    <col min="1696" max="1696" width="23.375" style="38" customWidth="1"/>
    <col min="1697" max="1698" width="16" style="38" customWidth="1"/>
    <col min="1699" max="1699" width="16.125" style="38" customWidth="1"/>
    <col min="1700" max="1700" width="13.125" style="38" customWidth="1"/>
    <col min="1701" max="1946" width="9" style="38"/>
    <col min="1947" max="1947" width="46.25" style="38" customWidth="1"/>
    <col min="1948" max="1948" width="9" style="38"/>
    <col min="1949" max="1949" width="1.25" style="38" customWidth="1"/>
    <col min="1950" max="1950" width="23.375" style="38" customWidth="1"/>
    <col min="1951" max="1951" width="1.25" style="38" customWidth="1"/>
    <col min="1952" max="1952" width="23.375" style="38" customWidth="1"/>
    <col min="1953" max="1954" width="16" style="38" customWidth="1"/>
    <col min="1955" max="1955" width="16.125" style="38" customWidth="1"/>
    <col min="1956" max="1956" width="13.125" style="38" customWidth="1"/>
    <col min="1957" max="2202" width="9" style="38"/>
    <col min="2203" max="2203" width="46.25" style="38" customWidth="1"/>
    <col min="2204" max="2204" width="9" style="38"/>
    <col min="2205" max="2205" width="1.25" style="38" customWidth="1"/>
    <col min="2206" max="2206" width="23.375" style="38" customWidth="1"/>
    <col min="2207" max="2207" width="1.25" style="38" customWidth="1"/>
    <col min="2208" max="2208" width="23.375" style="38" customWidth="1"/>
    <col min="2209" max="2210" width="16" style="38" customWidth="1"/>
    <col min="2211" max="2211" width="16.125" style="38" customWidth="1"/>
    <col min="2212" max="2212" width="13.125" style="38" customWidth="1"/>
    <col min="2213" max="2458" width="9" style="38"/>
    <col min="2459" max="2459" width="46.25" style="38" customWidth="1"/>
    <col min="2460" max="2460" width="9" style="38"/>
    <col min="2461" max="2461" width="1.25" style="38" customWidth="1"/>
    <col min="2462" max="2462" width="23.375" style="38" customWidth="1"/>
    <col min="2463" max="2463" width="1.25" style="38" customWidth="1"/>
    <col min="2464" max="2464" width="23.375" style="38" customWidth="1"/>
    <col min="2465" max="2466" width="16" style="38" customWidth="1"/>
    <col min="2467" max="2467" width="16.125" style="38" customWidth="1"/>
    <col min="2468" max="2468" width="13.125" style="38" customWidth="1"/>
    <col min="2469" max="2714" width="9" style="38"/>
    <col min="2715" max="2715" width="46.25" style="38" customWidth="1"/>
    <col min="2716" max="2716" width="9" style="38"/>
    <col min="2717" max="2717" width="1.25" style="38" customWidth="1"/>
    <col min="2718" max="2718" width="23.375" style="38" customWidth="1"/>
    <col min="2719" max="2719" width="1.25" style="38" customWidth="1"/>
    <col min="2720" max="2720" width="23.375" style="38" customWidth="1"/>
    <col min="2721" max="2722" width="16" style="38" customWidth="1"/>
    <col min="2723" max="2723" width="16.125" style="38" customWidth="1"/>
    <col min="2724" max="2724" width="13.125" style="38" customWidth="1"/>
    <col min="2725" max="2970" width="9" style="38"/>
    <col min="2971" max="2971" width="46.25" style="38" customWidth="1"/>
    <col min="2972" max="2972" width="9" style="38"/>
    <col min="2973" max="2973" width="1.25" style="38" customWidth="1"/>
    <col min="2974" max="2974" width="23.375" style="38" customWidth="1"/>
    <col min="2975" max="2975" width="1.25" style="38" customWidth="1"/>
    <col min="2976" max="2976" width="23.375" style="38" customWidth="1"/>
    <col min="2977" max="2978" width="16" style="38" customWidth="1"/>
    <col min="2979" max="2979" width="16.125" style="38" customWidth="1"/>
    <col min="2980" max="2980" width="13.125" style="38" customWidth="1"/>
    <col min="2981" max="3226" width="9" style="38"/>
    <col min="3227" max="3227" width="46.25" style="38" customWidth="1"/>
    <col min="3228" max="3228" width="9" style="38"/>
    <col min="3229" max="3229" width="1.25" style="38" customWidth="1"/>
    <col min="3230" max="3230" width="23.375" style="38" customWidth="1"/>
    <col min="3231" max="3231" width="1.25" style="38" customWidth="1"/>
    <col min="3232" max="3232" width="23.375" style="38" customWidth="1"/>
    <col min="3233" max="3234" width="16" style="38" customWidth="1"/>
    <col min="3235" max="3235" width="16.125" style="38" customWidth="1"/>
    <col min="3236" max="3236" width="13.125" style="38" customWidth="1"/>
    <col min="3237" max="3482" width="9" style="38"/>
    <col min="3483" max="3483" width="46.25" style="38" customWidth="1"/>
    <col min="3484" max="3484" width="9" style="38"/>
    <col min="3485" max="3485" width="1.25" style="38" customWidth="1"/>
    <col min="3486" max="3486" width="23.375" style="38" customWidth="1"/>
    <col min="3487" max="3487" width="1.25" style="38" customWidth="1"/>
    <col min="3488" max="3488" width="23.375" style="38" customWidth="1"/>
    <col min="3489" max="3490" width="16" style="38" customWidth="1"/>
    <col min="3491" max="3491" width="16.125" style="38" customWidth="1"/>
    <col min="3492" max="3492" width="13.125" style="38" customWidth="1"/>
    <col min="3493" max="3738" width="9" style="38"/>
    <col min="3739" max="3739" width="46.25" style="38" customWidth="1"/>
    <col min="3740" max="3740" width="9" style="38"/>
    <col min="3741" max="3741" width="1.25" style="38" customWidth="1"/>
    <col min="3742" max="3742" width="23.375" style="38" customWidth="1"/>
    <col min="3743" max="3743" width="1.25" style="38" customWidth="1"/>
    <col min="3744" max="3744" width="23.375" style="38" customWidth="1"/>
    <col min="3745" max="3746" width="16" style="38" customWidth="1"/>
    <col min="3747" max="3747" width="16.125" style="38" customWidth="1"/>
    <col min="3748" max="3748" width="13.125" style="38" customWidth="1"/>
    <col min="3749" max="3994" width="9" style="38"/>
    <col min="3995" max="3995" width="46.25" style="38" customWidth="1"/>
    <col min="3996" max="3996" width="9" style="38"/>
    <col min="3997" max="3997" width="1.25" style="38" customWidth="1"/>
    <col min="3998" max="3998" width="23.375" style="38" customWidth="1"/>
    <col min="3999" max="3999" width="1.25" style="38" customWidth="1"/>
    <col min="4000" max="4000" width="23.375" style="38" customWidth="1"/>
    <col min="4001" max="4002" width="16" style="38" customWidth="1"/>
    <col min="4003" max="4003" width="16.125" style="38" customWidth="1"/>
    <col min="4004" max="4004" width="13.125" style="38" customWidth="1"/>
    <col min="4005" max="4250" width="9" style="38"/>
    <col min="4251" max="4251" width="46.25" style="38" customWidth="1"/>
    <col min="4252" max="4252" width="9" style="38"/>
    <col min="4253" max="4253" width="1.25" style="38" customWidth="1"/>
    <col min="4254" max="4254" width="23.375" style="38" customWidth="1"/>
    <col min="4255" max="4255" width="1.25" style="38" customWidth="1"/>
    <col min="4256" max="4256" width="23.375" style="38" customWidth="1"/>
    <col min="4257" max="4258" width="16" style="38" customWidth="1"/>
    <col min="4259" max="4259" width="16.125" style="38" customWidth="1"/>
    <col min="4260" max="4260" width="13.125" style="38" customWidth="1"/>
    <col min="4261" max="4506" width="9" style="38"/>
    <col min="4507" max="4507" width="46.25" style="38" customWidth="1"/>
    <col min="4508" max="4508" width="9" style="38"/>
    <col min="4509" max="4509" width="1.25" style="38" customWidth="1"/>
    <col min="4510" max="4510" width="23.375" style="38" customWidth="1"/>
    <col min="4511" max="4511" width="1.25" style="38" customWidth="1"/>
    <col min="4512" max="4512" width="23.375" style="38" customWidth="1"/>
    <col min="4513" max="4514" width="16" style="38" customWidth="1"/>
    <col min="4515" max="4515" width="16.125" style="38" customWidth="1"/>
    <col min="4516" max="4516" width="13.125" style="38" customWidth="1"/>
    <col min="4517" max="4762" width="9" style="38"/>
    <col min="4763" max="4763" width="46.25" style="38" customWidth="1"/>
    <col min="4764" max="4764" width="9" style="38"/>
    <col min="4765" max="4765" width="1.25" style="38" customWidth="1"/>
    <col min="4766" max="4766" width="23.375" style="38" customWidth="1"/>
    <col min="4767" max="4767" width="1.25" style="38" customWidth="1"/>
    <col min="4768" max="4768" width="23.375" style="38" customWidth="1"/>
    <col min="4769" max="4770" width="16" style="38" customWidth="1"/>
    <col min="4771" max="4771" width="16.125" style="38" customWidth="1"/>
    <col min="4772" max="4772" width="13.125" style="38" customWidth="1"/>
    <col min="4773" max="5018" width="9" style="38"/>
    <col min="5019" max="5019" width="46.25" style="38" customWidth="1"/>
    <col min="5020" max="5020" width="9" style="38"/>
    <col min="5021" max="5021" width="1.25" style="38" customWidth="1"/>
    <col min="5022" max="5022" width="23.375" style="38" customWidth="1"/>
    <col min="5023" max="5023" width="1.25" style="38" customWidth="1"/>
    <col min="5024" max="5024" width="23.375" style="38" customWidth="1"/>
    <col min="5025" max="5026" width="16" style="38" customWidth="1"/>
    <col min="5027" max="5027" width="16.125" style="38" customWidth="1"/>
    <col min="5028" max="5028" width="13.125" style="38" customWidth="1"/>
    <col min="5029" max="5274" width="9" style="38"/>
    <col min="5275" max="5275" width="46.25" style="38" customWidth="1"/>
    <col min="5276" max="5276" width="9" style="38"/>
    <col min="5277" max="5277" width="1.25" style="38" customWidth="1"/>
    <col min="5278" max="5278" width="23.375" style="38" customWidth="1"/>
    <col min="5279" max="5279" width="1.25" style="38" customWidth="1"/>
    <col min="5280" max="5280" width="23.375" style="38" customWidth="1"/>
    <col min="5281" max="5282" width="16" style="38" customWidth="1"/>
    <col min="5283" max="5283" width="16.125" style="38" customWidth="1"/>
    <col min="5284" max="5284" width="13.125" style="38" customWidth="1"/>
    <col min="5285" max="5530" width="9" style="38"/>
    <col min="5531" max="5531" width="46.25" style="38" customWidth="1"/>
    <col min="5532" max="5532" width="9" style="38"/>
    <col min="5533" max="5533" width="1.25" style="38" customWidth="1"/>
    <col min="5534" max="5534" width="23.375" style="38" customWidth="1"/>
    <col min="5535" max="5535" width="1.25" style="38" customWidth="1"/>
    <col min="5536" max="5536" width="23.375" style="38" customWidth="1"/>
    <col min="5537" max="5538" width="16" style="38" customWidth="1"/>
    <col min="5539" max="5539" width="16.125" style="38" customWidth="1"/>
    <col min="5540" max="5540" width="13.125" style="38" customWidth="1"/>
    <col min="5541" max="5786" width="9" style="38"/>
    <col min="5787" max="5787" width="46.25" style="38" customWidth="1"/>
    <col min="5788" max="5788" width="9" style="38"/>
    <col min="5789" max="5789" width="1.25" style="38" customWidth="1"/>
    <col min="5790" max="5790" width="23.375" style="38" customWidth="1"/>
    <col min="5791" max="5791" width="1.25" style="38" customWidth="1"/>
    <col min="5792" max="5792" width="23.375" style="38" customWidth="1"/>
    <col min="5793" max="5794" width="16" style="38" customWidth="1"/>
    <col min="5795" max="5795" width="16.125" style="38" customWidth="1"/>
    <col min="5796" max="5796" width="13.125" style="38" customWidth="1"/>
    <col min="5797" max="6042" width="9" style="38"/>
    <col min="6043" max="6043" width="46.25" style="38" customWidth="1"/>
    <col min="6044" max="6044" width="9" style="38"/>
    <col min="6045" max="6045" width="1.25" style="38" customWidth="1"/>
    <col min="6046" max="6046" width="23.375" style="38" customWidth="1"/>
    <col min="6047" max="6047" width="1.25" style="38" customWidth="1"/>
    <col min="6048" max="6048" width="23.375" style="38" customWidth="1"/>
    <col min="6049" max="6050" width="16" style="38" customWidth="1"/>
    <col min="6051" max="6051" width="16.125" style="38" customWidth="1"/>
    <col min="6052" max="6052" width="13.125" style="38" customWidth="1"/>
    <col min="6053" max="6298" width="9" style="38"/>
    <col min="6299" max="6299" width="46.25" style="38" customWidth="1"/>
    <col min="6300" max="6300" width="9" style="38"/>
    <col min="6301" max="6301" width="1.25" style="38" customWidth="1"/>
    <col min="6302" max="6302" width="23.375" style="38" customWidth="1"/>
    <col min="6303" max="6303" width="1.25" style="38" customWidth="1"/>
    <col min="6304" max="6304" width="23.375" style="38" customWidth="1"/>
    <col min="6305" max="6306" width="16" style="38" customWidth="1"/>
    <col min="6307" max="6307" width="16.125" style="38" customWidth="1"/>
    <col min="6308" max="6308" width="13.125" style="38" customWidth="1"/>
    <col min="6309" max="6554" width="9" style="38"/>
    <col min="6555" max="6555" width="46.25" style="38" customWidth="1"/>
    <col min="6556" max="6556" width="9" style="38"/>
    <col min="6557" max="6557" width="1.25" style="38" customWidth="1"/>
    <col min="6558" max="6558" width="23.375" style="38" customWidth="1"/>
    <col min="6559" max="6559" width="1.25" style="38" customWidth="1"/>
    <col min="6560" max="6560" width="23.375" style="38" customWidth="1"/>
    <col min="6561" max="6562" width="16" style="38" customWidth="1"/>
    <col min="6563" max="6563" width="16.125" style="38" customWidth="1"/>
    <col min="6564" max="6564" width="13.125" style="38" customWidth="1"/>
    <col min="6565" max="6810" width="9" style="38"/>
    <col min="6811" max="6811" width="46.25" style="38" customWidth="1"/>
    <col min="6812" max="6812" width="9" style="38"/>
    <col min="6813" max="6813" width="1.25" style="38" customWidth="1"/>
    <col min="6814" max="6814" width="23.375" style="38" customWidth="1"/>
    <col min="6815" max="6815" width="1.25" style="38" customWidth="1"/>
    <col min="6816" max="6816" width="23.375" style="38" customWidth="1"/>
    <col min="6817" max="6818" width="16" style="38" customWidth="1"/>
    <col min="6819" max="6819" width="16.125" style="38" customWidth="1"/>
    <col min="6820" max="6820" width="13.125" style="38" customWidth="1"/>
    <col min="6821" max="7066" width="9" style="38"/>
    <col min="7067" max="7067" width="46.25" style="38" customWidth="1"/>
    <col min="7068" max="7068" width="9" style="38"/>
    <col min="7069" max="7069" width="1.25" style="38" customWidth="1"/>
    <col min="7070" max="7070" width="23.375" style="38" customWidth="1"/>
    <col min="7071" max="7071" width="1.25" style="38" customWidth="1"/>
    <col min="7072" max="7072" width="23.375" style="38" customWidth="1"/>
    <col min="7073" max="7074" width="16" style="38" customWidth="1"/>
    <col min="7075" max="7075" width="16.125" style="38" customWidth="1"/>
    <col min="7076" max="7076" width="13.125" style="38" customWidth="1"/>
    <col min="7077" max="7322" width="9" style="38"/>
    <col min="7323" max="7323" width="46.25" style="38" customWidth="1"/>
    <col min="7324" max="7324" width="9" style="38"/>
    <col min="7325" max="7325" width="1.25" style="38" customWidth="1"/>
    <col min="7326" max="7326" width="23.375" style="38" customWidth="1"/>
    <col min="7327" max="7327" width="1.25" style="38" customWidth="1"/>
    <col min="7328" max="7328" width="23.375" style="38" customWidth="1"/>
    <col min="7329" max="7330" width="16" style="38" customWidth="1"/>
    <col min="7331" max="7331" width="16.125" style="38" customWidth="1"/>
    <col min="7332" max="7332" width="13.125" style="38" customWidth="1"/>
    <col min="7333" max="7578" width="9" style="38"/>
    <col min="7579" max="7579" width="46.25" style="38" customWidth="1"/>
    <col min="7580" max="7580" width="9" style="38"/>
    <col min="7581" max="7581" width="1.25" style="38" customWidth="1"/>
    <col min="7582" max="7582" width="23.375" style="38" customWidth="1"/>
    <col min="7583" max="7583" width="1.25" style="38" customWidth="1"/>
    <col min="7584" max="7584" width="23.375" style="38" customWidth="1"/>
    <col min="7585" max="7586" width="16" style="38" customWidth="1"/>
    <col min="7587" max="7587" width="16.125" style="38" customWidth="1"/>
    <col min="7588" max="7588" width="13.125" style="38" customWidth="1"/>
    <col min="7589" max="7834" width="9" style="38"/>
    <col min="7835" max="7835" width="46.25" style="38" customWidth="1"/>
    <col min="7836" max="7836" width="9" style="38"/>
    <col min="7837" max="7837" width="1.25" style="38" customWidth="1"/>
    <col min="7838" max="7838" width="23.375" style="38" customWidth="1"/>
    <col min="7839" max="7839" width="1.25" style="38" customWidth="1"/>
    <col min="7840" max="7840" width="23.375" style="38" customWidth="1"/>
    <col min="7841" max="7842" width="16" style="38" customWidth="1"/>
    <col min="7843" max="7843" width="16.125" style="38" customWidth="1"/>
    <col min="7844" max="7844" width="13.125" style="38" customWidth="1"/>
    <col min="7845" max="8090" width="9" style="38"/>
    <col min="8091" max="8091" width="46.25" style="38" customWidth="1"/>
    <col min="8092" max="8092" width="9" style="38"/>
    <col min="8093" max="8093" width="1.25" style="38" customWidth="1"/>
    <col min="8094" max="8094" width="23.375" style="38" customWidth="1"/>
    <col min="8095" max="8095" width="1.25" style="38" customWidth="1"/>
    <col min="8096" max="8096" width="23.375" style="38" customWidth="1"/>
    <col min="8097" max="8098" width="16" style="38" customWidth="1"/>
    <col min="8099" max="8099" width="16.125" style="38" customWidth="1"/>
    <col min="8100" max="8100" width="13.125" style="38" customWidth="1"/>
    <col min="8101" max="8346" width="9" style="38"/>
    <col min="8347" max="8347" width="46.25" style="38" customWidth="1"/>
    <col min="8348" max="8348" width="9" style="38"/>
    <col min="8349" max="8349" width="1.25" style="38" customWidth="1"/>
    <col min="8350" max="8350" width="23.375" style="38" customWidth="1"/>
    <col min="8351" max="8351" width="1.25" style="38" customWidth="1"/>
    <col min="8352" max="8352" width="23.375" style="38" customWidth="1"/>
    <col min="8353" max="8354" width="16" style="38" customWidth="1"/>
    <col min="8355" max="8355" width="16.125" style="38" customWidth="1"/>
    <col min="8356" max="8356" width="13.125" style="38" customWidth="1"/>
    <col min="8357" max="8602" width="9" style="38"/>
    <col min="8603" max="8603" width="46.25" style="38" customWidth="1"/>
    <col min="8604" max="8604" width="9" style="38"/>
    <col min="8605" max="8605" width="1.25" style="38" customWidth="1"/>
    <col min="8606" max="8606" width="23.375" style="38" customWidth="1"/>
    <col min="8607" max="8607" width="1.25" style="38" customWidth="1"/>
    <col min="8608" max="8608" width="23.375" style="38" customWidth="1"/>
    <col min="8609" max="8610" width="16" style="38" customWidth="1"/>
    <col min="8611" max="8611" width="16.125" style="38" customWidth="1"/>
    <col min="8612" max="8612" width="13.125" style="38" customWidth="1"/>
    <col min="8613" max="8858" width="9" style="38"/>
    <col min="8859" max="8859" width="46.25" style="38" customWidth="1"/>
    <col min="8860" max="8860" width="9" style="38"/>
    <col min="8861" max="8861" width="1.25" style="38" customWidth="1"/>
    <col min="8862" max="8862" width="23.375" style="38" customWidth="1"/>
    <col min="8863" max="8863" width="1.25" style="38" customWidth="1"/>
    <col min="8864" max="8864" width="23.375" style="38" customWidth="1"/>
    <col min="8865" max="8866" width="16" style="38" customWidth="1"/>
    <col min="8867" max="8867" width="16.125" style="38" customWidth="1"/>
    <col min="8868" max="8868" width="13.125" style="38" customWidth="1"/>
    <col min="8869" max="9114" width="9" style="38"/>
    <col min="9115" max="9115" width="46.25" style="38" customWidth="1"/>
    <col min="9116" max="9116" width="9" style="38"/>
    <col min="9117" max="9117" width="1.25" style="38" customWidth="1"/>
    <col min="9118" max="9118" width="23.375" style="38" customWidth="1"/>
    <col min="9119" max="9119" width="1.25" style="38" customWidth="1"/>
    <col min="9120" max="9120" width="23.375" style="38" customWidth="1"/>
    <col min="9121" max="9122" width="16" style="38" customWidth="1"/>
    <col min="9123" max="9123" width="16.125" style="38" customWidth="1"/>
    <col min="9124" max="9124" width="13.125" style="38" customWidth="1"/>
    <col min="9125" max="9370" width="9" style="38"/>
    <col min="9371" max="9371" width="46.25" style="38" customWidth="1"/>
    <col min="9372" max="9372" width="9" style="38"/>
    <col min="9373" max="9373" width="1.25" style="38" customWidth="1"/>
    <col min="9374" max="9374" width="23.375" style="38" customWidth="1"/>
    <col min="9375" max="9375" width="1.25" style="38" customWidth="1"/>
    <col min="9376" max="9376" width="23.375" style="38" customWidth="1"/>
    <col min="9377" max="9378" width="16" style="38" customWidth="1"/>
    <col min="9379" max="9379" width="16.125" style="38" customWidth="1"/>
    <col min="9380" max="9380" width="13.125" style="38" customWidth="1"/>
    <col min="9381" max="9626" width="9" style="38"/>
    <col min="9627" max="9627" width="46.25" style="38" customWidth="1"/>
    <col min="9628" max="9628" width="9" style="38"/>
    <col min="9629" max="9629" width="1.25" style="38" customWidth="1"/>
    <col min="9630" max="9630" width="23.375" style="38" customWidth="1"/>
    <col min="9631" max="9631" width="1.25" style="38" customWidth="1"/>
    <col min="9632" max="9632" width="23.375" style="38" customWidth="1"/>
    <col min="9633" max="9634" width="16" style="38" customWidth="1"/>
    <col min="9635" max="9635" width="16.125" style="38" customWidth="1"/>
    <col min="9636" max="9636" width="13.125" style="38" customWidth="1"/>
    <col min="9637" max="9882" width="9" style="38"/>
    <col min="9883" max="9883" width="46.25" style="38" customWidth="1"/>
    <col min="9884" max="9884" width="9" style="38"/>
    <col min="9885" max="9885" width="1.25" style="38" customWidth="1"/>
    <col min="9886" max="9886" width="23.375" style="38" customWidth="1"/>
    <col min="9887" max="9887" width="1.25" style="38" customWidth="1"/>
    <col min="9888" max="9888" width="23.375" style="38" customWidth="1"/>
    <col min="9889" max="9890" width="16" style="38" customWidth="1"/>
    <col min="9891" max="9891" width="16.125" style="38" customWidth="1"/>
    <col min="9892" max="9892" width="13.125" style="38" customWidth="1"/>
    <col min="9893" max="10138" width="9" style="38"/>
    <col min="10139" max="10139" width="46.25" style="38" customWidth="1"/>
    <col min="10140" max="10140" width="9" style="38"/>
    <col min="10141" max="10141" width="1.25" style="38" customWidth="1"/>
    <col min="10142" max="10142" width="23.375" style="38" customWidth="1"/>
    <col min="10143" max="10143" width="1.25" style="38" customWidth="1"/>
    <col min="10144" max="10144" width="23.375" style="38" customWidth="1"/>
    <col min="10145" max="10146" width="16" style="38" customWidth="1"/>
    <col min="10147" max="10147" width="16.125" style="38" customWidth="1"/>
    <col min="10148" max="10148" width="13.125" style="38" customWidth="1"/>
    <col min="10149" max="10394" width="9" style="38"/>
    <col min="10395" max="10395" width="46.25" style="38" customWidth="1"/>
    <col min="10396" max="10396" width="9" style="38"/>
    <col min="10397" max="10397" width="1.25" style="38" customWidth="1"/>
    <col min="10398" max="10398" width="23.375" style="38" customWidth="1"/>
    <col min="10399" max="10399" width="1.25" style="38" customWidth="1"/>
    <col min="10400" max="10400" width="23.375" style="38" customWidth="1"/>
    <col min="10401" max="10402" width="16" style="38" customWidth="1"/>
    <col min="10403" max="10403" width="16.125" style="38" customWidth="1"/>
    <col min="10404" max="10404" width="13.125" style="38" customWidth="1"/>
    <col min="10405" max="10650" width="9" style="38"/>
    <col min="10651" max="10651" width="46.25" style="38" customWidth="1"/>
    <col min="10652" max="10652" width="9" style="38"/>
    <col min="10653" max="10653" width="1.25" style="38" customWidth="1"/>
    <col min="10654" max="10654" width="23.375" style="38" customWidth="1"/>
    <col min="10655" max="10655" width="1.25" style="38" customWidth="1"/>
    <col min="10656" max="10656" width="23.375" style="38" customWidth="1"/>
    <col min="10657" max="10658" width="16" style="38" customWidth="1"/>
    <col min="10659" max="10659" width="16.125" style="38" customWidth="1"/>
    <col min="10660" max="10660" width="13.125" style="38" customWidth="1"/>
    <col min="10661" max="10906" width="9" style="38"/>
    <col min="10907" max="10907" width="46.25" style="38" customWidth="1"/>
    <col min="10908" max="10908" width="9" style="38"/>
    <col min="10909" max="10909" width="1.25" style="38" customWidth="1"/>
    <col min="10910" max="10910" width="23.375" style="38" customWidth="1"/>
    <col min="10911" max="10911" width="1.25" style="38" customWidth="1"/>
    <col min="10912" max="10912" width="23.375" style="38" customWidth="1"/>
    <col min="10913" max="10914" width="16" style="38" customWidth="1"/>
    <col min="10915" max="10915" width="16.125" style="38" customWidth="1"/>
    <col min="10916" max="10916" width="13.125" style="38" customWidth="1"/>
    <col min="10917" max="11162" width="9" style="38"/>
    <col min="11163" max="11163" width="46.25" style="38" customWidth="1"/>
    <col min="11164" max="11164" width="9" style="38"/>
    <col min="11165" max="11165" width="1.25" style="38" customWidth="1"/>
    <col min="11166" max="11166" width="23.375" style="38" customWidth="1"/>
    <col min="11167" max="11167" width="1.25" style="38" customWidth="1"/>
    <col min="11168" max="11168" width="23.375" style="38" customWidth="1"/>
    <col min="11169" max="11170" width="16" style="38" customWidth="1"/>
    <col min="11171" max="11171" width="16.125" style="38" customWidth="1"/>
    <col min="11172" max="11172" width="13.125" style="38" customWidth="1"/>
    <col min="11173" max="11418" width="9" style="38"/>
    <col min="11419" max="11419" width="46.25" style="38" customWidth="1"/>
    <col min="11420" max="11420" width="9" style="38"/>
    <col min="11421" max="11421" width="1.25" style="38" customWidth="1"/>
    <col min="11422" max="11422" width="23.375" style="38" customWidth="1"/>
    <col min="11423" max="11423" width="1.25" style="38" customWidth="1"/>
    <col min="11424" max="11424" width="23.375" style="38" customWidth="1"/>
    <col min="11425" max="11426" width="16" style="38" customWidth="1"/>
    <col min="11427" max="11427" width="16.125" style="38" customWidth="1"/>
    <col min="11428" max="11428" width="13.125" style="38" customWidth="1"/>
    <col min="11429" max="11674" width="9" style="38"/>
    <col min="11675" max="11675" width="46.25" style="38" customWidth="1"/>
    <col min="11676" max="11676" width="9" style="38"/>
    <col min="11677" max="11677" width="1.25" style="38" customWidth="1"/>
    <col min="11678" max="11678" width="23.375" style="38" customWidth="1"/>
    <col min="11679" max="11679" width="1.25" style="38" customWidth="1"/>
    <col min="11680" max="11680" width="23.375" style="38" customWidth="1"/>
    <col min="11681" max="11682" width="16" style="38" customWidth="1"/>
    <col min="11683" max="11683" width="16.125" style="38" customWidth="1"/>
    <col min="11684" max="11684" width="13.125" style="38" customWidth="1"/>
    <col min="11685" max="11930" width="9" style="38"/>
    <col min="11931" max="11931" width="46.25" style="38" customWidth="1"/>
    <col min="11932" max="11932" width="9" style="38"/>
    <col min="11933" max="11933" width="1.25" style="38" customWidth="1"/>
    <col min="11934" max="11934" width="23.375" style="38" customWidth="1"/>
    <col min="11935" max="11935" width="1.25" style="38" customWidth="1"/>
    <col min="11936" max="11936" width="23.375" style="38" customWidth="1"/>
    <col min="11937" max="11938" width="16" style="38" customWidth="1"/>
    <col min="11939" max="11939" width="16.125" style="38" customWidth="1"/>
    <col min="11940" max="11940" width="13.125" style="38" customWidth="1"/>
    <col min="11941" max="12186" width="9" style="38"/>
    <col min="12187" max="12187" width="46.25" style="38" customWidth="1"/>
    <col min="12188" max="12188" width="9" style="38"/>
    <col min="12189" max="12189" width="1.25" style="38" customWidth="1"/>
    <col min="12190" max="12190" width="23.375" style="38" customWidth="1"/>
    <col min="12191" max="12191" width="1.25" style="38" customWidth="1"/>
    <col min="12192" max="12192" width="23.375" style="38" customWidth="1"/>
    <col min="12193" max="12194" width="16" style="38" customWidth="1"/>
    <col min="12195" max="12195" width="16.125" style="38" customWidth="1"/>
    <col min="12196" max="12196" width="13.125" style="38" customWidth="1"/>
    <col min="12197" max="12442" width="9" style="38"/>
    <col min="12443" max="12443" width="46.25" style="38" customWidth="1"/>
    <col min="12444" max="12444" width="9" style="38"/>
    <col min="12445" max="12445" width="1.25" style="38" customWidth="1"/>
    <col min="12446" max="12446" width="23.375" style="38" customWidth="1"/>
    <col min="12447" max="12447" width="1.25" style="38" customWidth="1"/>
    <col min="12448" max="12448" width="23.375" style="38" customWidth="1"/>
    <col min="12449" max="12450" width="16" style="38" customWidth="1"/>
    <col min="12451" max="12451" width="16.125" style="38" customWidth="1"/>
    <col min="12452" max="12452" width="13.125" style="38" customWidth="1"/>
    <col min="12453" max="12698" width="9" style="38"/>
    <col min="12699" max="12699" width="46.25" style="38" customWidth="1"/>
    <col min="12700" max="12700" width="9" style="38"/>
    <col min="12701" max="12701" width="1.25" style="38" customWidth="1"/>
    <col min="12702" max="12702" width="23.375" style="38" customWidth="1"/>
    <col min="12703" max="12703" width="1.25" style="38" customWidth="1"/>
    <col min="12704" max="12704" width="23.375" style="38" customWidth="1"/>
    <col min="12705" max="12706" width="16" style="38" customWidth="1"/>
    <col min="12707" max="12707" width="16.125" style="38" customWidth="1"/>
    <col min="12708" max="12708" width="13.125" style="38" customWidth="1"/>
    <col min="12709" max="12954" width="9" style="38"/>
    <col min="12955" max="12955" width="46.25" style="38" customWidth="1"/>
    <col min="12956" max="12956" width="9" style="38"/>
    <col min="12957" max="12957" width="1.25" style="38" customWidth="1"/>
    <col min="12958" max="12958" width="23.375" style="38" customWidth="1"/>
    <col min="12959" max="12959" width="1.25" style="38" customWidth="1"/>
    <col min="12960" max="12960" width="23.375" style="38" customWidth="1"/>
    <col min="12961" max="12962" width="16" style="38" customWidth="1"/>
    <col min="12963" max="12963" width="16.125" style="38" customWidth="1"/>
    <col min="12964" max="12964" width="13.125" style="38" customWidth="1"/>
    <col min="12965" max="13210" width="9" style="38"/>
    <col min="13211" max="13211" width="46.25" style="38" customWidth="1"/>
    <col min="13212" max="13212" width="9" style="38"/>
    <col min="13213" max="13213" width="1.25" style="38" customWidth="1"/>
    <col min="13214" max="13214" width="23.375" style="38" customWidth="1"/>
    <col min="13215" max="13215" width="1.25" style="38" customWidth="1"/>
    <col min="13216" max="13216" width="23.375" style="38" customWidth="1"/>
    <col min="13217" max="13218" width="16" style="38" customWidth="1"/>
    <col min="13219" max="13219" width="16.125" style="38" customWidth="1"/>
    <col min="13220" max="13220" width="13.125" style="38" customWidth="1"/>
    <col min="13221" max="13466" width="9" style="38"/>
    <col min="13467" max="13467" width="46.25" style="38" customWidth="1"/>
    <col min="13468" max="13468" width="9" style="38"/>
    <col min="13469" max="13469" width="1.25" style="38" customWidth="1"/>
    <col min="13470" max="13470" width="23.375" style="38" customWidth="1"/>
    <col min="13471" max="13471" width="1.25" style="38" customWidth="1"/>
    <col min="13472" max="13472" width="23.375" style="38" customWidth="1"/>
    <col min="13473" max="13474" width="16" style="38" customWidth="1"/>
    <col min="13475" max="13475" width="16.125" style="38" customWidth="1"/>
    <col min="13476" max="13476" width="13.125" style="38" customWidth="1"/>
    <col min="13477" max="13722" width="9" style="38"/>
    <col min="13723" max="13723" width="46.25" style="38" customWidth="1"/>
    <col min="13724" max="13724" width="9" style="38"/>
    <col min="13725" max="13725" width="1.25" style="38" customWidth="1"/>
    <col min="13726" max="13726" width="23.375" style="38" customWidth="1"/>
    <col min="13727" max="13727" width="1.25" style="38" customWidth="1"/>
    <col min="13728" max="13728" width="23.375" style="38" customWidth="1"/>
    <col min="13729" max="13730" width="16" style="38" customWidth="1"/>
    <col min="13731" max="13731" width="16.125" style="38" customWidth="1"/>
    <col min="13732" max="13732" width="13.125" style="38" customWidth="1"/>
    <col min="13733" max="13978" width="9" style="38"/>
    <col min="13979" max="13979" width="46.25" style="38" customWidth="1"/>
    <col min="13980" max="13980" width="9" style="38"/>
    <col min="13981" max="13981" width="1.25" style="38" customWidth="1"/>
    <col min="13982" max="13982" width="23.375" style="38" customWidth="1"/>
    <col min="13983" max="13983" width="1.25" style="38" customWidth="1"/>
    <col min="13984" max="13984" width="23.375" style="38" customWidth="1"/>
    <col min="13985" max="13986" width="16" style="38" customWidth="1"/>
    <col min="13987" max="13987" width="16.125" style="38" customWidth="1"/>
    <col min="13988" max="13988" width="13.125" style="38" customWidth="1"/>
    <col min="13989" max="14234" width="9" style="38"/>
    <col min="14235" max="14235" width="46.25" style="38" customWidth="1"/>
    <col min="14236" max="14236" width="9" style="38"/>
    <col min="14237" max="14237" width="1.25" style="38" customWidth="1"/>
    <col min="14238" max="14238" width="23.375" style="38" customWidth="1"/>
    <col min="14239" max="14239" width="1.25" style="38" customWidth="1"/>
    <col min="14240" max="14240" width="23.375" style="38" customWidth="1"/>
    <col min="14241" max="14242" width="16" style="38" customWidth="1"/>
    <col min="14243" max="14243" width="16.125" style="38" customWidth="1"/>
    <col min="14244" max="14244" width="13.125" style="38" customWidth="1"/>
    <col min="14245" max="14490" width="9" style="38"/>
    <col min="14491" max="14491" width="46.25" style="38" customWidth="1"/>
    <col min="14492" max="14492" width="9" style="38"/>
    <col min="14493" max="14493" width="1.25" style="38" customWidth="1"/>
    <col min="14494" max="14494" width="23.375" style="38" customWidth="1"/>
    <col min="14495" max="14495" width="1.25" style="38" customWidth="1"/>
    <col min="14496" max="14496" width="23.375" style="38" customWidth="1"/>
    <col min="14497" max="14498" width="16" style="38" customWidth="1"/>
    <col min="14499" max="14499" width="16.125" style="38" customWidth="1"/>
    <col min="14500" max="14500" width="13.125" style="38" customWidth="1"/>
    <col min="14501" max="14746" width="9" style="38"/>
    <col min="14747" max="14747" width="46.25" style="38" customWidth="1"/>
    <col min="14748" max="14748" width="9" style="38"/>
    <col min="14749" max="14749" width="1.25" style="38" customWidth="1"/>
    <col min="14750" max="14750" width="23.375" style="38" customWidth="1"/>
    <col min="14751" max="14751" width="1.25" style="38" customWidth="1"/>
    <col min="14752" max="14752" width="23.375" style="38" customWidth="1"/>
    <col min="14753" max="14754" width="16" style="38" customWidth="1"/>
    <col min="14755" max="14755" width="16.125" style="38" customWidth="1"/>
    <col min="14756" max="14756" width="13.125" style="38" customWidth="1"/>
    <col min="14757" max="15002" width="9" style="38"/>
    <col min="15003" max="15003" width="46.25" style="38" customWidth="1"/>
    <col min="15004" max="15004" width="9" style="38"/>
    <col min="15005" max="15005" width="1.25" style="38" customWidth="1"/>
    <col min="15006" max="15006" width="23.375" style="38" customWidth="1"/>
    <col min="15007" max="15007" width="1.25" style="38" customWidth="1"/>
    <col min="15008" max="15008" width="23.375" style="38" customWidth="1"/>
    <col min="15009" max="15010" width="16" style="38" customWidth="1"/>
    <col min="15011" max="15011" width="16.125" style="38" customWidth="1"/>
    <col min="15012" max="15012" width="13.125" style="38" customWidth="1"/>
    <col min="15013" max="15258" width="9" style="38"/>
    <col min="15259" max="15259" width="46.25" style="38" customWidth="1"/>
    <col min="15260" max="15260" width="9" style="38"/>
    <col min="15261" max="15261" width="1.25" style="38" customWidth="1"/>
    <col min="15262" max="15262" width="23.375" style="38" customWidth="1"/>
    <col min="15263" max="15263" width="1.25" style="38" customWidth="1"/>
    <col min="15264" max="15264" width="23.375" style="38" customWidth="1"/>
    <col min="15265" max="15266" width="16" style="38" customWidth="1"/>
    <col min="15267" max="15267" width="16.125" style="38" customWidth="1"/>
    <col min="15268" max="15268" width="13.125" style="38" customWidth="1"/>
    <col min="15269" max="15514" width="9" style="38"/>
    <col min="15515" max="15515" width="46.25" style="38" customWidth="1"/>
    <col min="15516" max="15516" width="9" style="38"/>
    <col min="15517" max="15517" width="1.25" style="38" customWidth="1"/>
    <col min="15518" max="15518" width="23.375" style="38" customWidth="1"/>
    <col min="15519" max="15519" width="1.25" style="38" customWidth="1"/>
    <col min="15520" max="15520" width="23.375" style="38" customWidth="1"/>
    <col min="15521" max="15522" width="16" style="38" customWidth="1"/>
    <col min="15523" max="15523" width="16.125" style="38" customWidth="1"/>
    <col min="15524" max="15524" width="13.125" style="38" customWidth="1"/>
    <col min="15525" max="15770" width="9" style="38"/>
    <col min="15771" max="15771" width="46.25" style="38" customWidth="1"/>
    <col min="15772" max="15772" width="9" style="38"/>
    <col min="15773" max="15773" width="1.25" style="38" customWidth="1"/>
    <col min="15774" max="15774" width="23.375" style="38" customWidth="1"/>
    <col min="15775" max="15775" width="1.25" style="38" customWidth="1"/>
    <col min="15776" max="15776" width="23.375" style="38" customWidth="1"/>
    <col min="15777" max="15778" width="16" style="38" customWidth="1"/>
    <col min="15779" max="15779" width="16.125" style="38" customWidth="1"/>
    <col min="15780" max="15780" width="13.125" style="38" customWidth="1"/>
    <col min="15781" max="16026" width="9" style="38"/>
    <col min="16027" max="16027" width="46.25" style="38" customWidth="1"/>
    <col min="16028" max="16028" width="9" style="38"/>
    <col min="16029" max="16029" width="1.25" style="38" customWidth="1"/>
    <col min="16030" max="16030" width="23.375" style="38" customWidth="1"/>
    <col min="16031" max="16031" width="1.25" style="38" customWidth="1"/>
    <col min="16032" max="16032" width="23.375" style="38" customWidth="1"/>
    <col min="16033" max="16034" width="16" style="38" customWidth="1"/>
    <col min="16035" max="16035" width="16.125" style="38" customWidth="1"/>
    <col min="16036" max="16036" width="13.125" style="38" customWidth="1"/>
    <col min="16037" max="16384" width="9" style="38"/>
  </cols>
  <sheetData>
    <row r="1" spans="1:10" ht="20.05" customHeight="1" x14ac:dyDescent="0.45">
      <c r="A1" s="1" t="s">
        <v>189</v>
      </c>
      <c r="B1" s="8"/>
      <c r="C1" s="18"/>
      <c r="D1" s="47"/>
      <c r="E1" s="46"/>
      <c r="F1" s="54"/>
      <c r="G1" s="18"/>
      <c r="H1" s="47"/>
      <c r="I1" s="46"/>
      <c r="J1" s="54" t="s">
        <v>5</v>
      </c>
    </row>
    <row r="2" spans="1:10" ht="20.05" customHeight="1" x14ac:dyDescent="0.45">
      <c r="A2" s="1" t="s">
        <v>190</v>
      </c>
      <c r="B2" s="8"/>
      <c r="C2" s="18"/>
      <c r="D2" s="47"/>
      <c r="E2" s="46"/>
      <c r="F2" s="54"/>
      <c r="G2" s="18"/>
      <c r="H2" s="47"/>
      <c r="I2" s="46"/>
      <c r="J2" s="54" t="s">
        <v>7</v>
      </c>
    </row>
    <row r="3" spans="1:10" ht="20.05" customHeight="1" x14ac:dyDescent="0.45">
      <c r="A3" s="91" t="s">
        <v>184</v>
      </c>
      <c r="B3" s="8"/>
      <c r="C3" s="8"/>
      <c r="D3" s="49"/>
      <c r="E3" s="49"/>
      <c r="F3" s="54"/>
      <c r="G3" s="8"/>
      <c r="H3" s="49"/>
      <c r="I3" s="49"/>
    </row>
    <row r="4" spans="1:10" ht="20.05" customHeight="1" x14ac:dyDescent="0.45">
      <c r="A4" s="1" t="s">
        <v>199</v>
      </c>
      <c r="B4" s="7"/>
      <c r="C4" s="7"/>
      <c r="D4" s="92"/>
      <c r="E4" s="92"/>
      <c r="F4" s="48"/>
      <c r="G4" s="7"/>
      <c r="H4" s="92"/>
      <c r="I4" s="92"/>
      <c r="J4" s="48"/>
    </row>
    <row r="5" spans="1:10" ht="20.05" customHeight="1" x14ac:dyDescent="0.45">
      <c r="A5" s="1"/>
      <c r="B5" s="7"/>
      <c r="C5" s="7"/>
      <c r="D5" s="92"/>
      <c r="E5" s="92"/>
      <c r="F5" s="48"/>
      <c r="G5" s="7"/>
      <c r="H5" s="92"/>
      <c r="I5" s="92"/>
      <c r="J5" s="48"/>
    </row>
    <row r="6" spans="1:10" ht="20.05" customHeight="1" x14ac:dyDescent="0.45">
      <c r="A6" s="1"/>
      <c r="B6" s="30"/>
      <c r="C6" s="30"/>
      <c r="D6" s="122" t="s">
        <v>1</v>
      </c>
      <c r="E6" s="122"/>
      <c r="F6" s="122"/>
      <c r="G6" s="122"/>
      <c r="H6" s="122"/>
      <c r="I6" s="122"/>
      <c r="J6" s="122"/>
    </row>
    <row r="7" spans="1:10" ht="20.05" customHeight="1" x14ac:dyDescent="0.45">
      <c r="A7" s="1"/>
      <c r="B7" s="30"/>
      <c r="C7" s="30"/>
      <c r="D7" s="122" t="s">
        <v>2</v>
      </c>
      <c r="E7" s="122"/>
      <c r="F7" s="122"/>
      <c r="G7" s="30"/>
      <c r="H7" s="122" t="s">
        <v>3</v>
      </c>
      <c r="I7" s="122"/>
      <c r="J7" s="122"/>
    </row>
    <row r="8" spans="1:10" ht="20.05" customHeight="1" x14ac:dyDescent="0.45">
      <c r="A8" s="7"/>
      <c r="B8" s="31" t="s">
        <v>6</v>
      </c>
      <c r="C8" s="2"/>
      <c r="D8" s="93" t="s">
        <v>73</v>
      </c>
      <c r="E8" s="50"/>
      <c r="F8" s="93" t="s">
        <v>74</v>
      </c>
      <c r="G8" s="5"/>
      <c r="H8" s="93" t="s">
        <v>73</v>
      </c>
      <c r="I8" s="50"/>
      <c r="J8" s="93" t="s">
        <v>74</v>
      </c>
    </row>
    <row r="9" spans="1:10" ht="20.05" customHeight="1" x14ac:dyDescent="0.45">
      <c r="A9" s="1" t="s">
        <v>75</v>
      </c>
      <c r="B9" s="8">
        <v>4</v>
      </c>
      <c r="C9" s="18"/>
      <c r="D9" s="32"/>
      <c r="E9" s="32"/>
      <c r="F9" s="32"/>
      <c r="G9" s="32"/>
      <c r="H9" s="32"/>
      <c r="I9" s="32"/>
      <c r="J9" s="32"/>
    </row>
    <row r="10" spans="1:10" ht="20.05" customHeight="1" x14ac:dyDescent="0.45">
      <c r="A10" s="95" t="s">
        <v>76</v>
      </c>
      <c r="B10" s="8"/>
      <c r="C10" s="18"/>
      <c r="D10" s="3">
        <v>2142008413</v>
      </c>
      <c r="E10" s="3"/>
      <c r="F10" s="3">
        <v>1766117866</v>
      </c>
      <c r="G10" s="32"/>
      <c r="H10" s="3">
        <v>0</v>
      </c>
      <c r="I10" s="3"/>
      <c r="J10" s="3">
        <v>0</v>
      </c>
    </row>
    <row r="11" spans="1:10" ht="20.05" customHeight="1" x14ac:dyDescent="0.45">
      <c r="A11" s="95" t="s">
        <v>77</v>
      </c>
      <c r="B11" s="8"/>
      <c r="C11" s="18"/>
      <c r="D11" s="3">
        <v>49299303</v>
      </c>
      <c r="E11" s="3"/>
      <c r="F11" s="3">
        <v>38984104</v>
      </c>
      <c r="G11" s="32"/>
      <c r="H11" s="3">
        <v>0</v>
      </c>
      <c r="I11" s="3"/>
      <c r="J11" s="3">
        <v>0</v>
      </c>
    </row>
    <row r="12" spans="1:10" ht="20.05" customHeight="1" x14ac:dyDescent="0.45">
      <c r="A12" s="95" t="s">
        <v>78</v>
      </c>
      <c r="B12" s="8"/>
      <c r="C12" s="18"/>
      <c r="D12" s="4">
        <v>0</v>
      </c>
      <c r="E12" s="4"/>
      <c r="F12" s="4">
        <v>0</v>
      </c>
      <c r="G12" s="37"/>
      <c r="H12" s="4">
        <v>193072045</v>
      </c>
      <c r="I12" s="4"/>
      <c r="J12" s="4">
        <v>162063768</v>
      </c>
    </row>
    <row r="13" spans="1:10" ht="20.05" customHeight="1" x14ac:dyDescent="0.45">
      <c r="A13" s="95" t="s">
        <v>212</v>
      </c>
      <c r="B13" s="8">
        <v>8</v>
      </c>
      <c r="C13" s="18"/>
      <c r="D13" s="4">
        <v>0</v>
      </c>
      <c r="E13" s="4"/>
      <c r="F13" s="4">
        <v>0</v>
      </c>
      <c r="G13" s="37"/>
      <c r="H13" s="4">
        <v>94499370</v>
      </c>
      <c r="I13" s="4"/>
      <c r="J13" s="4">
        <v>0</v>
      </c>
    </row>
    <row r="14" spans="1:10" ht="20.05" customHeight="1" x14ac:dyDescent="0.45">
      <c r="A14" s="95" t="s">
        <v>79</v>
      </c>
      <c r="B14" s="8">
        <v>9</v>
      </c>
      <c r="C14" s="18"/>
      <c r="D14" s="4">
        <v>34993197</v>
      </c>
      <c r="E14" s="4"/>
      <c r="F14" s="4">
        <v>21217793</v>
      </c>
      <c r="G14" s="37"/>
      <c r="H14" s="4">
        <v>8628684</v>
      </c>
      <c r="I14" s="4"/>
      <c r="J14" s="4">
        <v>7869024</v>
      </c>
    </row>
    <row r="15" spans="1:10" ht="20.05" customHeight="1" x14ac:dyDescent="0.45">
      <c r="A15" s="96" t="s">
        <v>80</v>
      </c>
      <c r="B15" s="8"/>
      <c r="C15" s="18"/>
      <c r="D15" s="24">
        <f>SUM(D10:D14)</f>
        <v>2226300913</v>
      </c>
      <c r="E15" s="3"/>
      <c r="F15" s="24">
        <f>SUM(F10:F14)</f>
        <v>1826319763</v>
      </c>
      <c r="G15" s="32"/>
      <c r="H15" s="24">
        <f>SUM(H10:H14)</f>
        <v>296200099</v>
      </c>
      <c r="I15" s="3"/>
      <c r="J15" s="24">
        <f>SUM(J10:J14)</f>
        <v>169932792</v>
      </c>
    </row>
    <row r="16" spans="1:10" ht="20.05" customHeight="1" x14ac:dyDescent="0.45">
      <c r="A16" s="96"/>
      <c r="B16" s="8"/>
      <c r="C16" s="18"/>
      <c r="D16" s="3"/>
      <c r="E16" s="3"/>
      <c r="F16" s="3"/>
      <c r="G16" s="32"/>
      <c r="H16" s="3"/>
      <c r="I16" s="3"/>
      <c r="J16" s="3"/>
    </row>
    <row r="17" spans="1:10" ht="20.05" customHeight="1" x14ac:dyDescent="0.45">
      <c r="A17" s="1" t="s">
        <v>81</v>
      </c>
      <c r="B17" s="8"/>
      <c r="C17" s="18"/>
      <c r="D17" s="3"/>
      <c r="E17" s="3"/>
      <c r="F17" s="3"/>
      <c r="G17" s="32"/>
      <c r="H17" s="3"/>
      <c r="I17" s="3"/>
      <c r="J17" s="3"/>
    </row>
    <row r="18" spans="1:10" ht="20.05" customHeight="1" x14ac:dyDescent="0.45">
      <c r="A18" s="95" t="s">
        <v>82</v>
      </c>
      <c r="B18" s="8">
        <v>4</v>
      </c>
      <c r="C18" s="18"/>
      <c r="D18" s="4">
        <v>1659881469</v>
      </c>
      <c r="E18" s="4"/>
      <c r="F18" s="4">
        <v>1368535285</v>
      </c>
      <c r="G18" s="32"/>
      <c r="H18" s="3">
        <v>0</v>
      </c>
      <c r="I18" s="3"/>
      <c r="J18" s="3">
        <v>0</v>
      </c>
    </row>
    <row r="19" spans="1:10" ht="20.05" customHeight="1" x14ac:dyDescent="0.45">
      <c r="A19" s="95" t="s">
        <v>83</v>
      </c>
      <c r="B19" s="8"/>
      <c r="C19" s="18"/>
      <c r="D19" s="4">
        <v>81402361</v>
      </c>
      <c r="E19" s="4"/>
      <c r="F19" s="4">
        <v>67988637</v>
      </c>
      <c r="G19" s="32"/>
      <c r="H19" s="3">
        <v>0</v>
      </c>
      <c r="I19" s="3"/>
      <c r="J19" s="3">
        <v>0</v>
      </c>
    </row>
    <row r="20" spans="1:10" ht="20.05" customHeight="1" x14ac:dyDescent="0.45">
      <c r="A20" s="95" t="s">
        <v>84</v>
      </c>
      <c r="B20" s="8">
        <v>4</v>
      </c>
      <c r="C20" s="18"/>
      <c r="D20" s="3">
        <v>332355484</v>
      </c>
      <c r="E20" s="3"/>
      <c r="F20" s="3">
        <v>310883922</v>
      </c>
      <c r="G20" s="32"/>
      <c r="H20" s="3">
        <v>174139151</v>
      </c>
      <c r="I20" s="3"/>
      <c r="J20" s="3">
        <v>141162345</v>
      </c>
    </row>
    <row r="21" spans="1:10" ht="20.05" customHeight="1" x14ac:dyDescent="0.45">
      <c r="A21" s="7" t="s">
        <v>85</v>
      </c>
      <c r="B21" s="8">
        <v>4</v>
      </c>
      <c r="C21" s="18"/>
      <c r="D21" s="26">
        <v>18853911</v>
      </c>
      <c r="E21" s="3"/>
      <c r="F21" s="26">
        <v>17466738</v>
      </c>
      <c r="G21" s="32"/>
      <c r="H21" s="26">
        <v>19721471</v>
      </c>
      <c r="I21" s="3"/>
      <c r="J21" s="26">
        <v>17652708</v>
      </c>
    </row>
    <row r="22" spans="1:10" ht="20.05" customHeight="1" x14ac:dyDescent="0.45">
      <c r="A22" s="96" t="s">
        <v>86</v>
      </c>
      <c r="B22" s="8"/>
      <c r="C22" s="18"/>
      <c r="D22" s="24">
        <f>SUM(D18:D21)</f>
        <v>2092493225</v>
      </c>
      <c r="E22" s="3"/>
      <c r="F22" s="24">
        <f>SUM(F18:F21)</f>
        <v>1764874582</v>
      </c>
      <c r="G22" s="32"/>
      <c r="H22" s="24">
        <f>SUM(H18:H21)</f>
        <v>193860622</v>
      </c>
      <c r="I22" s="3"/>
      <c r="J22" s="24">
        <f>SUM(J18:J21)</f>
        <v>158815053</v>
      </c>
    </row>
    <row r="23" spans="1:10" ht="20.05" customHeight="1" x14ac:dyDescent="0.45">
      <c r="A23" s="1"/>
      <c r="B23" s="8"/>
      <c r="C23" s="18"/>
      <c r="D23" s="4"/>
      <c r="E23" s="4"/>
      <c r="F23" s="4"/>
      <c r="G23" s="32"/>
      <c r="H23" s="4"/>
      <c r="I23" s="4"/>
      <c r="J23" s="4"/>
    </row>
    <row r="24" spans="1:10" ht="20.05" customHeight="1" x14ac:dyDescent="0.45">
      <c r="A24" s="1" t="s">
        <v>87</v>
      </c>
      <c r="B24" s="8"/>
      <c r="C24" s="18"/>
      <c r="D24" s="4">
        <f>D15-D22</f>
        <v>133807688</v>
      </c>
      <c r="E24" s="4"/>
      <c r="F24" s="4">
        <f>F15-F22</f>
        <v>61445181</v>
      </c>
      <c r="G24" s="32"/>
      <c r="H24" s="4">
        <f>H15-H22</f>
        <v>102339477</v>
      </c>
      <c r="I24" s="4"/>
      <c r="J24" s="4">
        <f>J15-J22</f>
        <v>11117739</v>
      </c>
    </row>
    <row r="25" spans="1:10" ht="20.05" customHeight="1" x14ac:dyDescent="0.45">
      <c r="A25" s="1"/>
      <c r="B25" s="8"/>
      <c r="C25" s="18"/>
      <c r="D25" s="4"/>
      <c r="E25" s="4"/>
      <c r="F25" s="4"/>
      <c r="G25" s="32"/>
      <c r="H25" s="4"/>
      <c r="I25" s="4"/>
      <c r="J25" s="4"/>
    </row>
    <row r="26" spans="1:10" ht="20.05" customHeight="1" x14ac:dyDescent="0.45">
      <c r="A26" s="7" t="s">
        <v>88</v>
      </c>
      <c r="B26" s="8">
        <v>12</v>
      </c>
      <c r="C26" s="18"/>
      <c r="D26" s="26">
        <v>-25060730</v>
      </c>
      <c r="E26" s="4"/>
      <c r="F26" s="26">
        <v>-12228803</v>
      </c>
      <c r="G26" s="32"/>
      <c r="H26" s="26">
        <v>-3262616</v>
      </c>
      <c r="I26" s="3"/>
      <c r="J26" s="26">
        <v>-3694097</v>
      </c>
    </row>
    <row r="27" spans="1:10" ht="20.05" customHeight="1" x14ac:dyDescent="0.45">
      <c r="A27" s="7"/>
      <c r="B27" s="8"/>
      <c r="C27" s="18"/>
      <c r="D27" s="4"/>
      <c r="E27" s="4"/>
      <c r="F27" s="4"/>
      <c r="G27" s="32"/>
      <c r="H27" s="4"/>
      <c r="I27" s="4"/>
      <c r="J27" s="4"/>
    </row>
    <row r="28" spans="1:10" ht="20.05" customHeight="1" thickBot="1" x14ac:dyDescent="0.5">
      <c r="A28" s="1" t="s">
        <v>89</v>
      </c>
      <c r="B28" s="8"/>
      <c r="C28" s="18"/>
      <c r="D28" s="29">
        <f>SUM(D24:D26)</f>
        <v>108746958</v>
      </c>
      <c r="E28" s="4"/>
      <c r="F28" s="29">
        <f>SUM(F24:F26)</f>
        <v>49216378</v>
      </c>
      <c r="G28" s="32"/>
      <c r="H28" s="29">
        <f>SUM(H24:H26)</f>
        <v>99076861</v>
      </c>
      <c r="I28" s="4"/>
      <c r="J28" s="29">
        <f>SUM(J24:J26)</f>
        <v>7423642</v>
      </c>
    </row>
    <row r="29" spans="1:10" ht="20.05" customHeight="1" thickTop="1" x14ac:dyDescent="0.45">
      <c r="A29" s="1"/>
      <c r="B29" s="8"/>
      <c r="C29" s="18"/>
      <c r="D29" s="3"/>
      <c r="E29" s="4"/>
      <c r="F29" s="3"/>
      <c r="G29" s="32"/>
      <c r="H29" s="3"/>
      <c r="I29" s="4"/>
      <c r="J29" s="3"/>
    </row>
    <row r="30" spans="1:10" ht="20.05" customHeight="1" thickBot="1" x14ac:dyDescent="0.5">
      <c r="A30" s="1" t="s">
        <v>90</v>
      </c>
      <c r="B30" s="8"/>
      <c r="C30" s="18"/>
      <c r="D30" s="29">
        <f>D28</f>
        <v>108746958</v>
      </c>
      <c r="E30" s="4"/>
      <c r="F30" s="29">
        <f>F28</f>
        <v>49216378</v>
      </c>
      <c r="G30" s="32"/>
      <c r="H30" s="29">
        <f>H28</f>
        <v>99076861</v>
      </c>
      <c r="I30" s="4"/>
      <c r="J30" s="29">
        <f>J28</f>
        <v>7423642</v>
      </c>
    </row>
    <row r="31" spans="1:10" ht="20.05" customHeight="1" thickTop="1" x14ac:dyDescent="0.45">
      <c r="A31" s="1"/>
      <c r="B31" s="8"/>
      <c r="C31" s="18"/>
      <c r="D31" s="3"/>
      <c r="E31" s="4"/>
      <c r="F31" s="3"/>
      <c r="G31" s="32"/>
      <c r="H31" s="3"/>
      <c r="I31" s="4"/>
      <c r="J31" s="3"/>
    </row>
    <row r="32" spans="1:10" ht="20.05" customHeight="1" x14ac:dyDescent="0.45">
      <c r="A32" s="1" t="s">
        <v>91</v>
      </c>
      <c r="B32" s="8"/>
      <c r="C32" s="18"/>
      <c r="D32" s="33"/>
      <c r="E32" s="33"/>
      <c r="F32" s="33"/>
      <c r="G32" s="32"/>
      <c r="H32" s="33"/>
      <c r="I32" s="33"/>
      <c r="J32" s="33"/>
    </row>
    <row r="33" spans="1:10" ht="20.05" customHeight="1" x14ac:dyDescent="0.45">
      <c r="A33" s="7" t="s">
        <v>92</v>
      </c>
      <c r="B33" s="8"/>
      <c r="C33" s="18"/>
      <c r="D33" s="3">
        <f>D28-D34</f>
        <v>108747963</v>
      </c>
      <c r="E33" s="34"/>
      <c r="F33" s="3">
        <f>F28-F34</f>
        <v>49217561</v>
      </c>
      <c r="G33" s="32"/>
      <c r="H33" s="3">
        <f>H28</f>
        <v>99076861</v>
      </c>
      <c r="I33" s="34"/>
      <c r="J33" s="3">
        <f>J28</f>
        <v>7423642</v>
      </c>
    </row>
    <row r="34" spans="1:10" ht="20.05" customHeight="1" x14ac:dyDescent="0.45">
      <c r="A34" s="7" t="s">
        <v>93</v>
      </c>
      <c r="B34" s="8"/>
      <c r="C34" s="18"/>
      <c r="D34" s="3">
        <v>-1005</v>
      </c>
      <c r="E34" s="19"/>
      <c r="F34" s="3">
        <v>-1183</v>
      </c>
      <c r="G34" s="32"/>
      <c r="H34" s="3">
        <v>0</v>
      </c>
      <c r="I34" s="19"/>
      <c r="J34" s="3">
        <v>0</v>
      </c>
    </row>
    <row r="35" spans="1:10" ht="20.05" customHeight="1" thickBot="1" x14ac:dyDescent="0.5">
      <c r="A35" s="1"/>
      <c r="B35" s="8"/>
      <c r="C35" s="18"/>
      <c r="D35" s="35">
        <f>SUM(D33:D34)</f>
        <v>108746958</v>
      </c>
      <c r="E35" s="34"/>
      <c r="F35" s="35">
        <f>SUM(F33:F34)</f>
        <v>49216378</v>
      </c>
      <c r="G35" s="32"/>
      <c r="H35" s="35">
        <f>SUM(H33:H34)</f>
        <v>99076861</v>
      </c>
      <c r="I35" s="34"/>
      <c r="J35" s="35">
        <f>SUM(J33:J34)</f>
        <v>7423642</v>
      </c>
    </row>
    <row r="36" spans="1:10" ht="20.05" customHeight="1" thickTop="1" x14ac:dyDescent="0.45">
      <c r="A36" s="1"/>
      <c r="B36" s="8"/>
      <c r="C36" s="18"/>
      <c r="D36" s="3"/>
      <c r="E36" s="4"/>
      <c r="F36" s="3"/>
      <c r="G36" s="32"/>
      <c r="H36" s="3"/>
      <c r="I36" s="4"/>
      <c r="J36" s="3"/>
    </row>
    <row r="37" spans="1:10" ht="20.05" customHeight="1" x14ac:dyDescent="0.45">
      <c r="A37" s="1" t="s">
        <v>94</v>
      </c>
      <c r="B37" s="8"/>
      <c r="C37" s="18"/>
      <c r="D37" s="33"/>
      <c r="E37" s="33"/>
      <c r="F37" s="33"/>
      <c r="G37" s="32"/>
      <c r="H37" s="33"/>
      <c r="I37" s="33"/>
      <c r="J37" s="33"/>
    </row>
    <row r="38" spans="1:10" ht="20.05" customHeight="1" x14ac:dyDescent="0.45">
      <c r="A38" s="7" t="s">
        <v>92</v>
      </c>
      <c r="B38" s="8"/>
      <c r="C38" s="18"/>
      <c r="D38" s="3">
        <f>D30-D39</f>
        <v>108747963</v>
      </c>
      <c r="E38" s="34"/>
      <c r="F38" s="3">
        <f>F30-F39</f>
        <v>49217561</v>
      </c>
      <c r="G38" s="32"/>
      <c r="H38" s="3">
        <f>H30</f>
        <v>99076861</v>
      </c>
      <c r="I38" s="34"/>
      <c r="J38" s="3">
        <f>J30</f>
        <v>7423642</v>
      </c>
    </row>
    <row r="39" spans="1:10" ht="20.05" customHeight="1" x14ac:dyDescent="0.45">
      <c r="A39" s="7" t="s">
        <v>93</v>
      </c>
      <c r="B39" s="8"/>
      <c r="C39" s="18"/>
      <c r="D39" s="26">
        <f>D34</f>
        <v>-1005</v>
      </c>
      <c r="E39" s="19"/>
      <c r="F39" s="26">
        <f>F34</f>
        <v>-1183</v>
      </c>
      <c r="G39" s="32"/>
      <c r="H39" s="26">
        <v>0</v>
      </c>
      <c r="I39" s="19"/>
      <c r="J39" s="26">
        <v>0</v>
      </c>
    </row>
    <row r="40" spans="1:10" ht="20.05" customHeight="1" thickBot="1" x14ac:dyDescent="0.5">
      <c r="A40" s="1"/>
      <c r="B40" s="8"/>
      <c r="C40" s="18"/>
      <c r="D40" s="35">
        <f>SUM(D38:D39)</f>
        <v>108746958</v>
      </c>
      <c r="E40" s="34"/>
      <c r="F40" s="35">
        <f>SUM(F38:F39)</f>
        <v>49216378</v>
      </c>
      <c r="G40" s="32"/>
      <c r="H40" s="35">
        <f>SUM(H38:H39)</f>
        <v>99076861</v>
      </c>
      <c r="I40" s="34"/>
      <c r="J40" s="35">
        <f>SUM(J38:J39)</f>
        <v>7423642</v>
      </c>
    </row>
    <row r="41" spans="1:10" ht="20.05" customHeight="1" thickTop="1" x14ac:dyDescent="0.45">
      <c r="A41" s="1"/>
      <c r="B41" s="8"/>
      <c r="C41" s="18"/>
      <c r="D41" s="4"/>
      <c r="E41" s="33"/>
      <c r="F41" s="4"/>
      <c r="G41" s="32"/>
      <c r="H41" s="4"/>
      <c r="I41" s="33"/>
      <c r="J41" s="4"/>
    </row>
    <row r="42" spans="1:10" ht="22.75" customHeight="1" thickBot="1" x14ac:dyDescent="0.5">
      <c r="A42" s="97" t="s">
        <v>95</v>
      </c>
      <c r="B42" s="8">
        <v>21</v>
      </c>
      <c r="C42" s="18"/>
      <c r="D42" s="36">
        <f>D33/142170329</f>
        <v>0.76491321195437345</v>
      </c>
      <c r="E42" s="37"/>
      <c r="F42" s="36">
        <f>F33/14062500/10</f>
        <v>0.34999154488888889</v>
      </c>
      <c r="G42" s="32"/>
      <c r="H42" s="36">
        <f>H33/142170329</f>
        <v>0.69688845553701995</v>
      </c>
      <c r="I42" s="37"/>
      <c r="J42" s="36">
        <f>J33/14062500/10</f>
        <v>5.2790343111111117E-2</v>
      </c>
    </row>
    <row r="43" spans="1:10" ht="20.05" customHeight="1" thickTop="1" x14ac:dyDescent="0.25"/>
  </sheetData>
  <mergeCells count="3">
    <mergeCell ref="D6:J6"/>
    <mergeCell ref="D7:F7"/>
    <mergeCell ref="H7:J7"/>
  </mergeCells>
  <pageMargins left="0.7" right="0.5" top="0.8" bottom="0.4" header="0.4" footer="0.33"/>
  <pageSetup paperSize="9" scale="86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11" zoomScale="80" zoomScaleNormal="80" zoomScaleSheetLayoutView="100" zoomScalePageLayoutView="70" workbookViewId="0">
      <selection activeCell="B27" sqref="B27"/>
    </sheetView>
  </sheetViews>
  <sheetFormatPr defaultRowHeight="20.05" customHeight="1" x14ac:dyDescent="0.45"/>
  <cols>
    <col min="1" max="1" width="33" style="79" customWidth="1"/>
    <col min="2" max="2" width="8" style="76" bestFit="1" customWidth="1"/>
    <col min="3" max="3" width="1.25" style="77" customWidth="1"/>
    <col min="4" max="4" width="12.125" style="3" customWidth="1"/>
    <col min="5" max="5" width="1.25" style="4" customWidth="1"/>
    <col min="6" max="6" width="12.125" style="3" customWidth="1"/>
    <col min="7" max="7" width="1.25" style="4" customWidth="1"/>
    <col min="8" max="8" width="12.125" style="3" customWidth="1"/>
    <col min="9" max="9" width="1.25" style="4" customWidth="1"/>
    <col min="10" max="10" width="12.125" style="3" customWidth="1"/>
    <col min="11" max="11" width="1.25" style="4" customWidth="1"/>
    <col min="12" max="12" width="12.125" style="3" customWidth="1"/>
    <col min="13" max="13" width="1.25" style="4" customWidth="1"/>
    <col min="14" max="14" width="12.125" style="3" customWidth="1"/>
    <col min="15" max="15" width="1.25" style="4" customWidth="1"/>
    <col min="16" max="16" width="12.125" style="3" customWidth="1"/>
    <col min="17" max="17" width="1.25" style="4" customWidth="1"/>
    <col min="18" max="18" width="12.125" style="3" customWidth="1"/>
    <col min="19" max="19" width="11.25" style="39" bestFit="1" customWidth="1"/>
    <col min="20" max="20" width="14.125" style="46" customWidth="1"/>
    <col min="21" max="33" width="10.25" style="78" customWidth="1"/>
    <col min="34" max="260" width="9" style="78"/>
    <col min="261" max="261" width="56.25" style="78" customWidth="1"/>
    <col min="262" max="262" width="8.875" style="78" customWidth="1"/>
    <col min="263" max="263" width="1" style="78" customWidth="1"/>
    <col min="264" max="264" width="14.625" style="78" customWidth="1"/>
    <col min="265" max="265" width="1" style="78" customWidth="1"/>
    <col min="266" max="266" width="14.625" style="78" customWidth="1"/>
    <col min="267" max="267" width="0.625" style="78" customWidth="1"/>
    <col min="268" max="268" width="14.625" style="78" customWidth="1"/>
    <col min="269" max="269" width="1" style="78" customWidth="1"/>
    <col min="270" max="270" width="14.625" style="78" customWidth="1"/>
    <col min="271" max="271" width="1.125" style="78" customWidth="1"/>
    <col min="272" max="272" width="14.625" style="78" customWidth="1"/>
    <col min="273" max="273" width="1" style="78" customWidth="1"/>
    <col min="274" max="274" width="14.625" style="78" customWidth="1"/>
    <col min="275" max="275" width="9" style="78"/>
    <col min="276" max="276" width="14.125" style="78" customWidth="1"/>
    <col min="277" max="516" width="9" style="78"/>
    <col min="517" max="517" width="56.25" style="78" customWidth="1"/>
    <col min="518" max="518" width="8.875" style="78" customWidth="1"/>
    <col min="519" max="519" width="1" style="78" customWidth="1"/>
    <col min="520" max="520" width="14.625" style="78" customWidth="1"/>
    <col min="521" max="521" width="1" style="78" customWidth="1"/>
    <col min="522" max="522" width="14.625" style="78" customWidth="1"/>
    <col min="523" max="523" width="0.625" style="78" customWidth="1"/>
    <col min="524" max="524" width="14.625" style="78" customWidth="1"/>
    <col min="525" max="525" width="1" style="78" customWidth="1"/>
    <col min="526" max="526" width="14.625" style="78" customWidth="1"/>
    <col min="527" max="527" width="1.125" style="78" customWidth="1"/>
    <col min="528" max="528" width="14.625" style="78" customWidth="1"/>
    <col min="529" max="529" width="1" style="78" customWidth="1"/>
    <col min="530" max="530" width="14.625" style="78" customWidth="1"/>
    <col min="531" max="531" width="9" style="78"/>
    <col min="532" max="532" width="14.125" style="78" customWidth="1"/>
    <col min="533" max="772" width="9" style="78"/>
    <col min="773" max="773" width="56.25" style="78" customWidth="1"/>
    <col min="774" max="774" width="8.875" style="78" customWidth="1"/>
    <col min="775" max="775" width="1" style="78" customWidth="1"/>
    <col min="776" max="776" width="14.625" style="78" customWidth="1"/>
    <col min="777" max="777" width="1" style="78" customWidth="1"/>
    <col min="778" max="778" width="14.625" style="78" customWidth="1"/>
    <col min="779" max="779" width="0.625" style="78" customWidth="1"/>
    <col min="780" max="780" width="14.625" style="78" customWidth="1"/>
    <col min="781" max="781" width="1" style="78" customWidth="1"/>
    <col min="782" max="782" width="14.625" style="78" customWidth="1"/>
    <col min="783" max="783" width="1.125" style="78" customWidth="1"/>
    <col min="784" max="784" width="14.625" style="78" customWidth="1"/>
    <col min="785" max="785" width="1" style="78" customWidth="1"/>
    <col min="786" max="786" width="14.625" style="78" customWidth="1"/>
    <col min="787" max="787" width="9" style="78"/>
    <col min="788" max="788" width="14.125" style="78" customWidth="1"/>
    <col min="789" max="1028" width="9" style="78"/>
    <col min="1029" max="1029" width="56.25" style="78" customWidth="1"/>
    <col min="1030" max="1030" width="8.875" style="78" customWidth="1"/>
    <col min="1031" max="1031" width="1" style="78" customWidth="1"/>
    <col min="1032" max="1032" width="14.625" style="78" customWidth="1"/>
    <col min="1033" max="1033" width="1" style="78" customWidth="1"/>
    <col min="1034" max="1034" width="14.625" style="78" customWidth="1"/>
    <col min="1035" max="1035" width="0.625" style="78" customWidth="1"/>
    <col min="1036" max="1036" width="14.625" style="78" customWidth="1"/>
    <col min="1037" max="1037" width="1" style="78" customWidth="1"/>
    <col min="1038" max="1038" width="14.625" style="78" customWidth="1"/>
    <col min="1039" max="1039" width="1.125" style="78" customWidth="1"/>
    <col min="1040" max="1040" width="14.625" style="78" customWidth="1"/>
    <col min="1041" max="1041" width="1" style="78" customWidth="1"/>
    <col min="1042" max="1042" width="14.625" style="78" customWidth="1"/>
    <col min="1043" max="1043" width="9" style="78"/>
    <col min="1044" max="1044" width="14.125" style="78" customWidth="1"/>
    <col min="1045" max="1284" width="9" style="78"/>
    <col min="1285" max="1285" width="56.25" style="78" customWidth="1"/>
    <col min="1286" max="1286" width="8.875" style="78" customWidth="1"/>
    <col min="1287" max="1287" width="1" style="78" customWidth="1"/>
    <col min="1288" max="1288" width="14.625" style="78" customWidth="1"/>
    <col min="1289" max="1289" width="1" style="78" customWidth="1"/>
    <col min="1290" max="1290" width="14.625" style="78" customWidth="1"/>
    <col min="1291" max="1291" width="0.625" style="78" customWidth="1"/>
    <col min="1292" max="1292" width="14.625" style="78" customWidth="1"/>
    <col min="1293" max="1293" width="1" style="78" customWidth="1"/>
    <col min="1294" max="1294" width="14.625" style="78" customWidth="1"/>
    <col min="1295" max="1295" width="1.125" style="78" customWidth="1"/>
    <col min="1296" max="1296" width="14.625" style="78" customWidth="1"/>
    <col min="1297" max="1297" width="1" style="78" customWidth="1"/>
    <col min="1298" max="1298" width="14.625" style="78" customWidth="1"/>
    <col min="1299" max="1299" width="9" style="78"/>
    <col min="1300" max="1300" width="14.125" style="78" customWidth="1"/>
    <col min="1301" max="1540" width="9" style="78"/>
    <col min="1541" max="1541" width="56.25" style="78" customWidth="1"/>
    <col min="1542" max="1542" width="8.875" style="78" customWidth="1"/>
    <col min="1543" max="1543" width="1" style="78" customWidth="1"/>
    <col min="1544" max="1544" width="14.625" style="78" customWidth="1"/>
    <col min="1545" max="1545" width="1" style="78" customWidth="1"/>
    <col min="1546" max="1546" width="14.625" style="78" customWidth="1"/>
    <col min="1547" max="1547" width="0.625" style="78" customWidth="1"/>
    <col min="1548" max="1548" width="14.625" style="78" customWidth="1"/>
    <col min="1549" max="1549" width="1" style="78" customWidth="1"/>
    <col min="1550" max="1550" width="14.625" style="78" customWidth="1"/>
    <col min="1551" max="1551" width="1.125" style="78" customWidth="1"/>
    <col min="1552" max="1552" width="14.625" style="78" customWidth="1"/>
    <col min="1553" max="1553" width="1" style="78" customWidth="1"/>
    <col min="1554" max="1554" width="14.625" style="78" customWidth="1"/>
    <col min="1555" max="1555" width="9" style="78"/>
    <col min="1556" max="1556" width="14.125" style="78" customWidth="1"/>
    <col min="1557" max="1796" width="9" style="78"/>
    <col min="1797" max="1797" width="56.25" style="78" customWidth="1"/>
    <col min="1798" max="1798" width="8.875" style="78" customWidth="1"/>
    <col min="1799" max="1799" width="1" style="78" customWidth="1"/>
    <col min="1800" max="1800" width="14.625" style="78" customWidth="1"/>
    <col min="1801" max="1801" width="1" style="78" customWidth="1"/>
    <col min="1802" max="1802" width="14.625" style="78" customWidth="1"/>
    <col min="1803" max="1803" width="0.625" style="78" customWidth="1"/>
    <col min="1804" max="1804" width="14.625" style="78" customWidth="1"/>
    <col min="1805" max="1805" width="1" style="78" customWidth="1"/>
    <col min="1806" max="1806" width="14.625" style="78" customWidth="1"/>
    <col min="1807" max="1807" width="1.125" style="78" customWidth="1"/>
    <col min="1808" max="1808" width="14.625" style="78" customWidth="1"/>
    <col min="1809" max="1809" width="1" style="78" customWidth="1"/>
    <col min="1810" max="1810" width="14.625" style="78" customWidth="1"/>
    <col min="1811" max="1811" width="9" style="78"/>
    <col min="1812" max="1812" width="14.125" style="78" customWidth="1"/>
    <col min="1813" max="2052" width="9" style="78"/>
    <col min="2053" max="2053" width="56.25" style="78" customWidth="1"/>
    <col min="2054" max="2054" width="8.875" style="78" customWidth="1"/>
    <col min="2055" max="2055" width="1" style="78" customWidth="1"/>
    <col min="2056" max="2056" width="14.625" style="78" customWidth="1"/>
    <col min="2057" max="2057" width="1" style="78" customWidth="1"/>
    <col min="2058" max="2058" width="14.625" style="78" customWidth="1"/>
    <col min="2059" max="2059" width="0.625" style="78" customWidth="1"/>
    <col min="2060" max="2060" width="14.625" style="78" customWidth="1"/>
    <col min="2061" max="2061" width="1" style="78" customWidth="1"/>
    <col min="2062" max="2062" width="14.625" style="78" customWidth="1"/>
    <col min="2063" max="2063" width="1.125" style="78" customWidth="1"/>
    <col min="2064" max="2064" width="14.625" style="78" customWidth="1"/>
    <col min="2065" max="2065" width="1" style="78" customWidth="1"/>
    <col min="2066" max="2066" width="14.625" style="78" customWidth="1"/>
    <col min="2067" max="2067" width="9" style="78"/>
    <col min="2068" max="2068" width="14.125" style="78" customWidth="1"/>
    <col min="2069" max="2308" width="9" style="78"/>
    <col min="2309" max="2309" width="56.25" style="78" customWidth="1"/>
    <col min="2310" max="2310" width="8.875" style="78" customWidth="1"/>
    <col min="2311" max="2311" width="1" style="78" customWidth="1"/>
    <col min="2312" max="2312" width="14.625" style="78" customWidth="1"/>
    <col min="2313" max="2313" width="1" style="78" customWidth="1"/>
    <col min="2314" max="2314" width="14.625" style="78" customWidth="1"/>
    <col min="2315" max="2315" width="0.625" style="78" customWidth="1"/>
    <col min="2316" max="2316" width="14.625" style="78" customWidth="1"/>
    <col min="2317" max="2317" width="1" style="78" customWidth="1"/>
    <col min="2318" max="2318" width="14.625" style="78" customWidth="1"/>
    <col min="2319" max="2319" width="1.125" style="78" customWidth="1"/>
    <col min="2320" max="2320" width="14.625" style="78" customWidth="1"/>
    <col min="2321" max="2321" width="1" style="78" customWidth="1"/>
    <col min="2322" max="2322" width="14.625" style="78" customWidth="1"/>
    <col min="2323" max="2323" width="9" style="78"/>
    <col min="2324" max="2324" width="14.125" style="78" customWidth="1"/>
    <col min="2325" max="2564" width="9" style="78"/>
    <col min="2565" max="2565" width="56.25" style="78" customWidth="1"/>
    <col min="2566" max="2566" width="8.875" style="78" customWidth="1"/>
    <col min="2567" max="2567" width="1" style="78" customWidth="1"/>
    <col min="2568" max="2568" width="14.625" style="78" customWidth="1"/>
    <col min="2569" max="2569" width="1" style="78" customWidth="1"/>
    <col min="2570" max="2570" width="14.625" style="78" customWidth="1"/>
    <col min="2571" max="2571" width="0.625" style="78" customWidth="1"/>
    <col min="2572" max="2572" width="14.625" style="78" customWidth="1"/>
    <col min="2573" max="2573" width="1" style="78" customWidth="1"/>
    <col min="2574" max="2574" width="14.625" style="78" customWidth="1"/>
    <col min="2575" max="2575" width="1.125" style="78" customWidth="1"/>
    <col min="2576" max="2576" width="14.625" style="78" customWidth="1"/>
    <col min="2577" max="2577" width="1" style="78" customWidth="1"/>
    <col min="2578" max="2578" width="14.625" style="78" customWidth="1"/>
    <col min="2579" max="2579" width="9" style="78"/>
    <col min="2580" max="2580" width="14.125" style="78" customWidth="1"/>
    <col min="2581" max="2820" width="9" style="78"/>
    <col min="2821" max="2821" width="56.25" style="78" customWidth="1"/>
    <col min="2822" max="2822" width="8.875" style="78" customWidth="1"/>
    <col min="2823" max="2823" width="1" style="78" customWidth="1"/>
    <col min="2824" max="2824" width="14.625" style="78" customWidth="1"/>
    <col min="2825" max="2825" width="1" style="78" customWidth="1"/>
    <col min="2826" max="2826" width="14.625" style="78" customWidth="1"/>
    <col min="2827" max="2827" width="0.625" style="78" customWidth="1"/>
    <col min="2828" max="2828" width="14.625" style="78" customWidth="1"/>
    <col min="2829" max="2829" width="1" style="78" customWidth="1"/>
    <col min="2830" max="2830" width="14.625" style="78" customWidth="1"/>
    <col min="2831" max="2831" width="1.125" style="78" customWidth="1"/>
    <col min="2832" max="2832" width="14.625" style="78" customWidth="1"/>
    <col min="2833" max="2833" width="1" style="78" customWidth="1"/>
    <col min="2834" max="2834" width="14.625" style="78" customWidth="1"/>
    <col min="2835" max="2835" width="9" style="78"/>
    <col min="2836" max="2836" width="14.125" style="78" customWidth="1"/>
    <col min="2837" max="3076" width="9" style="78"/>
    <col min="3077" max="3077" width="56.25" style="78" customWidth="1"/>
    <col min="3078" max="3078" width="8.875" style="78" customWidth="1"/>
    <col min="3079" max="3079" width="1" style="78" customWidth="1"/>
    <col min="3080" max="3080" width="14.625" style="78" customWidth="1"/>
    <col min="3081" max="3081" width="1" style="78" customWidth="1"/>
    <col min="3082" max="3082" width="14.625" style="78" customWidth="1"/>
    <col min="3083" max="3083" width="0.625" style="78" customWidth="1"/>
    <col min="3084" max="3084" width="14.625" style="78" customWidth="1"/>
    <col min="3085" max="3085" width="1" style="78" customWidth="1"/>
    <col min="3086" max="3086" width="14.625" style="78" customWidth="1"/>
    <col min="3087" max="3087" width="1.125" style="78" customWidth="1"/>
    <col min="3088" max="3088" width="14.625" style="78" customWidth="1"/>
    <col min="3089" max="3089" width="1" style="78" customWidth="1"/>
    <col min="3090" max="3090" width="14.625" style="78" customWidth="1"/>
    <col min="3091" max="3091" width="9" style="78"/>
    <col min="3092" max="3092" width="14.125" style="78" customWidth="1"/>
    <col min="3093" max="3332" width="9" style="78"/>
    <col min="3333" max="3333" width="56.25" style="78" customWidth="1"/>
    <col min="3334" max="3334" width="8.875" style="78" customWidth="1"/>
    <col min="3335" max="3335" width="1" style="78" customWidth="1"/>
    <col min="3336" max="3336" width="14.625" style="78" customWidth="1"/>
    <col min="3337" max="3337" width="1" style="78" customWidth="1"/>
    <col min="3338" max="3338" width="14.625" style="78" customWidth="1"/>
    <col min="3339" max="3339" width="0.625" style="78" customWidth="1"/>
    <col min="3340" max="3340" width="14.625" style="78" customWidth="1"/>
    <col min="3341" max="3341" width="1" style="78" customWidth="1"/>
    <col min="3342" max="3342" width="14.625" style="78" customWidth="1"/>
    <col min="3343" max="3343" width="1.125" style="78" customWidth="1"/>
    <col min="3344" max="3344" width="14.625" style="78" customWidth="1"/>
    <col min="3345" max="3345" width="1" style="78" customWidth="1"/>
    <col min="3346" max="3346" width="14.625" style="78" customWidth="1"/>
    <col min="3347" max="3347" width="9" style="78"/>
    <col min="3348" max="3348" width="14.125" style="78" customWidth="1"/>
    <col min="3349" max="3588" width="9" style="78"/>
    <col min="3589" max="3589" width="56.25" style="78" customWidth="1"/>
    <col min="3590" max="3590" width="8.875" style="78" customWidth="1"/>
    <col min="3591" max="3591" width="1" style="78" customWidth="1"/>
    <col min="3592" max="3592" width="14.625" style="78" customWidth="1"/>
    <col min="3593" max="3593" width="1" style="78" customWidth="1"/>
    <col min="3594" max="3594" width="14.625" style="78" customWidth="1"/>
    <col min="3595" max="3595" width="0.625" style="78" customWidth="1"/>
    <col min="3596" max="3596" width="14.625" style="78" customWidth="1"/>
    <col min="3597" max="3597" width="1" style="78" customWidth="1"/>
    <col min="3598" max="3598" width="14.625" style="78" customWidth="1"/>
    <col min="3599" max="3599" width="1.125" style="78" customWidth="1"/>
    <col min="3600" max="3600" width="14.625" style="78" customWidth="1"/>
    <col min="3601" max="3601" width="1" style="78" customWidth="1"/>
    <col min="3602" max="3602" width="14.625" style="78" customWidth="1"/>
    <col min="3603" max="3603" width="9" style="78"/>
    <col min="3604" max="3604" width="14.125" style="78" customWidth="1"/>
    <col min="3605" max="3844" width="9" style="78"/>
    <col min="3845" max="3845" width="56.25" style="78" customWidth="1"/>
    <col min="3846" max="3846" width="8.875" style="78" customWidth="1"/>
    <col min="3847" max="3847" width="1" style="78" customWidth="1"/>
    <col min="3848" max="3848" width="14.625" style="78" customWidth="1"/>
    <col min="3849" max="3849" width="1" style="78" customWidth="1"/>
    <col min="3850" max="3850" width="14.625" style="78" customWidth="1"/>
    <col min="3851" max="3851" width="0.625" style="78" customWidth="1"/>
    <col min="3852" max="3852" width="14.625" style="78" customWidth="1"/>
    <col min="3853" max="3853" width="1" style="78" customWidth="1"/>
    <col min="3854" max="3854" width="14.625" style="78" customWidth="1"/>
    <col min="3855" max="3855" width="1.125" style="78" customWidth="1"/>
    <col min="3856" max="3856" width="14.625" style="78" customWidth="1"/>
    <col min="3857" max="3857" width="1" style="78" customWidth="1"/>
    <col min="3858" max="3858" width="14.625" style="78" customWidth="1"/>
    <col min="3859" max="3859" width="9" style="78"/>
    <col min="3860" max="3860" width="14.125" style="78" customWidth="1"/>
    <col min="3861" max="4100" width="9" style="78"/>
    <col min="4101" max="4101" width="56.25" style="78" customWidth="1"/>
    <col min="4102" max="4102" width="8.875" style="78" customWidth="1"/>
    <col min="4103" max="4103" width="1" style="78" customWidth="1"/>
    <col min="4104" max="4104" width="14.625" style="78" customWidth="1"/>
    <col min="4105" max="4105" width="1" style="78" customWidth="1"/>
    <col min="4106" max="4106" width="14.625" style="78" customWidth="1"/>
    <col min="4107" max="4107" width="0.625" style="78" customWidth="1"/>
    <col min="4108" max="4108" width="14.625" style="78" customWidth="1"/>
    <col min="4109" max="4109" width="1" style="78" customWidth="1"/>
    <col min="4110" max="4110" width="14.625" style="78" customWidth="1"/>
    <col min="4111" max="4111" width="1.125" style="78" customWidth="1"/>
    <col min="4112" max="4112" width="14.625" style="78" customWidth="1"/>
    <col min="4113" max="4113" width="1" style="78" customWidth="1"/>
    <col min="4114" max="4114" width="14.625" style="78" customWidth="1"/>
    <col min="4115" max="4115" width="9" style="78"/>
    <col min="4116" max="4116" width="14.125" style="78" customWidth="1"/>
    <col min="4117" max="4356" width="9" style="78"/>
    <col min="4357" max="4357" width="56.25" style="78" customWidth="1"/>
    <col min="4358" max="4358" width="8.875" style="78" customWidth="1"/>
    <col min="4359" max="4359" width="1" style="78" customWidth="1"/>
    <col min="4360" max="4360" width="14.625" style="78" customWidth="1"/>
    <col min="4361" max="4361" width="1" style="78" customWidth="1"/>
    <col min="4362" max="4362" width="14.625" style="78" customWidth="1"/>
    <col min="4363" max="4363" width="0.625" style="78" customWidth="1"/>
    <col min="4364" max="4364" width="14.625" style="78" customWidth="1"/>
    <col min="4365" max="4365" width="1" style="78" customWidth="1"/>
    <col min="4366" max="4366" width="14.625" style="78" customWidth="1"/>
    <col min="4367" max="4367" width="1.125" style="78" customWidth="1"/>
    <col min="4368" max="4368" width="14.625" style="78" customWidth="1"/>
    <col min="4369" max="4369" width="1" style="78" customWidth="1"/>
    <col min="4370" max="4370" width="14.625" style="78" customWidth="1"/>
    <col min="4371" max="4371" width="9" style="78"/>
    <col min="4372" max="4372" width="14.125" style="78" customWidth="1"/>
    <col min="4373" max="4612" width="9" style="78"/>
    <col min="4613" max="4613" width="56.25" style="78" customWidth="1"/>
    <col min="4614" max="4614" width="8.875" style="78" customWidth="1"/>
    <col min="4615" max="4615" width="1" style="78" customWidth="1"/>
    <col min="4616" max="4616" width="14.625" style="78" customWidth="1"/>
    <col min="4617" max="4617" width="1" style="78" customWidth="1"/>
    <col min="4618" max="4618" width="14.625" style="78" customWidth="1"/>
    <col min="4619" max="4619" width="0.625" style="78" customWidth="1"/>
    <col min="4620" max="4620" width="14.625" style="78" customWidth="1"/>
    <col min="4621" max="4621" width="1" style="78" customWidth="1"/>
    <col min="4622" max="4622" width="14.625" style="78" customWidth="1"/>
    <col min="4623" max="4623" width="1.125" style="78" customWidth="1"/>
    <col min="4624" max="4624" width="14.625" style="78" customWidth="1"/>
    <col min="4625" max="4625" width="1" style="78" customWidth="1"/>
    <col min="4626" max="4626" width="14.625" style="78" customWidth="1"/>
    <col min="4627" max="4627" width="9" style="78"/>
    <col min="4628" max="4628" width="14.125" style="78" customWidth="1"/>
    <col min="4629" max="4868" width="9" style="78"/>
    <col min="4869" max="4869" width="56.25" style="78" customWidth="1"/>
    <col min="4870" max="4870" width="8.875" style="78" customWidth="1"/>
    <col min="4871" max="4871" width="1" style="78" customWidth="1"/>
    <col min="4872" max="4872" width="14.625" style="78" customWidth="1"/>
    <col min="4873" max="4873" width="1" style="78" customWidth="1"/>
    <col min="4874" max="4874" width="14.625" style="78" customWidth="1"/>
    <col min="4875" max="4875" width="0.625" style="78" customWidth="1"/>
    <col min="4876" max="4876" width="14.625" style="78" customWidth="1"/>
    <col min="4877" max="4877" width="1" style="78" customWidth="1"/>
    <col min="4878" max="4878" width="14.625" style="78" customWidth="1"/>
    <col min="4879" max="4879" width="1.125" style="78" customWidth="1"/>
    <col min="4880" max="4880" width="14.625" style="78" customWidth="1"/>
    <col min="4881" max="4881" width="1" style="78" customWidth="1"/>
    <col min="4882" max="4882" width="14.625" style="78" customWidth="1"/>
    <col min="4883" max="4883" width="9" style="78"/>
    <col min="4884" max="4884" width="14.125" style="78" customWidth="1"/>
    <col min="4885" max="5124" width="9" style="78"/>
    <col min="5125" max="5125" width="56.25" style="78" customWidth="1"/>
    <col min="5126" max="5126" width="8.875" style="78" customWidth="1"/>
    <col min="5127" max="5127" width="1" style="78" customWidth="1"/>
    <col min="5128" max="5128" width="14.625" style="78" customWidth="1"/>
    <col min="5129" max="5129" width="1" style="78" customWidth="1"/>
    <col min="5130" max="5130" width="14.625" style="78" customWidth="1"/>
    <col min="5131" max="5131" width="0.625" style="78" customWidth="1"/>
    <col min="5132" max="5132" width="14.625" style="78" customWidth="1"/>
    <col min="5133" max="5133" width="1" style="78" customWidth="1"/>
    <col min="5134" max="5134" width="14.625" style="78" customWidth="1"/>
    <col min="5135" max="5135" width="1.125" style="78" customWidth="1"/>
    <col min="5136" max="5136" width="14.625" style="78" customWidth="1"/>
    <col min="5137" max="5137" width="1" style="78" customWidth="1"/>
    <col min="5138" max="5138" width="14.625" style="78" customWidth="1"/>
    <col min="5139" max="5139" width="9" style="78"/>
    <col min="5140" max="5140" width="14.125" style="78" customWidth="1"/>
    <col min="5141" max="5380" width="9" style="78"/>
    <col min="5381" max="5381" width="56.25" style="78" customWidth="1"/>
    <col min="5382" max="5382" width="8.875" style="78" customWidth="1"/>
    <col min="5383" max="5383" width="1" style="78" customWidth="1"/>
    <col min="5384" max="5384" width="14.625" style="78" customWidth="1"/>
    <col min="5385" max="5385" width="1" style="78" customWidth="1"/>
    <col min="5386" max="5386" width="14.625" style="78" customWidth="1"/>
    <col min="5387" max="5387" width="0.625" style="78" customWidth="1"/>
    <col min="5388" max="5388" width="14.625" style="78" customWidth="1"/>
    <col min="5389" max="5389" width="1" style="78" customWidth="1"/>
    <col min="5390" max="5390" width="14.625" style="78" customWidth="1"/>
    <col min="5391" max="5391" width="1.125" style="78" customWidth="1"/>
    <col min="5392" max="5392" width="14.625" style="78" customWidth="1"/>
    <col min="5393" max="5393" width="1" style="78" customWidth="1"/>
    <col min="5394" max="5394" width="14.625" style="78" customWidth="1"/>
    <col min="5395" max="5395" width="9" style="78"/>
    <col min="5396" max="5396" width="14.125" style="78" customWidth="1"/>
    <col min="5397" max="5636" width="9" style="78"/>
    <col min="5637" max="5637" width="56.25" style="78" customWidth="1"/>
    <col min="5638" max="5638" width="8.875" style="78" customWidth="1"/>
    <col min="5639" max="5639" width="1" style="78" customWidth="1"/>
    <col min="5640" max="5640" width="14.625" style="78" customWidth="1"/>
    <col min="5641" max="5641" width="1" style="78" customWidth="1"/>
    <col min="5642" max="5642" width="14.625" style="78" customWidth="1"/>
    <col min="5643" max="5643" width="0.625" style="78" customWidth="1"/>
    <col min="5644" max="5644" width="14.625" style="78" customWidth="1"/>
    <col min="5645" max="5645" width="1" style="78" customWidth="1"/>
    <col min="5646" max="5646" width="14.625" style="78" customWidth="1"/>
    <col min="5647" max="5647" width="1.125" style="78" customWidth="1"/>
    <col min="5648" max="5648" width="14.625" style="78" customWidth="1"/>
    <col min="5649" max="5649" width="1" style="78" customWidth="1"/>
    <col min="5650" max="5650" width="14.625" style="78" customWidth="1"/>
    <col min="5651" max="5651" width="9" style="78"/>
    <col min="5652" max="5652" width="14.125" style="78" customWidth="1"/>
    <col min="5653" max="5892" width="9" style="78"/>
    <col min="5893" max="5893" width="56.25" style="78" customWidth="1"/>
    <col min="5894" max="5894" width="8.875" style="78" customWidth="1"/>
    <col min="5895" max="5895" width="1" style="78" customWidth="1"/>
    <col min="5896" max="5896" width="14.625" style="78" customWidth="1"/>
    <col min="5897" max="5897" width="1" style="78" customWidth="1"/>
    <col min="5898" max="5898" width="14.625" style="78" customWidth="1"/>
    <col min="5899" max="5899" width="0.625" style="78" customWidth="1"/>
    <col min="5900" max="5900" width="14.625" style="78" customWidth="1"/>
    <col min="5901" max="5901" width="1" style="78" customWidth="1"/>
    <col min="5902" max="5902" width="14.625" style="78" customWidth="1"/>
    <col min="5903" max="5903" width="1.125" style="78" customWidth="1"/>
    <col min="5904" max="5904" width="14.625" style="78" customWidth="1"/>
    <col min="5905" max="5905" width="1" style="78" customWidth="1"/>
    <col min="5906" max="5906" width="14.625" style="78" customWidth="1"/>
    <col min="5907" max="5907" width="9" style="78"/>
    <col min="5908" max="5908" width="14.125" style="78" customWidth="1"/>
    <col min="5909" max="6148" width="9" style="78"/>
    <col min="6149" max="6149" width="56.25" style="78" customWidth="1"/>
    <col min="6150" max="6150" width="8.875" style="78" customWidth="1"/>
    <col min="6151" max="6151" width="1" style="78" customWidth="1"/>
    <col min="6152" max="6152" width="14.625" style="78" customWidth="1"/>
    <col min="6153" max="6153" width="1" style="78" customWidth="1"/>
    <col min="6154" max="6154" width="14.625" style="78" customWidth="1"/>
    <col min="6155" max="6155" width="0.625" style="78" customWidth="1"/>
    <col min="6156" max="6156" width="14.625" style="78" customWidth="1"/>
    <col min="6157" max="6157" width="1" style="78" customWidth="1"/>
    <col min="6158" max="6158" width="14.625" style="78" customWidth="1"/>
    <col min="6159" max="6159" width="1.125" style="78" customWidth="1"/>
    <col min="6160" max="6160" width="14.625" style="78" customWidth="1"/>
    <col min="6161" max="6161" width="1" style="78" customWidth="1"/>
    <col min="6162" max="6162" width="14.625" style="78" customWidth="1"/>
    <col min="6163" max="6163" width="9" style="78"/>
    <col min="6164" max="6164" width="14.125" style="78" customWidth="1"/>
    <col min="6165" max="6404" width="9" style="78"/>
    <col min="6405" max="6405" width="56.25" style="78" customWidth="1"/>
    <col min="6406" max="6406" width="8.875" style="78" customWidth="1"/>
    <col min="6407" max="6407" width="1" style="78" customWidth="1"/>
    <col min="6408" max="6408" width="14.625" style="78" customWidth="1"/>
    <col min="6409" max="6409" width="1" style="78" customWidth="1"/>
    <col min="6410" max="6410" width="14.625" style="78" customWidth="1"/>
    <col min="6411" max="6411" width="0.625" style="78" customWidth="1"/>
    <col min="6412" max="6412" width="14.625" style="78" customWidth="1"/>
    <col min="6413" max="6413" width="1" style="78" customWidth="1"/>
    <col min="6414" max="6414" width="14.625" style="78" customWidth="1"/>
    <col min="6415" max="6415" width="1.125" style="78" customWidth="1"/>
    <col min="6416" max="6416" width="14.625" style="78" customWidth="1"/>
    <col min="6417" max="6417" width="1" style="78" customWidth="1"/>
    <col min="6418" max="6418" width="14.625" style="78" customWidth="1"/>
    <col min="6419" max="6419" width="9" style="78"/>
    <col min="6420" max="6420" width="14.125" style="78" customWidth="1"/>
    <col min="6421" max="6660" width="9" style="78"/>
    <col min="6661" max="6661" width="56.25" style="78" customWidth="1"/>
    <col min="6662" max="6662" width="8.875" style="78" customWidth="1"/>
    <col min="6663" max="6663" width="1" style="78" customWidth="1"/>
    <col min="6664" max="6664" width="14.625" style="78" customWidth="1"/>
    <col min="6665" max="6665" width="1" style="78" customWidth="1"/>
    <col min="6666" max="6666" width="14.625" style="78" customWidth="1"/>
    <col min="6667" max="6667" width="0.625" style="78" customWidth="1"/>
    <col min="6668" max="6668" width="14.625" style="78" customWidth="1"/>
    <col min="6669" max="6669" width="1" style="78" customWidth="1"/>
    <col min="6670" max="6670" width="14.625" style="78" customWidth="1"/>
    <col min="6671" max="6671" width="1.125" style="78" customWidth="1"/>
    <col min="6672" max="6672" width="14.625" style="78" customWidth="1"/>
    <col min="6673" max="6673" width="1" style="78" customWidth="1"/>
    <col min="6674" max="6674" width="14.625" style="78" customWidth="1"/>
    <col min="6675" max="6675" width="9" style="78"/>
    <col min="6676" max="6676" width="14.125" style="78" customWidth="1"/>
    <col min="6677" max="6916" width="9" style="78"/>
    <col min="6917" max="6917" width="56.25" style="78" customWidth="1"/>
    <col min="6918" max="6918" width="8.875" style="78" customWidth="1"/>
    <col min="6919" max="6919" width="1" style="78" customWidth="1"/>
    <col min="6920" max="6920" width="14.625" style="78" customWidth="1"/>
    <col min="6921" max="6921" width="1" style="78" customWidth="1"/>
    <col min="6922" max="6922" width="14.625" style="78" customWidth="1"/>
    <col min="6923" max="6923" width="0.625" style="78" customWidth="1"/>
    <col min="6924" max="6924" width="14.625" style="78" customWidth="1"/>
    <col min="6925" max="6925" width="1" style="78" customWidth="1"/>
    <col min="6926" max="6926" width="14.625" style="78" customWidth="1"/>
    <col min="6927" max="6927" width="1.125" style="78" customWidth="1"/>
    <col min="6928" max="6928" width="14.625" style="78" customWidth="1"/>
    <col min="6929" max="6929" width="1" style="78" customWidth="1"/>
    <col min="6930" max="6930" width="14.625" style="78" customWidth="1"/>
    <col min="6931" max="6931" width="9" style="78"/>
    <col min="6932" max="6932" width="14.125" style="78" customWidth="1"/>
    <col min="6933" max="7172" width="9" style="78"/>
    <col min="7173" max="7173" width="56.25" style="78" customWidth="1"/>
    <col min="7174" max="7174" width="8.875" style="78" customWidth="1"/>
    <col min="7175" max="7175" width="1" style="78" customWidth="1"/>
    <col min="7176" max="7176" width="14.625" style="78" customWidth="1"/>
    <col min="7177" max="7177" width="1" style="78" customWidth="1"/>
    <col min="7178" max="7178" width="14.625" style="78" customWidth="1"/>
    <col min="7179" max="7179" width="0.625" style="78" customWidth="1"/>
    <col min="7180" max="7180" width="14.625" style="78" customWidth="1"/>
    <col min="7181" max="7181" width="1" style="78" customWidth="1"/>
    <col min="7182" max="7182" width="14.625" style="78" customWidth="1"/>
    <col min="7183" max="7183" width="1.125" style="78" customWidth="1"/>
    <col min="7184" max="7184" width="14.625" style="78" customWidth="1"/>
    <col min="7185" max="7185" width="1" style="78" customWidth="1"/>
    <col min="7186" max="7186" width="14.625" style="78" customWidth="1"/>
    <col min="7187" max="7187" width="9" style="78"/>
    <col min="7188" max="7188" width="14.125" style="78" customWidth="1"/>
    <col min="7189" max="7428" width="9" style="78"/>
    <col min="7429" max="7429" width="56.25" style="78" customWidth="1"/>
    <col min="7430" max="7430" width="8.875" style="78" customWidth="1"/>
    <col min="7431" max="7431" width="1" style="78" customWidth="1"/>
    <col min="7432" max="7432" width="14.625" style="78" customWidth="1"/>
    <col min="7433" max="7433" width="1" style="78" customWidth="1"/>
    <col min="7434" max="7434" width="14.625" style="78" customWidth="1"/>
    <col min="7435" max="7435" width="0.625" style="78" customWidth="1"/>
    <col min="7436" max="7436" width="14.625" style="78" customWidth="1"/>
    <col min="7437" max="7437" width="1" style="78" customWidth="1"/>
    <col min="7438" max="7438" width="14.625" style="78" customWidth="1"/>
    <col min="7439" max="7439" width="1.125" style="78" customWidth="1"/>
    <col min="7440" max="7440" width="14.625" style="78" customWidth="1"/>
    <col min="7441" max="7441" width="1" style="78" customWidth="1"/>
    <col min="7442" max="7442" width="14.625" style="78" customWidth="1"/>
    <col min="7443" max="7443" width="9" style="78"/>
    <col min="7444" max="7444" width="14.125" style="78" customWidth="1"/>
    <col min="7445" max="7684" width="9" style="78"/>
    <col min="7685" max="7685" width="56.25" style="78" customWidth="1"/>
    <col min="7686" max="7686" width="8.875" style="78" customWidth="1"/>
    <col min="7687" max="7687" width="1" style="78" customWidth="1"/>
    <col min="7688" max="7688" width="14.625" style="78" customWidth="1"/>
    <col min="7689" max="7689" width="1" style="78" customWidth="1"/>
    <col min="7690" max="7690" width="14.625" style="78" customWidth="1"/>
    <col min="7691" max="7691" width="0.625" style="78" customWidth="1"/>
    <col min="7692" max="7692" width="14.625" style="78" customWidth="1"/>
    <col min="7693" max="7693" width="1" style="78" customWidth="1"/>
    <col min="7694" max="7694" width="14.625" style="78" customWidth="1"/>
    <col min="7695" max="7695" width="1.125" style="78" customWidth="1"/>
    <col min="7696" max="7696" width="14.625" style="78" customWidth="1"/>
    <col min="7697" max="7697" width="1" style="78" customWidth="1"/>
    <col min="7698" max="7698" width="14.625" style="78" customWidth="1"/>
    <col min="7699" max="7699" width="9" style="78"/>
    <col min="7700" max="7700" width="14.125" style="78" customWidth="1"/>
    <col min="7701" max="7940" width="9" style="78"/>
    <col min="7941" max="7941" width="56.25" style="78" customWidth="1"/>
    <col min="7942" max="7942" width="8.875" style="78" customWidth="1"/>
    <col min="7943" max="7943" width="1" style="78" customWidth="1"/>
    <col min="7944" max="7944" width="14.625" style="78" customWidth="1"/>
    <col min="7945" max="7945" width="1" style="78" customWidth="1"/>
    <col min="7946" max="7946" width="14.625" style="78" customWidth="1"/>
    <col min="7947" max="7947" width="0.625" style="78" customWidth="1"/>
    <col min="7948" max="7948" width="14.625" style="78" customWidth="1"/>
    <col min="7949" max="7949" width="1" style="78" customWidth="1"/>
    <col min="7950" max="7950" width="14.625" style="78" customWidth="1"/>
    <col min="7951" max="7951" width="1.125" style="78" customWidth="1"/>
    <col min="7952" max="7952" width="14.625" style="78" customWidth="1"/>
    <col min="7953" max="7953" width="1" style="78" customWidth="1"/>
    <col min="7954" max="7954" width="14.625" style="78" customWidth="1"/>
    <col min="7955" max="7955" width="9" style="78"/>
    <col min="7956" max="7956" width="14.125" style="78" customWidth="1"/>
    <col min="7957" max="8196" width="9" style="78"/>
    <col min="8197" max="8197" width="56.25" style="78" customWidth="1"/>
    <col min="8198" max="8198" width="8.875" style="78" customWidth="1"/>
    <col min="8199" max="8199" width="1" style="78" customWidth="1"/>
    <col min="8200" max="8200" width="14.625" style="78" customWidth="1"/>
    <col min="8201" max="8201" width="1" style="78" customWidth="1"/>
    <col min="8202" max="8202" width="14.625" style="78" customWidth="1"/>
    <col min="8203" max="8203" width="0.625" style="78" customWidth="1"/>
    <col min="8204" max="8204" width="14.625" style="78" customWidth="1"/>
    <col min="8205" max="8205" width="1" style="78" customWidth="1"/>
    <col min="8206" max="8206" width="14.625" style="78" customWidth="1"/>
    <col min="8207" max="8207" width="1.125" style="78" customWidth="1"/>
    <col min="8208" max="8208" width="14.625" style="78" customWidth="1"/>
    <col min="8209" max="8209" width="1" style="78" customWidth="1"/>
    <col min="8210" max="8210" width="14.625" style="78" customWidth="1"/>
    <col min="8211" max="8211" width="9" style="78"/>
    <col min="8212" max="8212" width="14.125" style="78" customWidth="1"/>
    <col min="8213" max="8452" width="9" style="78"/>
    <col min="8453" max="8453" width="56.25" style="78" customWidth="1"/>
    <col min="8454" max="8454" width="8.875" style="78" customWidth="1"/>
    <col min="8455" max="8455" width="1" style="78" customWidth="1"/>
    <col min="8456" max="8456" width="14.625" style="78" customWidth="1"/>
    <col min="8457" max="8457" width="1" style="78" customWidth="1"/>
    <col min="8458" max="8458" width="14.625" style="78" customWidth="1"/>
    <col min="8459" max="8459" width="0.625" style="78" customWidth="1"/>
    <col min="8460" max="8460" width="14.625" style="78" customWidth="1"/>
    <col min="8461" max="8461" width="1" style="78" customWidth="1"/>
    <col min="8462" max="8462" width="14.625" style="78" customWidth="1"/>
    <col min="8463" max="8463" width="1.125" style="78" customWidth="1"/>
    <col min="8464" max="8464" width="14.625" style="78" customWidth="1"/>
    <col min="8465" max="8465" width="1" style="78" customWidth="1"/>
    <col min="8466" max="8466" width="14.625" style="78" customWidth="1"/>
    <col min="8467" max="8467" width="9" style="78"/>
    <col min="8468" max="8468" width="14.125" style="78" customWidth="1"/>
    <col min="8469" max="8708" width="9" style="78"/>
    <col min="8709" max="8709" width="56.25" style="78" customWidth="1"/>
    <col min="8710" max="8710" width="8.875" style="78" customWidth="1"/>
    <col min="8711" max="8711" width="1" style="78" customWidth="1"/>
    <col min="8712" max="8712" width="14.625" style="78" customWidth="1"/>
    <col min="8713" max="8713" width="1" style="78" customWidth="1"/>
    <col min="8714" max="8714" width="14.625" style="78" customWidth="1"/>
    <col min="8715" max="8715" width="0.625" style="78" customWidth="1"/>
    <col min="8716" max="8716" width="14.625" style="78" customWidth="1"/>
    <col min="8717" max="8717" width="1" style="78" customWidth="1"/>
    <col min="8718" max="8718" width="14.625" style="78" customWidth="1"/>
    <col min="8719" max="8719" width="1.125" style="78" customWidth="1"/>
    <col min="8720" max="8720" width="14.625" style="78" customWidth="1"/>
    <col min="8721" max="8721" width="1" style="78" customWidth="1"/>
    <col min="8722" max="8722" width="14.625" style="78" customWidth="1"/>
    <col min="8723" max="8723" width="9" style="78"/>
    <col min="8724" max="8724" width="14.125" style="78" customWidth="1"/>
    <col min="8725" max="8964" width="9" style="78"/>
    <col min="8965" max="8965" width="56.25" style="78" customWidth="1"/>
    <col min="8966" max="8966" width="8.875" style="78" customWidth="1"/>
    <col min="8967" max="8967" width="1" style="78" customWidth="1"/>
    <col min="8968" max="8968" width="14.625" style="78" customWidth="1"/>
    <col min="8969" max="8969" width="1" style="78" customWidth="1"/>
    <col min="8970" max="8970" width="14.625" style="78" customWidth="1"/>
    <col min="8971" max="8971" width="0.625" style="78" customWidth="1"/>
    <col min="8972" max="8972" width="14.625" style="78" customWidth="1"/>
    <col min="8973" max="8973" width="1" style="78" customWidth="1"/>
    <col min="8974" max="8974" width="14.625" style="78" customWidth="1"/>
    <col min="8975" max="8975" width="1.125" style="78" customWidth="1"/>
    <col min="8976" max="8976" width="14.625" style="78" customWidth="1"/>
    <col min="8977" max="8977" width="1" style="78" customWidth="1"/>
    <col min="8978" max="8978" width="14.625" style="78" customWidth="1"/>
    <col min="8979" max="8979" width="9" style="78"/>
    <col min="8980" max="8980" width="14.125" style="78" customWidth="1"/>
    <col min="8981" max="9220" width="9" style="78"/>
    <col min="9221" max="9221" width="56.25" style="78" customWidth="1"/>
    <col min="9222" max="9222" width="8.875" style="78" customWidth="1"/>
    <col min="9223" max="9223" width="1" style="78" customWidth="1"/>
    <col min="9224" max="9224" width="14.625" style="78" customWidth="1"/>
    <col min="9225" max="9225" width="1" style="78" customWidth="1"/>
    <col min="9226" max="9226" width="14.625" style="78" customWidth="1"/>
    <col min="9227" max="9227" width="0.625" style="78" customWidth="1"/>
    <col min="9228" max="9228" width="14.625" style="78" customWidth="1"/>
    <col min="9229" max="9229" width="1" style="78" customWidth="1"/>
    <col min="9230" max="9230" width="14.625" style="78" customWidth="1"/>
    <col min="9231" max="9231" width="1.125" style="78" customWidth="1"/>
    <col min="9232" max="9232" width="14.625" style="78" customWidth="1"/>
    <col min="9233" max="9233" width="1" style="78" customWidth="1"/>
    <col min="9234" max="9234" width="14.625" style="78" customWidth="1"/>
    <col min="9235" max="9235" width="9" style="78"/>
    <col min="9236" max="9236" width="14.125" style="78" customWidth="1"/>
    <col min="9237" max="9476" width="9" style="78"/>
    <col min="9477" max="9477" width="56.25" style="78" customWidth="1"/>
    <col min="9478" max="9478" width="8.875" style="78" customWidth="1"/>
    <col min="9479" max="9479" width="1" style="78" customWidth="1"/>
    <col min="9480" max="9480" width="14.625" style="78" customWidth="1"/>
    <col min="9481" max="9481" width="1" style="78" customWidth="1"/>
    <col min="9482" max="9482" width="14.625" style="78" customWidth="1"/>
    <col min="9483" max="9483" width="0.625" style="78" customWidth="1"/>
    <col min="9484" max="9484" width="14.625" style="78" customWidth="1"/>
    <col min="9485" max="9485" width="1" style="78" customWidth="1"/>
    <col min="9486" max="9486" width="14.625" style="78" customWidth="1"/>
    <col min="9487" max="9487" width="1.125" style="78" customWidth="1"/>
    <col min="9488" max="9488" width="14.625" style="78" customWidth="1"/>
    <col min="9489" max="9489" width="1" style="78" customWidth="1"/>
    <col min="9490" max="9490" width="14.625" style="78" customWidth="1"/>
    <col min="9491" max="9491" width="9" style="78"/>
    <col min="9492" max="9492" width="14.125" style="78" customWidth="1"/>
    <col min="9493" max="9732" width="9" style="78"/>
    <col min="9733" max="9733" width="56.25" style="78" customWidth="1"/>
    <col min="9734" max="9734" width="8.875" style="78" customWidth="1"/>
    <col min="9735" max="9735" width="1" style="78" customWidth="1"/>
    <col min="9736" max="9736" width="14.625" style="78" customWidth="1"/>
    <col min="9737" max="9737" width="1" style="78" customWidth="1"/>
    <col min="9738" max="9738" width="14.625" style="78" customWidth="1"/>
    <col min="9739" max="9739" width="0.625" style="78" customWidth="1"/>
    <col min="9740" max="9740" width="14.625" style="78" customWidth="1"/>
    <col min="9741" max="9741" width="1" style="78" customWidth="1"/>
    <col min="9742" max="9742" width="14.625" style="78" customWidth="1"/>
    <col min="9743" max="9743" width="1.125" style="78" customWidth="1"/>
    <col min="9744" max="9744" width="14.625" style="78" customWidth="1"/>
    <col min="9745" max="9745" width="1" style="78" customWidth="1"/>
    <col min="9746" max="9746" width="14.625" style="78" customWidth="1"/>
    <col min="9747" max="9747" width="9" style="78"/>
    <col min="9748" max="9748" width="14.125" style="78" customWidth="1"/>
    <col min="9749" max="9988" width="9" style="78"/>
    <col min="9989" max="9989" width="56.25" style="78" customWidth="1"/>
    <col min="9990" max="9990" width="8.875" style="78" customWidth="1"/>
    <col min="9991" max="9991" width="1" style="78" customWidth="1"/>
    <col min="9992" max="9992" width="14.625" style="78" customWidth="1"/>
    <col min="9993" max="9993" width="1" style="78" customWidth="1"/>
    <col min="9994" max="9994" width="14.625" style="78" customWidth="1"/>
    <col min="9995" max="9995" width="0.625" style="78" customWidth="1"/>
    <col min="9996" max="9996" width="14.625" style="78" customWidth="1"/>
    <col min="9997" max="9997" width="1" style="78" customWidth="1"/>
    <col min="9998" max="9998" width="14.625" style="78" customWidth="1"/>
    <col min="9999" max="9999" width="1.125" style="78" customWidth="1"/>
    <col min="10000" max="10000" width="14.625" style="78" customWidth="1"/>
    <col min="10001" max="10001" width="1" style="78" customWidth="1"/>
    <col min="10002" max="10002" width="14.625" style="78" customWidth="1"/>
    <col min="10003" max="10003" width="9" style="78"/>
    <col min="10004" max="10004" width="14.125" style="78" customWidth="1"/>
    <col min="10005" max="10244" width="9" style="78"/>
    <col min="10245" max="10245" width="56.25" style="78" customWidth="1"/>
    <col min="10246" max="10246" width="8.875" style="78" customWidth="1"/>
    <col min="10247" max="10247" width="1" style="78" customWidth="1"/>
    <col min="10248" max="10248" width="14.625" style="78" customWidth="1"/>
    <col min="10249" max="10249" width="1" style="78" customWidth="1"/>
    <col min="10250" max="10250" width="14.625" style="78" customWidth="1"/>
    <col min="10251" max="10251" width="0.625" style="78" customWidth="1"/>
    <col min="10252" max="10252" width="14.625" style="78" customWidth="1"/>
    <col min="10253" max="10253" width="1" style="78" customWidth="1"/>
    <col min="10254" max="10254" width="14.625" style="78" customWidth="1"/>
    <col min="10255" max="10255" width="1.125" style="78" customWidth="1"/>
    <col min="10256" max="10256" width="14.625" style="78" customWidth="1"/>
    <col min="10257" max="10257" width="1" style="78" customWidth="1"/>
    <col min="10258" max="10258" width="14.625" style="78" customWidth="1"/>
    <col min="10259" max="10259" width="9" style="78"/>
    <col min="10260" max="10260" width="14.125" style="78" customWidth="1"/>
    <col min="10261" max="10500" width="9" style="78"/>
    <col min="10501" max="10501" width="56.25" style="78" customWidth="1"/>
    <col min="10502" max="10502" width="8.875" style="78" customWidth="1"/>
    <col min="10503" max="10503" width="1" style="78" customWidth="1"/>
    <col min="10504" max="10504" width="14.625" style="78" customWidth="1"/>
    <col min="10505" max="10505" width="1" style="78" customWidth="1"/>
    <col min="10506" max="10506" width="14.625" style="78" customWidth="1"/>
    <col min="10507" max="10507" width="0.625" style="78" customWidth="1"/>
    <col min="10508" max="10508" width="14.625" style="78" customWidth="1"/>
    <col min="10509" max="10509" width="1" style="78" customWidth="1"/>
    <col min="10510" max="10510" width="14.625" style="78" customWidth="1"/>
    <col min="10511" max="10511" width="1.125" style="78" customWidth="1"/>
    <col min="10512" max="10512" width="14.625" style="78" customWidth="1"/>
    <col min="10513" max="10513" width="1" style="78" customWidth="1"/>
    <col min="10514" max="10514" width="14.625" style="78" customWidth="1"/>
    <col min="10515" max="10515" width="9" style="78"/>
    <col min="10516" max="10516" width="14.125" style="78" customWidth="1"/>
    <col min="10517" max="10756" width="9" style="78"/>
    <col min="10757" max="10757" width="56.25" style="78" customWidth="1"/>
    <col min="10758" max="10758" width="8.875" style="78" customWidth="1"/>
    <col min="10759" max="10759" width="1" style="78" customWidth="1"/>
    <col min="10760" max="10760" width="14.625" style="78" customWidth="1"/>
    <col min="10761" max="10761" width="1" style="78" customWidth="1"/>
    <col min="10762" max="10762" width="14.625" style="78" customWidth="1"/>
    <col min="10763" max="10763" width="0.625" style="78" customWidth="1"/>
    <col min="10764" max="10764" width="14.625" style="78" customWidth="1"/>
    <col min="10765" max="10765" width="1" style="78" customWidth="1"/>
    <col min="10766" max="10766" width="14.625" style="78" customWidth="1"/>
    <col min="10767" max="10767" width="1.125" style="78" customWidth="1"/>
    <col min="10768" max="10768" width="14.625" style="78" customWidth="1"/>
    <col min="10769" max="10769" width="1" style="78" customWidth="1"/>
    <col min="10770" max="10770" width="14.625" style="78" customWidth="1"/>
    <col min="10771" max="10771" width="9" style="78"/>
    <col min="10772" max="10772" width="14.125" style="78" customWidth="1"/>
    <col min="10773" max="11012" width="9" style="78"/>
    <col min="11013" max="11013" width="56.25" style="78" customWidth="1"/>
    <col min="11014" max="11014" width="8.875" style="78" customWidth="1"/>
    <col min="11015" max="11015" width="1" style="78" customWidth="1"/>
    <col min="11016" max="11016" width="14.625" style="78" customWidth="1"/>
    <col min="11017" max="11017" width="1" style="78" customWidth="1"/>
    <col min="11018" max="11018" width="14.625" style="78" customWidth="1"/>
    <col min="11019" max="11019" width="0.625" style="78" customWidth="1"/>
    <col min="11020" max="11020" width="14.625" style="78" customWidth="1"/>
    <col min="11021" max="11021" width="1" style="78" customWidth="1"/>
    <col min="11022" max="11022" width="14.625" style="78" customWidth="1"/>
    <col min="11023" max="11023" width="1.125" style="78" customWidth="1"/>
    <col min="11024" max="11024" width="14.625" style="78" customWidth="1"/>
    <col min="11025" max="11025" width="1" style="78" customWidth="1"/>
    <col min="11026" max="11026" width="14.625" style="78" customWidth="1"/>
    <col min="11027" max="11027" width="9" style="78"/>
    <col min="11028" max="11028" width="14.125" style="78" customWidth="1"/>
    <col min="11029" max="11268" width="9" style="78"/>
    <col min="11269" max="11269" width="56.25" style="78" customWidth="1"/>
    <col min="11270" max="11270" width="8.875" style="78" customWidth="1"/>
    <col min="11271" max="11271" width="1" style="78" customWidth="1"/>
    <col min="11272" max="11272" width="14.625" style="78" customWidth="1"/>
    <col min="11273" max="11273" width="1" style="78" customWidth="1"/>
    <col min="11274" max="11274" width="14.625" style="78" customWidth="1"/>
    <col min="11275" max="11275" width="0.625" style="78" customWidth="1"/>
    <col min="11276" max="11276" width="14.625" style="78" customWidth="1"/>
    <col min="11277" max="11277" width="1" style="78" customWidth="1"/>
    <col min="11278" max="11278" width="14.625" style="78" customWidth="1"/>
    <col min="11279" max="11279" width="1.125" style="78" customWidth="1"/>
    <col min="11280" max="11280" width="14.625" style="78" customWidth="1"/>
    <col min="11281" max="11281" width="1" style="78" customWidth="1"/>
    <col min="11282" max="11282" width="14.625" style="78" customWidth="1"/>
    <col min="11283" max="11283" width="9" style="78"/>
    <col min="11284" max="11284" width="14.125" style="78" customWidth="1"/>
    <col min="11285" max="11524" width="9" style="78"/>
    <col min="11525" max="11525" width="56.25" style="78" customWidth="1"/>
    <col min="11526" max="11526" width="8.875" style="78" customWidth="1"/>
    <col min="11527" max="11527" width="1" style="78" customWidth="1"/>
    <col min="11528" max="11528" width="14.625" style="78" customWidth="1"/>
    <col min="11529" max="11529" width="1" style="78" customWidth="1"/>
    <col min="11530" max="11530" width="14.625" style="78" customWidth="1"/>
    <col min="11531" max="11531" width="0.625" style="78" customWidth="1"/>
    <col min="11532" max="11532" width="14.625" style="78" customWidth="1"/>
    <col min="11533" max="11533" width="1" style="78" customWidth="1"/>
    <col min="11534" max="11534" width="14.625" style="78" customWidth="1"/>
    <col min="11535" max="11535" width="1.125" style="78" customWidth="1"/>
    <col min="11536" max="11536" width="14.625" style="78" customWidth="1"/>
    <col min="11537" max="11537" width="1" style="78" customWidth="1"/>
    <col min="11538" max="11538" width="14.625" style="78" customWidth="1"/>
    <col min="11539" max="11539" width="9" style="78"/>
    <col min="11540" max="11540" width="14.125" style="78" customWidth="1"/>
    <col min="11541" max="11780" width="9" style="78"/>
    <col min="11781" max="11781" width="56.25" style="78" customWidth="1"/>
    <col min="11782" max="11782" width="8.875" style="78" customWidth="1"/>
    <col min="11783" max="11783" width="1" style="78" customWidth="1"/>
    <col min="11784" max="11784" width="14.625" style="78" customWidth="1"/>
    <col min="11785" max="11785" width="1" style="78" customWidth="1"/>
    <col min="11786" max="11786" width="14.625" style="78" customWidth="1"/>
    <col min="11787" max="11787" width="0.625" style="78" customWidth="1"/>
    <col min="11788" max="11788" width="14.625" style="78" customWidth="1"/>
    <col min="11789" max="11789" width="1" style="78" customWidth="1"/>
    <col min="11790" max="11790" width="14.625" style="78" customWidth="1"/>
    <col min="11791" max="11791" width="1.125" style="78" customWidth="1"/>
    <col min="11792" max="11792" width="14.625" style="78" customWidth="1"/>
    <col min="11793" max="11793" width="1" style="78" customWidth="1"/>
    <col min="11794" max="11794" width="14.625" style="78" customWidth="1"/>
    <col min="11795" max="11795" width="9" style="78"/>
    <col min="11796" max="11796" width="14.125" style="78" customWidth="1"/>
    <col min="11797" max="12036" width="9" style="78"/>
    <col min="12037" max="12037" width="56.25" style="78" customWidth="1"/>
    <col min="12038" max="12038" width="8.875" style="78" customWidth="1"/>
    <col min="12039" max="12039" width="1" style="78" customWidth="1"/>
    <col min="12040" max="12040" width="14.625" style="78" customWidth="1"/>
    <col min="12041" max="12041" width="1" style="78" customWidth="1"/>
    <col min="12042" max="12042" width="14.625" style="78" customWidth="1"/>
    <col min="12043" max="12043" width="0.625" style="78" customWidth="1"/>
    <col min="12044" max="12044" width="14.625" style="78" customWidth="1"/>
    <col min="12045" max="12045" width="1" style="78" customWidth="1"/>
    <col min="12046" max="12046" width="14.625" style="78" customWidth="1"/>
    <col min="12047" max="12047" width="1.125" style="78" customWidth="1"/>
    <col min="12048" max="12048" width="14.625" style="78" customWidth="1"/>
    <col min="12049" max="12049" width="1" style="78" customWidth="1"/>
    <col min="12050" max="12050" width="14.625" style="78" customWidth="1"/>
    <col min="12051" max="12051" width="9" style="78"/>
    <col min="12052" max="12052" width="14.125" style="78" customWidth="1"/>
    <col min="12053" max="12292" width="9" style="78"/>
    <col min="12293" max="12293" width="56.25" style="78" customWidth="1"/>
    <col min="12294" max="12294" width="8.875" style="78" customWidth="1"/>
    <col min="12295" max="12295" width="1" style="78" customWidth="1"/>
    <col min="12296" max="12296" width="14.625" style="78" customWidth="1"/>
    <col min="12297" max="12297" width="1" style="78" customWidth="1"/>
    <col min="12298" max="12298" width="14.625" style="78" customWidth="1"/>
    <col min="12299" max="12299" width="0.625" style="78" customWidth="1"/>
    <col min="12300" max="12300" width="14.625" style="78" customWidth="1"/>
    <col min="12301" max="12301" width="1" style="78" customWidth="1"/>
    <col min="12302" max="12302" width="14.625" style="78" customWidth="1"/>
    <col min="12303" max="12303" width="1.125" style="78" customWidth="1"/>
    <col min="12304" max="12304" width="14.625" style="78" customWidth="1"/>
    <col min="12305" max="12305" width="1" style="78" customWidth="1"/>
    <col min="12306" max="12306" width="14.625" style="78" customWidth="1"/>
    <col min="12307" max="12307" width="9" style="78"/>
    <col min="12308" max="12308" width="14.125" style="78" customWidth="1"/>
    <col min="12309" max="12548" width="9" style="78"/>
    <col min="12549" max="12549" width="56.25" style="78" customWidth="1"/>
    <col min="12550" max="12550" width="8.875" style="78" customWidth="1"/>
    <col min="12551" max="12551" width="1" style="78" customWidth="1"/>
    <col min="12552" max="12552" width="14.625" style="78" customWidth="1"/>
    <col min="12553" max="12553" width="1" style="78" customWidth="1"/>
    <col min="12554" max="12554" width="14.625" style="78" customWidth="1"/>
    <col min="12555" max="12555" width="0.625" style="78" customWidth="1"/>
    <col min="12556" max="12556" width="14.625" style="78" customWidth="1"/>
    <col min="12557" max="12557" width="1" style="78" customWidth="1"/>
    <col min="12558" max="12558" width="14.625" style="78" customWidth="1"/>
    <col min="12559" max="12559" width="1.125" style="78" customWidth="1"/>
    <col min="12560" max="12560" width="14.625" style="78" customWidth="1"/>
    <col min="12561" max="12561" width="1" style="78" customWidth="1"/>
    <col min="12562" max="12562" width="14.625" style="78" customWidth="1"/>
    <col min="12563" max="12563" width="9" style="78"/>
    <col min="12564" max="12564" width="14.125" style="78" customWidth="1"/>
    <col min="12565" max="12804" width="9" style="78"/>
    <col min="12805" max="12805" width="56.25" style="78" customWidth="1"/>
    <col min="12806" max="12806" width="8.875" style="78" customWidth="1"/>
    <col min="12807" max="12807" width="1" style="78" customWidth="1"/>
    <col min="12808" max="12808" width="14.625" style="78" customWidth="1"/>
    <col min="12809" max="12809" width="1" style="78" customWidth="1"/>
    <col min="12810" max="12810" width="14.625" style="78" customWidth="1"/>
    <col min="12811" max="12811" width="0.625" style="78" customWidth="1"/>
    <col min="12812" max="12812" width="14.625" style="78" customWidth="1"/>
    <col min="12813" max="12813" width="1" style="78" customWidth="1"/>
    <col min="12814" max="12814" width="14.625" style="78" customWidth="1"/>
    <col min="12815" max="12815" width="1.125" style="78" customWidth="1"/>
    <col min="12816" max="12816" width="14.625" style="78" customWidth="1"/>
    <col min="12817" max="12817" width="1" style="78" customWidth="1"/>
    <col min="12818" max="12818" width="14.625" style="78" customWidth="1"/>
    <col min="12819" max="12819" width="9" style="78"/>
    <col min="12820" max="12820" width="14.125" style="78" customWidth="1"/>
    <col min="12821" max="13060" width="9" style="78"/>
    <col min="13061" max="13061" width="56.25" style="78" customWidth="1"/>
    <col min="13062" max="13062" width="8.875" style="78" customWidth="1"/>
    <col min="13063" max="13063" width="1" style="78" customWidth="1"/>
    <col min="13064" max="13064" width="14.625" style="78" customWidth="1"/>
    <col min="13065" max="13065" width="1" style="78" customWidth="1"/>
    <col min="13066" max="13066" width="14.625" style="78" customWidth="1"/>
    <col min="13067" max="13067" width="0.625" style="78" customWidth="1"/>
    <col min="13068" max="13068" width="14.625" style="78" customWidth="1"/>
    <col min="13069" max="13069" width="1" style="78" customWidth="1"/>
    <col min="13070" max="13070" width="14.625" style="78" customWidth="1"/>
    <col min="13071" max="13071" width="1.125" style="78" customWidth="1"/>
    <col min="13072" max="13072" width="14.625" style="78" customWidth="1"/>
    <col min="13073" max="13073" width="1" style="78" customWidth="1"/>
    <col min="13074" max="13074" width="14.625" style="78" customWidth="1"/>
    <col min="13075" max="13075" width="9" style="78"/>
    <col min="13076" max="13076" width="14.125" style="78" customWidth="1"/>
    <col min="13077" max="13316" width="9" style="78"/>
    <col min="13317" max="13317" width="56.25" style="78" customWidth="1"/>
    <col min="13318" max="13318" width="8.875" style="78" customWidth="1"/>
    <col min="13319" max="13319" width="1" style="78" customWidth="1"/>
    <col min="13320" max="13320" width="14.625" style="78" customWidth="1"/>
    <col min="13321" max="13321" width="1" style="78" customWidth="1"/>
    <col min="13322" max="13322" width="14.625" style="78" customWidth="1"/>
    <col min="13323" max="13323" width="0.625" style="78" customWidth="1"/>
    <col min="13324" max="13324" width="14.625" style="78" customWidth="1"/>
    <col min="13325" max="13325" width="1" style="78" customWidth="1"/>
    <col min="13326" max="13326" width="14.625" style="78" customWidth="1"/>
    <col min="13327" max="13327" width="1.125" style="78" customWidth="1"/>
    <col min="13328" max="13328" width="14.625" style="78" customWidth="1"/>
    <col min="13329" max="13329" width="1" style="78" customWidth="1"/>
    <col min="13330" max="13330" width="14.625" style="78" customWidth="1"/>
    <col min="13331" max="13331" width="9" style="78"/>
    <col min="13332" max="13332" width="14.125" style="78" customWidth="1"/>
    <col min="13333" max="13572" width="9" style="78"/>
    <col min="13573" max="13573" width="56.25" style="78" customWidth="1"/>
    <col min="13574" max="13574" width="8.875" style="78" customWidth="1"/>
    <col min="13575" max="13575" width="1" style="78" customWidth="1"/>
    <col min="13576" max="13576" width="14.625" style="78" customWidth="1"/>
    <col min="13577" max="13577" width="1" style="78" customWidth="1"/>
    <col min="13578" max="13578" width="14.625" style="78" customWidth="1"/>
    <col min="13579" max="13579" width="0.625" style="78" customWidth="1"/>
    <col min="13580" max="13580" width="14.625" style="78" customWidth="1"/>
    <col min="13581" max="13581" width="1" style="78" customWidth="1"/>
    <col min="13582" max="13582" width="14.625" style="78" customWidth="1"/>
    <col min="13583" max="13583" width="1.125" style="78" customWidth="1"/>
    <col min="13584" max="13584" width="14.625" style="78" customWidth="1"/>
    <col min="13585" max="13585" width="1" style="78" customWidth="1"/>
    <col min="13586" max="13586" width="14.625" style="78" customWidth="1"/>
    <col min="13587" max="13587" width="9" style="78"/>
    <col min="13588" max="13588" width="14.125" style="78" customWidth="1"/>
    <col min="13589" max="13828" width="9" style="78"/>
    <col min="13829" max="13829" width="56.25" style="78" customWidth="1"/>
    <col min="13830" max="13830" width="8.875" style="78" customWidth="1"/>
    <col min="13831" max="13831" width="1" style="78" customWidth="1"/>
    <col min="13832" max="13832" width="14.625" style="78" customWidth="1"/>
    <col min="13833" max="13833" width="1" style="78" customWidth="1"/>
    <col min="13834" max="13834" width="14.625" style="78" customWidth="1"/>
    <col min="13835" max="13835" width="0.625" style="78" customWidth="1"/>
    <col min="13836" max="13836" width="14.625" style="78" customWidth="1"/>
    <col min="13837" max="13837" width="1" style="78" customWidth="1"/>
    <col min="13838" max="13838" width="14.625" style="78" customWidth="1"/>
    <col min="13839" max="13839" width="1.125" style="78" customWidth="1"/>
    <col min="13840" max="13840" width="14.625" style="78" customWidth="1"/>
    <col min="13841" max="13841" width="1" style="78" customWidth="1"/>
    <col min="13842" max="13842" width="14.625" style="78" customWidth="1"/>
    <col min="13843" max="13843" width="9" style="78"/>
    <col min="13844" max="13844" width="14.125" style="78" customWidth="1"/>
    <col min="13845" max="14084" width="9" style="78"/>
    <col min="14085" max="14085" width="56.25" style="78" customWidth="1"/>
    <col min="14086" max="14086" width="8.875" style="78" customWidth="1"/>
    <col min="14087" max="14087" width="1" style="78" customWidth="1"/>
    <col min="14088" max="14088" width="14.625" style="78" customWidth="1"/>
    <col min="14089" max="14089" width="1" style="78" customWidth="1"/>
    <col min="14090" max="14090" width="14.625" style="78" customWidth="1"/>
    <col min="14091" max="14091" width="0.625" style="78" customWidth="1"/>
    <col min="14092" max="14092" width="14.625" style="78" customWidth="1"/>
    <col min="14093" max="14093" width="1" style="78" customWidth="1"/>
    <col min="14094" max="14094" width="14.625" style="78" customWidth="1"/>
    <col min="14095" max="14095" width="1.125" style="78" customWidth="1"/>
    <col min="14096" max="14096" width="14.625" style="78" customWidth="1"/>
    <col min="14097" max="14097" width="1" style="78" customWidth="1"/>
    <col min="14098" max="14098" width="14.625" style="78" customWidth="1"/>
    <col min="14099" max="14099" width="9" style="78"/>
    <col min="14100" max="14100" width="14.125" style="78" customWidth="1"/>
    <col min="14101" max="14340" width="9" style="78"/>
    <col min="14341" max="14341" width="56.25" style="78" customWidth="1"/>
    <col min="14342" max="14342" width="8.875" style="78" customWidth="1"/>
    <col min="14343" max="14343" width="1" style="78" customWidth="1"/>
    <col min="14344" max="14344" width="14.625" style="78" customWidth="1"/>
    <col min="14345" max="14345" width="1" style="78" customWidth="1"/>
    <col min="14346" max="14346" width="14.625" style="78" customWidth="1"/>
    <col min="14347" max="14347" width="0.625" style="78" customWidth="1"/>
    <col min="14348" max="14348" width="14.625" style="78" customWidth="1"/>
    <col min="14349" max="14349" width="1" style="78" customWidth="1"/>
    <col min="14350" max="14350" width="14.625" style="78" customWidth="1"/>
    <col min="14351" max="14351" width="1.125" style="78" customWidth="1"/>
    <col min="14352" max="14352" width="14.625" style="78" customWidth="1"/>
    <col min="14353" max="14353" width="1" style="78" customWidth="1"/>
    <col min="14354" max="14354" width="14.625" style="78" customWidth="1"/>
    <col min="14355" max="14355" width="9" style="78"/>
    <col min="14356" max="14356" width="14.125" style="78" customWidth="1"/>
    <col min="14357" max="14596" width="9" style="78"/>
    <col min="14597" max="14597" width="56.25" style="78" customWidth="1"/>
    <col min="14598" max="14598" width="8.875" style="78" customWidth="1"/>
    <col min="14599" max="14599" width="1" style="78" customWidth="1"/>
    <col min="14600" max="14600" width="14.625" style="78" customWidth="1"/>
    <col min="14601" max="14601" width="1" style="78" customWidth="1"/>
    <col min="14602" max="14602" width="14.625" style="78" customWidth="1"/>
    <col min="14603" max="14603" width="0.625" style="78" customWidth="1"/>
    <col min="14604" max="14604" width="14.625" style="78" customWidth="1"/>
    <col min="14605" max="14605" width="1" style="78" customWidth="1"/>
    <col min="14606" max="14606" width="14.625" style="78" customWidth="1"/>
    <col min="14607" max="14607" width="1.125" style="78" customWidth="1"/>
    <col min="14608" max="14608" width="14.625" style="78" customWidth="1"/>
    <col min="14609" max="14609" width="1" style="78" customWidth="1"/>
    <col min="14610" max="14610" width="14.625" style="78" customWidth="1"/>
    <col min="14611" max="14611" width="9" style="78"/>
    <col min="14612" max="14612" width="14.125" style="78" customWidth="1"/>
    <col min="14613" max="14852" width="9" style="78"/>
    <col min="14853" max="14853" width="56.25" style="78" customWidth="1"/>
    <col min="14854" max="14854" width="8.875" style="78" customWidth="1"/>
    <col min="14855" max="14855" width="1" style="78" customWidth="1"/>
    <col min="14856" max="14856" width="14.625" style="78" customWidth="1"/>
    <col min="14857" max="14857" width="1" style="78" customWidth="1"/>
    <col min="14858" max="14858" width="14.625" style="78" customWidth="1"/>
    <col min="14859" max="14859" width="0.625" style="78" customWidth="1"/>
    <col min="14860" max="14860" width="14.625" style="78" customWidth="1"/>
    <col min="14861" max="14861" width="1" style="78" customWidth="1"/>
    <col min="14862" max="14862" width="14.625" style="78" customWidth="1"/>
    <col min="14863" max="14863" width="1.125" style="78" customWidth="1"/>
    <col min="14864" max="14864" width="14.625" style="78" customWidth="1"/>
    <col min="14865" max="14865" width="1" style="78" customWidth="1"/>
    <col min="14866" max="14866" width="14.625" style="78" customWidth="1"/>
    <col min="14867" max="14867" width="9" style="78"/>
    <col min="14868" max="14868" width="14.125" style="78" customWidth="1"/>
    <col min="14869" max="15108" width="9" style="78"/>
    <col min="15109" max="15109" width="56.25" style="78" customWidth="1"/>
    <col min="15110" max="15110" width="8.875" style="78" customWidth="1"/>
    <col min="15111" max="15111" width="1" style="78" customWidth="1"/>
    <col min="15112" max="15112" width="14.625" style="78" customWidth="1"/>
    <col min="15113" max="15113" width="1" style="78" customWidth="1"/>
    <col min="15114" max="15114" width="14.625" style="78" customWidth="1"/>
    <col min="15115" max="15115" width="0.625" style="78" customWidth="1"/>
    <col min="15116" max="15116" width="14.625" style="78" customWidth="1"/>
    <col min="15117" max="15117" width="1" style="78" customWidth="1"/>
    <col min="15118" max="15118" width="14.625" style="78" customWidth="1"/>
    <col min="15119" max="15119" width="1.125" style="78" customWidth="1"/>
    <col min="15120" max="15120" width="14.625" style="78" customWidth="1"/>
    <col min="15121" max="15121" width="1" style="78" customWidth="1"/>
    <col min="15122" max="15122" width="14.625" style="78" customWidth="1"/>
    <col min="15123" max="15123" width="9" style="78"/>
    <col min="15124" max="15124" width="14.125" style="78" customWidth="1"/>
    <col min="15125" max="15364" width="9" style="78"/>
    <col min="15365" max="15365" width="56.25" style="78" customWidth="1"/>
    <col min="15366" max="15366" width="8.875" style="78" customWidth="1"/>
    <col min="15367" max="15367" width="1" style="78" customWidth="1"/>
    <col min="15368" max="15368" width="14.625" style="78" customWidth="1"/>
    <col min="15369" max="15369" width="1" style="78" customWidth="1"/>
    <col min="15370" max="15370" width="14.625" style="78" customWidth="1"/>
    <col min="15371" max="15371" width="0.625" style="78" customWidth="1"/>
    <col min="15372" max="15372" width="14.625" style="78" customWidth="1"/>
    <col min="15373" max="15373" width="1" style="78" customWidth="1"/>
    <col min="15374" max="15374" width="14.625" style="78" customWidth="1"/>
    <col min="15375" max="15375" width="1.125" style="78" customWidth="1"/>
    <col min="15376" max="15376" width="14.625" style="78" customWidth="1"/>
    <col min="15377" max="15377" width="1" style="78" customWidth="1"/>
    <col min="15378" max="15378" width="14.625" style="78" customWidth="1"/>
    <col min="15379" max="15379" width="9" style="78"/>
    <col min="15380" max="15380" width="14.125" style="78" customWidth="1"/>
    <col min="15381" max="15620" width="9" style="78"/>
    <col min="15621" max="15621" width="56.25" style="78" customWidth="1"/>
    <col min="15622" max="15622" width="8.875" style="78" customWidth="1"/>
    <col min="15623" max="15623" width="1" style="78" customWidth="1"/>
    <col min="15624" max="15624" width="14.625" style="78" customWidth="1"/>
    <col min="15625" max="15625" width="1" style="78" customWidth="1"/>
    <col min="15626" max="15626" width="14.625" style="78" customWidth="1"/>
    <col min="15627" max="15627" width="0.625" style="78" customWidth="1"/>
    <col min="15628" max="15628" width="14.625" style="78" customWidth="1"/>
    <col min="15629" max="15629" width="1" style="78" customWidth="1"/>
    <col min="15630" max="15630" width="14.625" style="78" customWidth="1"/>
    <col min="15631" max="15631" width="1.125" style="78" customWidth="1"/>
    <col min="15632" max="15632" width="14.625" style="78" customWidth="1"/>
    <col min="15633" max="15633" width="1" style="78" customWidth="1"/>
    <col min="15634" max="15634" width="14.625" style="78" customWidth="1"/>
    <col min="15635" max="15635" width="9" style="78"/>
    <col min="15636" max="15636" width="14.125" style="78" customWidth="1"/>
    <col min="15637" max="15876" width="9" style="78"/>
    <col min="15877" max="15877" width="56.25" style="78" customWidth="1"/>
    <col min="15878" max="15878" width="8.875" style="78" customWidth="1"/>
    <col min="15879" max="15879" width="1" style="78" customWidth="1"/>
    <col min="15880" max="15880" width="14.625" style="78" customWidth="1"/>
    <col min="15881" max="15881" width="1" style="78" customWidth="1"/>
    <col min="15882" max="15882" width="14.625" style="78" customWidth="1"/>
    <col min="15883" max="15883" width="0.625" style="78" customWidth="1"/>
    <col min="15884" max="15884" width="14.625" style="78" customWidth="1"/>
    <col min="15885" max="15885" width="1" style="78" customWidth="1"/>
    <col min="15886" max="15886" width="14.625" style="78" customWidth="1"/>
    <col min="15887" max="15887" width="1.125" style="78" customWidth="1"/>
    <col min="15888" max="15888" width="14.625" style="78" customWidth="1"/>
    <col min="15889" max="15889" width="1" style="78" customWidth="1"/>
    <col min="15890" max="15890" width="14.625" style="78" customWidth="1"/>
    <col min="15891" max="15891" width="9" style="78"/>
    <col min="15892" max="15892" width="14.125" style="78" customWidth="1"/>
    <col min="15893" max="16132" width="9" style="78"/>
    <col min="16133" max="16133" width="56.25" style="78" customWidth="1"/>
    <col min="16134" max="16134" width="8.875" style="78" customWidth="1"/>
    <col min="16135" max="16135" width="1" style="78" customWidth="1"/>
    <col min="16136" max="16136" width="14.625" style="78" customWidth="1"/>
    <col min="16137" max="16137" width="1" style="78" customWidth="1"/>
    <col min="16138" max="16138" width="14.625" style="78" customWidth="1"/>
    <col min="16139" max="16139" width="0.625" style="78" customWidth="1"/>
    <col min="16140" max="16140" width="14.625" style="78" customWidth="1"/>
    <col min="16141" max="16141" width="1" style="78" customWidth="1"/>
    <col min="16142" max="16142" width="14.625" style="78" customWidth="1"/>
    <col min="16143" max="16143" width="1.125" style="78" customWidth="1"/>
    <col min="16144" max="16144" width="14.625" style="78" customWidth="1"/>
    <col min="16145" max="16145" width="1" style="78" customWidth="1"/>
    <col min="16146" max="16146" width="14.625" style="78" customWidth="1"/>
    <col min="16147" max="16147" width="9" style="78"/>
    <col min="16148" max="16148" width="14.125" style="78" customWidth="1"/>
    <col min="16149" max="16384" width="9" style="78"/>
  </cols>
  <sheetData>
    <row r="1" spans="1:20" ht="20.05" customHeight="1" x14ac:dyDescent="0.45">
      <c r="A1" s="1" t="s">
        <v>189</v>
      </c>
      <c r="D1" s="6"/>
      <c r="E1" s="19"/>
      <c r="F1" s="6"/>
      <c r="G1" s="19"/>
      <c r="H1" s="6"/>
      <c r="R1" s="6" t="s">
        <v>5</v>
      </c>
    </row>
    <row r="2" spans="1:20" ht="20.05" customHeight="1" x14ac:dyDescent="0.45">
      <c r="A2" s="40" t="s">
        <v>190</v>
      </c>
      <c r="D2" s="6"/>
      <c r="E2" s="19"/>
      <c r="F2" s="6"/>
      <c r="G2" s="19"/>
      <c r="H2" s="6"/>
      <c r="R2" s="6" t="s">
        <v>7</v>
      </c>
    </row>
    <row r="3" spans="1:20" ht="20.05" customHeight="1" x14ac:dyDescent="0.45">
      <c r="A3" s="40" t="s">
        <v>185</v>
      </c>
    </row>
    <row r="4" spans="1:20" ht="20.05" customHeight="1" x14ac:dyDescent="0.45">
      <c r="A4" s="40" t="s">
        <v>199</v>
      </c>
    </row>
    <row r="5" spans="1:20" ht="14.95" customHeight="1" x14ac:dyDescent="0.45">
      <c r="A5" s="40"/>
    </row>
    <row r="6" spans="1:20" ht="20.05" customHeight="1" x14ac:dyDescent="0.45">
      <c r="D6" s="123" t="s">
        <v>96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20" ht="20.05" customHeight="1" x14ac:dyDescent="0.45">
      <c r="B7" s="82"/>
      <c r="C7" s="81"/>
      <c r="D7" s="12"/>
      <c r="F7" s="12"/>
      <c r="H7" s="12" t="s">
        <v>97</v>
      </c>
      <c r="I7" s="16"/>
      <c r="J7" s="123" t="s">
        <v>99</v>
      </c>
      <c r="K7" s="123"/>
      <c r="L7" s="123"/>
      <c r="M7" s="16"/>
      <c r="N7" s="12"/>
      <c r="P7" s="12"/>
      <c r="Q7" s="16"/>
    </row>
    <row r="8" spans="1:20" ht="20.05" customHeight="1" x14ac:dyDescent="0.45">
      <c r="B8" s="82"/>
      <c r="C8" s="81"/>
      <c r="D8" s="12" t="s">
        <v>61</v>
      </c>
      <c r="F8" s="12"/>
      <c r="H8" s="12" t="s">
        <v>98</v>
      </c>
      <c r="I8" s="16"/>
      <c r="J8" s="12" t="s">
        <v>180</v>
      </c>
      <c r="K8" s="16"/>
      <c r="L8" s="12"/>
      <c r="M8" s="16"/>
      <c r="N8" s="12"/>
      <c r="P8" s="12" t="s">
        <v>100</v>
      </c>
      <c r="Q8" s="16"/>
    </row>
    <row r="9" spans="1:20" ht="20.05" customHeight="1" x14ac:dyDescent="0.45">
      <c r="B9" s="82"/>
      <c r="C9" s="81"/>
      <c r="D9" s="12" t="s">
        <v>101</v>
      </c>
      <c r="F9" s="12" t="s">
        <v>178</v>
      </c>
      <c r="H9" s="12" t="s">
        <v>102</v>
      </c>
      <c r="I9" s="16"/>
      <c r="J9" s="12" t="s">
        <v>181</v>
      </c>
      <c r="K9" s="16"/>
      <c r="L9" s="12" t="s">
        <v>68</v>
      </c>
      <c r="M9" s="16"/>
      <c r="N9" s="12" t="s">
        <v>103</v>
      </c>
      <c r="P9" s="12" t="s">
        <v>104</v>
      </c>
      <c r="Q9" s="16"/>
      <c r="R9" s="12" t="s">
        <v>103</v>
      </c>
    </row>
    <row r="10" spans="1:20" ht="20.05" customHeight="1" x14ac:dyDescent="0.45">
      <c r="B10" s="118" t="s">
        <v>6</v>
      </c>
      <c r="C10" s="81"/>
      <c r="D10" s="118" t="s">
        <v>105</v>
      </c>
      <c r="F10" s="118" t="s">
        <v>179</v>
      </c>
      <c r="H10" s="118" t="s">
        <v>106</v>
      </c>
      <c r="I10" s="16"/>
      <c r="J10" s="118" t="s">
        <v>182</v>
      </c>
      <c r="K10" s="16"/>
      <c r="L10" s="118" t="s">
        <v>107</v>
      </c>
      <c r="M10" s="16"/>
      <c r="N10" s="118" t="s">
        <v>108</v>
      </c>
      <c r="P10" s="118" t="s">
        <v>109</v>
      </c>
      <c r="Q10" s="16"/>
      <c r="R10" s="118" t="s">
        <v>110</v>
      </c>
    </row>
    <row r="11" spans="1:20" s="84" customFormat="1" ht="20.05" customHeight="1" x14ac:dyDescent="0.45">
      <c r="A11" s="40"/>
      <c r="B11" s="82"/>
      <c r="C11" s="83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39"/>
      <c r="T11" s="85"/>
    </row>
    <row r="12" spans="1:20" s="84" customFormat="1" ht="20.05" customHeight="1" x14ac:dyDescent="0.45">
      <c r="A12" s="40" t="s">
        <v>111</v>
      </c>
      <c r="B12" s="82" t="s">
        <v>112</v>
      </c>
      <c r="C12" s="83"/>
      <c r="D12" s="19">
        <v>140625000</v>
      </c>
      <c r="E12" s="19"/>
      <c r="F12" s="19">
        <v>78332685</v>
      </c>
      <c r="G12" s="19"/>
      <c r="H12" s="19">
        <v>130981807</v>
      </c>
      <c r="I12" s="19"/>
      <c r="J12" s="19">
        <v>13500000</v>
      </c>
      <c r="K12" s="19"/>
      <c r="L12" s="19">
        <v>-94350475</v>
      </c>
      <c r="M12" s="19"/>
      <c r="N12" s="19">
        <f>SUM(D12:L12)</f>
        <v>269089017</v>
      </c>
      <c r="O12" s="19"/>
      <c r="P12" s="19">
        <v>-72</v>
      </c>
      <c r="Q12" s="19"/>
      <c r="R12" s="19">
        <f>SUM(N12:P12)</f>
        <v>269088945</v>
      </c>
      <c r="S12" s="39"/>
      <c r="T12" s="85"/>
    </row>
    <row r="13" spans="1:20" s="84" customFormat="1" ht="20.05" customHeight="1" x14ac:dyDescent="0.45">
      <c r="A13" s="78" t="s">
        <v>113</v>
      </c>
      <c r="B13" s="86"/>
      <c r="C13" s="83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9"/>
      <c r="O13" s="101"/>
      <c r="P13" s="101"/>
      <c r="Q13" s="101"/>
      <c r="R13" s="101"/>
      <c r="S13" s="39"/>
      <c r="T13" s="85"/>
    </row>
    <row r="14" spans="1:20" s="84" customFormat="1" ht="20.05" customHeight="1" x14ac:dyDescent="0.45">
      <c r="A14" s="79" t="s">
        <v>114</v>
      </c>
      <c r="B14" s="86"/>
      <c r="C14" s="83"/>
      <c r="D14" s="19">
        <v>0</v>
      </c>
      <c r="E14" s="19"/>
      <c r="F14" s="19">
        <v>0</v>
      </c>
      <c r="G14" s="19"/>
      <c r="H14" s="19">
        <v>7875312</v>
      </c>
      <c r="I14" s="19"/>
      <c r="J14" s="19">
        <v>0</v>
      </c>
      <c r="K14" s="19"/>
      <c r="L14" s="19">
        <v>0</v>
      </c>
      <c r="M14" s="19"/>
      <c r="N14" s="19">
        <f>SUM(D14:L14)</f>
        <v>7875312</v>
      </c>
      <c r="O14" s="19"/>
      <c r="P14" s="19">
        <v>0</v>
      </c>
      <c r="Q14" s="19"/>
      <c r="R14" s="19">
        <f>SUM(N14:P14)</f>
        <v>7875312</v>
      </c>
      <c r="S14" s="39"/>
      <c r="T14" s="85"/>
    </row>
    <row r="15" spans="1:20" s="84" customFormat="1" ht="20.05" customHeight="1" x14ac:dyDescent="0.45">
      <c r="A15" s="78" t="s">
        <v>90</v>
      </c>
      <c r="B15" s="86"/>
      <c r="C15" s="83"/>
      <c r="D15" s="19">
        <v>0</v>
      </c>
      <c r="E15" s="19"/>
      <c r="F15" s="19">
        <v>0</v>
      </c>
      <c r="G15" s="19"/>
      <c r="H15" s="19">
        <v>0</v>
      </c>
      <c r="I15" s="19"/>
      <c r="J15" s="19">
        <v>0</v>
      </c>
      <c r="K15" s="19"/>
      <c r="L15" s="19">
        <f>'PL9'!F33</f>
        <v>49217561</v>
      </c>
      <c r="M15" s="19"/>
      <c r="N15" s="19">
        <f>SUM(D15:L15)</f>
        <v>49217561</v>
      </c>
      <c r="O15" s="19"/>
      <c r="P15" s="19">
        <f>'PL9'!F34</f>
        <v>-1183</v>
      </c>
      <c r="Q15" s="19"/>
      <c r="R15" s="19">
        <f>SUM(N15:P15)</f>
        <v>49216378</v>
      </c>
      <c r="S15" s="39"/>
      <c r="T15" s="85"/>
    </row>
    <row r="16" spans="1:20" s="84" customFormat="1" ht="20.05" customHeight="1" x14ac:dyDescent="0.45">
      <c r="A16" s="79" t="s">
        <v>67</v>
      </c>
      <c r="B16" s="86"/>
      <c r="C16" s="83"/>
      <c r="D16" s="102">
        <v>0</v>
      </c>
      <c r="E16" s="19"/>
      <c r="F16" s="102">
        <v>0</v>
      </c>
      <c r="G16" s="19"/>
      <c r="H16" s="102">
        <v>0</v>
      </c>
      <c r="I16" s="19"/>
      <c r="J16" s="102">
        <v>562500</v>
      </c>
      <c r="K16" s="19"/>
      <c r="L16" s="102">
        <v>-562500</v>
      </c>
      <c r="M16" s="19"/>
      <c r="N16" s="102">
        <f>SUM(D16:L16)</f>
        <v>0</v>
      </c>
      <c r="O16" s="19"/>
      <c r="P16" s="102">
        <v>0</v>
      </c>
      <c r="Q16" s="19"/>
      <c r="R16" s="102">
        <f>SUM(N16:P16)</f>
        <v>0</v>
      </c>
      <c r="S16" s="39"/>
      <c r="T16" s="85"/>
    </row>
    <row r="17" spans="1:20" s="89" customFormat="1" ht="20.05" customHeight="1" thickBot="1" x14ac:dyDescent="0.5">
      <c r="A17" s="87" t="s">
        <v>200</v>
      </c>
      <c r="B17" s="88"/>
      <c r="C17" s="83"/>
      <c r="D17" s="22">
        <f>SUM(D12:D16)</f>
        <v>140625000</v>
      </c>
      <c r="E17" s="19"/>
      <c r="F17" s="22">
        <f>SUM(F12:F16)</f>
        <v>78332685</v>
      </c>
      <c r="G17" s="19"/>
      <c r="H17" s="22">
        <f>SUM(H12:H16)</f>
        <v>138857119</v>
      </c>
      <c r="I17" s="19"/>
      <c r="J17" s="22">
        <f>SUM(J12:J16)</f>
        <v>14062500</v>
      </c>
      <c r="K17" s="19"/>
      <c r="L17" s="22">
        <f>SUM(L12:L16)</f>
        <v>-45695414</v>
      </c>
      <c r="M17" s="19"/>
      <c r="N17" s="22">
        <f>SUM(N12:N16)</f>
        <v>326181890</v>
      </c>
      <c r="O17" s="19"/>
      <c r="P17" s="22">
        <f>SUM(P12:P16)</f>
        <v>-1255</v>
      </c>
      <c r="Q17" s="19"/>
      <c r="R17" s="22">
        <f>SUM(R12:R16)</f>
        <v>326180635</v>
      </c>
      <c r="S17" s="99">
        <f>326180635-R17</f>
        <v>0</v>
      </c>
      <c r="T17" s="90"/>
    </row>
    <row r="18" spans="1:20" s="89" customFormat="1" ht="14.95" customHeight="1" thickTop="1" x14ac:dyDescent="0.45">
      <c r="A18" s="87"/>
      <c r="B18" s="88"/>
      <c r="C18" s="83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99"/>
      <c r="T18" s="90"/>
    </row>
    <row r="19" spans="1:20" s="89" customFormat="1" ht="14.95" customHeight="1" x14ac:dyDescent="0.45">
      <c r="A19" s="87"/>
      <c r="B19" s="88"/>
      <c r="C19" s="83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99"/>
      <c r="T19" s="90"/>
    </row>
    <row r="20" spans="1:20" s="89" customFormat="1" ht="20.05" customHeight="1" x14ac:dyDescent="0.45">
      <c r="A20" s="40" t="s">
        <v>115</v>
      </c>
      <c r="B20" s="80"/>
      <c r="C20" s="83"/>
      <c r="D20" s="19">
        <v>140625000</v>
      </c>
      <c r="E20" s="19"/>
      <c r="F20" s="19">
        <v>78332685</v>
      </c>
      <c r="G20" s="19"/>
      <c r="H20" s="19">
        <v>144371431</v>
      </c>
      <c r="I20" s="19"/>
      <c r="J20" s="19">
        <v>14062500</v>
      </c>
      <c r="K20" s="19"/>
      <c r="L20" s="19">
        <v>-11821786</v>
      </c>
      <c r="M20" s="19"/>
      <c r="N20" s="19">
        <f>SUM(D20:L20)</f>
        <v>365569830</v>
      </c>
      <c r="O20" s="19"/>
      <c r="P20" s="19">
        <v>-493</v>
      </c>
      <c r="Q20" s="19"/>
      <c r="R20" s="19">
        <f>SUM(N20:P20)</f>
        <v>365569337</v>
      </c>
      <c r="S20" s="99">
        <f>R20-BS!G107</f>
        <v>0</v>
      </c>
      <c r="T20" s="90"/>
    </row>
    <row r="21" spans="1:20" s="84" customFormat="1" ht="20.05" customHeight="1" x14ac:dyDescent="0.45">
      <c r="A21" s="78" t="s">
        <v>113</v>
      </c>
      <c r="B21" s="86"/>
      <c r="C21" s="83"/>
      <c r="D21" s="19"/>
      <c r="E21" s="19"/>
      <c r="F21" s="101"/>
      <c r="G21" s="19"/>
      <c r="H21" s="101"/>
      <c r="I21" s="19"/>
      <c r="J21" s="19"/>
      <c r="K21" s="19"/>
      <c r="L21" s="19"/>
      <c r="M21" s="19"/>
      <c r="N21" s="101"/>
      <c r="O21" s="19"/>
      <c r="P21" s="19"/>
      <c r="Q21" s="19"/>
      <c r="R21" s="101"/>
      <c r="S21" s="39"/>
      <c r="T21" s="85"/>
    </row>
    <row r="22" spans="1:20" s="84" customFormat="1" ht="20.05" customHeight="1" x14ac:dyDescent="0.45">
      <c r="A22" s="79" t="s">
        <v>114</v>
      </c>
      <c r="B22" s="86"/>
      <c r="C22" s="83"/>
      <c r="D22" s="19">
        <v>0</v>
      </c>
      <c r="E22" s="19"/>
      <c r="F22" s="19">
        <v>0</v>
      </c>
      <c r="G22" s="19"/>
      <c r="H22" s="19">
        <f>BS!E101-BS!G101</f>
        <v>567893</v>
      </c>
      <c r="I22" s="19"/>
      <c r="J22" s="19">
        <v>0</v>
      </c>
      <c r="K22" s="19"/>
      <c r="L22" s="19">
        <v>0</v>
      </c>
      <c r="M22" s="19"/>
      <c r="N22" s="19">
        <f>SUM(D22:L22)</f>
        <v>567893</v>
      </c>
      <c r="O22" s="19"/>
      <c r="P22" s="19">
        <v>0</v>
      </c>
      <c r="Q22" s="19"/>
      <c r="R22" s="19">
        <f>SUM(N22:P22)</f>
        <v>567893</v>
      </c>
      <c r="S22" s="39"/>
      <c r="T22" s="85"/>
    </row>
    <row r="23" spans="1:20" s="89" customFormat="1" ht="20.05" customHeight="1" x14ac:dyDescent="0.45">
      <c r="A23" s="77" t="s">
        <v>90</v>
      </c>
      <c r="B23" s="88"/>
      <c r="C23" s="83"/>
      <c r="D23" s="19">
        <v>0</v>
      </c>
      <c r="E23" s="19"/>
      <c r="F23" s="19">
        <v>0</v>
      </c>
      <c r="G23" s="19"/>
      <c r="H23" s="19">
        <v>0</v>
      </c>
      <c r="I23" s="19"/>
      <c r="J23" s="19">
        <v>0</v>
      </c>
      <c r="K23" s="19"/>
      <c r="L23" s="19">
        <f>'PL9'!D38</f>
        <v>108747963</v>
      </c>
      <c r="M23" s="19"/>
      <c r="N23" s="19">
        <f>SUM(D23:L23)</f>
        <v>108747963</v>
      </c>
      <c r="O23" s="19"/>
      <c r="P23" s="19">
        <f>'PL9'!D39</f>
        <v>-1005</v>
      </c>
      <c r="Q23" s="19"/>
      <c r="R23" s="19">
        <f t="shared" ref="R23:R25" si="0">SUM(N23:P23)</f>
        <v>108746958</v>
      </c>
      <c r="S23" s="99"/>
      <c r="T23" s="90"/>
    </row>
    <row r="24" spans="1:20" s="89" customFormat="1" ht="20.05" customHeight="1" x14ac:dyDescent="0.45">
      <c r="A24" s="77" t="s">
        <v>202</v>
      </c>
      <c r="B24" s="44">
        <v>18</v>
      </c>
      <c r="C24" s="83"/>
      <c r="D24" s="19">
        <v>84375000</v>
      </c>
      <c r="E24" s="19"/>
      <c r="F24" s="19">
        <v>0</v>
      </c>
      <c r="G24" s="19"/>
      <c r="H24" s="19">
        <v>0</v>
      </c>
      <c r="I24" s="19"/>
      <c r="J24" s="19">
        <v>0</v>
      </c>
      <c r="K24" s="19"/>
      <c r="L24" s="19">
        <v>0</v>
      </c>
      <c r="M24" s="19"/>
      <c r="N24" s="19">
        <f>SUM(D24:L24)</f>
        <v>84375000</v>
      </c>
      <c r="O24" s="19"/>
      <c r="P24" s="19">
        <v>0</v>
      </c>
      <c r="Q24" s="19"/>
      <c r="R24" s="19">
        <f t="shared" si="0"/>
        <v>84375000</v>
      </c>
      <c r="S24" s="99"/>
      <c r="T24" s="90"/>
    </row>
    <row r="25" spans="1:20" s="89" customFormat="1" ht="20.05" customHeight="1" x14ac:dyDescent="0.45">
      <c r="A25" s="77" t="s">
        <v>67</v>
      </c>
      <c r="B25" s="44">
        <v>19</v>
      </c>
      <c r="C25" s="83"/>
      <c r="D25" s="19">
        <v>0</v>
      </c>
      <c r="E25" s="19"/>
      <c r="F25" s="19">
        <v>0</v>
      </c>
      <c r="G25" s="19"/>
      <c r="H25" s="19">
        <v>0</v>
      </c>
      <c r="I25" s="19"/>
      <c r="J25" s="19">
        <v>6000000</v>
      </c>
      <c r="K25" s="19"/>
      <c r="L25" s="19">
        <v>-6000000</v>
      </c>
      <c r="M25" s="19"/>
      <c r="N25" s="19">
        <f>SUM(D25:L25)</f>
        <v>0</v>
      </c>
      <c r="O25" s="19"/>
      <c r="P25" s="19">
        <v>0</v>
      </c>
      <c r="Q25" s="19"/>
      <c r="R25" s="19">
        <f t="shared" si="0"/>
        <v>0</v>
      </c>
      <c r="S25" s="99"/>
      <c r="T25" s="90"/>
    </row>
    <row r="26" spans="1:20" s="84" customFormat="1" ht="20.05" customHeight="1" x14ac:dyDescent="0.45">
      <c r="A26" s="78" t="s">
        <v>167</v>
      </c>
      <c r="B26" s="44" t="s">
        <v>223</v>
      </c>
      <c r="C26" s="83"/>
      <c r="D26" s="102">
        <v>0</v>
      </c>
      <c r="E26" s="19"/>
      <c r="F26" s="102">
        <v>0</v>
      </c>
      <c r="G26" s="19"/>
      <c r="H26" s="102">
        <v>0</v>
      </c>
      <c r="I26" s="19"/>
      <c r="J26" s="102">
        <v>0</v>
      </c>
      <c r="K26" s="19"/>
      <c r="L26" s="102">
        <v>-124312500</v>
      </c>
      <c r="M26" s="19"/>
      <c r="N26" s="102">
        <f>SUM(D26:L26)</f>
        <v>-124312500</v>
      </c>
      <c r="O26" s="19"/>
      <c r="P26" s="102">
        <v>-630</v>
      </c>
      <c r="Q26" s="19"/>
      <c r="R26" s="102">
        <f>SUM(N26:P26)</f>
        <v>-124313130</v>
      </c>
      <c r="S26" s="39"/>
      <c r="T26" s="85"/>
    </row>
    <row r="27" spans="1:20" s="89" customFormat="1" ht="20.05" customHeight="1" thickBot="1" x14ac:dyDescent="0.5">
      <c r="A27" s="87" t="s">
        <v>201</v>
      </c>
      <c r="B27" s="88"/>
      <c r="C27" s="83"/>
      <c r="D27" s="22">
        <f>SUM(D20:D26)</f>
        <v>225000000</v>
      </c>
      <c r="E27" s="19"/>
      <c r="F27" s="22">
        <f>SUM(F20:F26)</f>
        <v>78332685</v>
      </c>
      <c r="G27" s="19"/>
      <c r="H27" s="22">
        <f>SUM(H20:H26)</f>
        <v>144939324</v>
      </c>
      <c r="I27" s="19"/>
      <c r="J27" s="22">
        <f>SUM(J20:J26)</f>
        <v>20062500</v>
      </c>
      <c r="K27" s="19"/>
      <c r="L27" s="22">
        <f>SUM(L20:L26)</f>
        <v>-33386323</v>
      </c>
      <c r="M27" s="19"/>
      <c r="N27" s="22">
        <f>SUM(N20:N26)</f>
        <v>434948186</v>
      </c>
      <c r="O27" s="19"/>
      <c r="P27" s="22">
        <f>SUM(P20:P26)</f>
        <v>-2128</v>
      </c>
      <c r="Q27" s="19"/>
      <c r="R27" s="22">
        <f>SUM(R20:R26)</f>
        <v>434946058</v>
      </c>
      <c r="S27" s="99">
        <f>R27-BS!E107</f>
        <v>0</v>
      </c>
      <c r="T27" s="90"/>
    </row>
    <row r="28" spans="1:20" ht="20.05" customHeight="1" thickTop="1" x14ac:dyDescent="0.45"/>
    <row r="31" spans="1:20" ht="20.05" customHeight="1" x14ac:dyDescent="0.45">
      <c r="L31" s="115"/>
    </row>
  </sheetData>
  <mergeCells count="2">
    <mergeCell ref="D6:R6"/>
    <mergeCell ref="J7:L7"/>
  </mergeCells>
  <pageMargins left="0.6" right="0.6" top="0.8" bottom="0.4" header="0.4" footer="0.33"/>
  <pageSetup paperSize="9" scale="90" firstPageNumber="7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22" zoomScaleNormal="100" zoomScaleSheetLayoutView="110" zoomScalePageLayoutView="70" workbookViewId="0">
      <selection activeCell="B29" sqref="B29"/>
    </sheetView>
  </sheetViews>
  <sheetFormatPr defaultColWidth="9.125" defaultRowHeight="20.05" customHeight="1" x14ac:dyDescent="0.45"/>
  <cols>
    <col min="1" max="1" width="27.375" style="45" customWidth="1"/>
    <col min="2" max="2" width="7.875" style="45" customWidth="1"/>
    <col min="3" max="3" width="1.25" style="45" customWidth="1"/>
    <col min="4" max="4" width="11.625" style="3" customWidth="1"/>
    <col min="5" max="5" width="1.25" style="3" customWidth="1"/>
    <col min="6" max="6" width="11.625" style="3" customWidth="1"/>
    <col min="7" max="7" width="1.25" style="3" customWidth="1"/>
    <col min="8" max="8" width="11.625" style="3" customWidth="1"/>
    <col min="9" max="9" width="1.25" style="3" customWidth="1"/>
    <col min="10" max="10" width="11.625" style="3" customWidth="1"/>
    <col min="11" max="11" width="1.25" style="3" customWidth="1"/>
    <col min="12" max="12" width="11.625" style="3" customWidth="1"/>
    <col min="13" max="13" width="10.25" style="39" bestFit="1" customWidth="1"/>
    <col min="14" max="15" width="9.125" style="45"/>
    <col min="16" max="33" width="0" style="45" hidden="1" customWidth="1"/>
    <col min="34" max="16384" width="9.125" style="45"/>
  </cols>
  <sheetData>
    <row r="1" spans="1:18" ht="20.05" customHeight="1" x14ac:dyDescent="0.45">
      <c r="A1" s="1" t="s">
        <v>189</v>
      </c>
      <c r="B1" s="41"/>
      <c r="C1" s="71"/>
      <c r="D1" s="6"/>
      <c r="E1" s="19"/>
      <c r="F1" s="19"/>
      <c r="G1" s="19"/>
      <c r="H1" s="19"/>
      <c r="I1" s="19"/>
      <c r="J1" s="6"/>
      <c r="K1" s="4"/>
      <c r="L1" s="6" t="s">
        <v>5</v>
      </c>
      <c r="M1" s="99"/>
      <c r="O1" s="41"/>
      <c r="Q1" s="41"/>
    </row>
    <row r="2" spans="1:18" ht="20.05" customHeight="1" x14ac:dyDescent="0.45">
      <c r="A2" s="51" t="s">
        <v>190</v>
      </c>
      <c r="B2" s="41"/>
      <c r="C2" s="71"/>
      <c r="D2" s="6"/>
      <c r="E2" s="19"/>
      <c r="F2" s="19"/>
      <c r="G2" s="19"/>
      <c r="H2" s="19"/>
      <c r="I2" s="19"/>
      <c r="J2" s="6"/>
      <c r="K2" s="4"/>
      <c r="L2" s="6" t="s">
        <v>7</v>
      </c>
      <c r="M2" s="99"/>
      <c r="O2" s="41"/>
      <c r="Q2" s="41"/>
    </row>
    <row r="3" spans="1:18" ht="20.05" customHeight="1" x14ac:dyDescent="0.45">
      <c r="A3" s="51" t="s">
        <v>186</v>
      </c>
      <c r="B3" s="41"/>
      <c r="C3" s="41"/>
      <c r="E3" s="4"/>
      <c r="F3" s="4"/>
      <c r="G3" s="4"/>
      <c r="H3" s="4"/>
      <c r="I3" s="4"/>
      <c r="K3" s="4"/>
      <c r="L3" s="45"/>
      <c r="M3" s="99"/>
      <c r="O3" s="41"/>
      <c r="Q3" s="41"/>
    </row>
    <row r="4" spans="1:18" ht="20.05" customHeight="1" x14ac:dyDescent="0.45">
      <c r="A4" s="1" t="s">
        <v>199</v>
      </c>
      <c r="B4" s="41"/>
      <c r="C4" s="41"/>
      <c r="E4" s="4"/>
      <c r="F4" s="4"/>
      <c r="G4" s="4"/>
      <c r="H4" s="4"/>
      <c r="I4" s="4"/>
      <c r="K4" s="4"/>
      <c r="M4" s="99"/>
      <c r="O4" s="41"/>
      <c r="Q4" s="41"/>
    </row>
    <row r="6" spans="1:18" ht="20.05" customHeight="1" x14ac:dyDescent="0.45">
      <c r="A6" s="72"/>
      <c r="B6" s="41"/>
      <c r="C6" s="41"/>
      <c r="D6" s="123" t="s">
        <v>116</v>
      </c>
      <c r="E6" s="123"/>
      <c r="F6" s="123"/>
      <c r="G6" s="123"/>
      <c r="H6" s="123"/>
      <c r="I6" s="123"/>
      <c r="J6" s="123"/>
      <c r="K6" s="123"/>
      <c r="L6" s="123"/>
      <c r="M6" s="99"/>
    </row>
    <row r="7" spans="1:18" ht="20.05" customHeight="1" x14ac:dyDescent="0.45">
      <c r="A7" s="72"/>
      <c r="B7" s="42"/>
      <c r="C7" s="41"/>
      <c r="D7" s="12"/>
      <c r="E7" s="4"/>
      <c r="F7" s="12"/>
      <c r="G7" s="4"/>
      <c r="H7" s="123" t="s">
        <v>66</v>
      </c>
      <c r="I7" s="123"/>
      <c r="J7" s="123"/>
      <c r="K7" s="16"/>
      <c r="L7" s="12"/>
      <c r="M7" s="99"/>
    </row>
    <row r="8" spans="1:18" ht="20.05" customHeight="1" x14ac:dyDescent="0.45">
      <c r="A8" s="72"/>
      <c r="B8" s="42"/>
      <c r="C8" s="41"/>
      <c r="D8" s="12" t="s">
        <v>61</v>
      </c>
      <c r="E8" s="4"/>
      <c r="F8" s="12"/>
      <c r="G8" s="4"/>
      <c r="H8" s="16" t="s">
        <v>180</v>
      </c>
      <c r="I8" s="16"/>
      <c r="J8" s="16"/>
      <c r="K8" s="16"/>
      <c r="L8" s="12"/>
      <c r="M8" s="99"/>
    </row>
    <row r="9" spans="1:18" ht="20.05" customHeight="1" x14ac:dyDescent="0.45">
      <c r="A9" s="72"/>
      <c r="B9" s="42"/>
      <c r="C9" s="41"/>
      <c r="D9" s="12" t="s">
        <v>101</v>
      </c>
      <c r="E9" s="4"/>
      <c r="F9" s="13" t="s">
        <v>178</v>
      </c>
      <c r="G9" s="4"/>
      <c r="H9" s="13" t="s">
        <v>181</v>
      </c>
      <c r="I9" s="13"/>
      <c r="J9" s="13"/>
      <c r="K9" s="16"/>
      <c r="L9" s="12" t="s">
        <v>103</v>
      </c>
      <c r="M9" s="99"/>
    </row>
    <row r="10" spans="1:18" ht="20.05" customHeight="1" x14ac:dyDescent="0.45">
      <c r="A10" s="72"/>
      <c r="B10" s="118" t="s">
        <v>6</v>
      </c>
      <c r="C10" s="41"/>
      <c r="D10" s="118" t="s">
        <v>105</v>
      </c>
      <c r="E10" s="4"/>
      <c r="F10" s="117" t="s">
        <v>179</v>
      </c>
      <c r="G10" s="4"/>
      <c r="H10" s="117" t="s">
        <v>182</v>
      </c>
      <c r="I10" s="13"/>
      <c r="J10" s="117" t="s">
        <v>68</v>
      </c>
      <c r="K10" s="16"/>
      <c r="L10" s="118" t="s">
        <v>110</v>
      </c>
      <c r="M10" s="99"/>
    </row>
    <row r="11" spans="1:18" s="73" customFormat="1" ht="20.05" customHeight="1" x14ac:dyDescent="0.45">
      <c r="A11" s="51"/>
      <c r="B11" s="42"/>
      <c r="C11" s="71"/>
      <c r="D11" s="19"/>
      <c r="E11" s="19"/>
      <c r="F11" s="19"/>
      <c r="G11" s="19"/>
      <c r="H11" s="19"/>
      <c r="I11" s="19"/>
      <c r="J11" s="19"/>
      <c r="K11" s="19"/>
      <c r="L11" s="19"/>
      <c r="M11" s="39"/>
      <c r="O11" s="45"/>
      <c r="P11" s="45"/>
      <c r="Q11" s="45"/>
      <c r="R11" s="45"/>
    </row>
    <row r="12" spans="1:18" s="73" customFormat="1" ht="20.05" customHeight="1" x14ac:dyDescent="0.45">
      <c r="A12" s="51" t="s">
        <v>111</v>
      </c>
      <c r="B12" s="42"/>
      <c r="C12" s="74"/>
      <c r="D12" s="19">
        <v>140625000</v>
      </c>
      <c r="E12" s="19"/>
      <c r="F12" s="19">
        <v>78332685</v>
      </c>
      <c r="G12" s="19"/>
      <c r="H12" s="19">
        <v>13500000</v>
      </c>
      <c r="I12" s="19"/>
      <c r="J12" s="19">
        <v>31641856</v>
      </c>
      <c r="K12" s="19"/>
      <c r="L12" s="19">
        <f>SUM(D12:J12)</f>
        <v>264099541</v>
      </c>
      <c r="M12" s="39"/>
      <c r="O12" s="45"/>
      <c r="P12" s="45"/>
      <c r="Q12" s="45"/>
      <c r="R12" s="45"/>
    </row>
    <row r="13" spans="1:18" ht="20.05" customHeight="1" x14ac:dyDescent="0.45">
      <c r="A13" s="72"/>
      <c r="B13" s="44"/>
      <c r="C13" s="74"/>
      <c r="D13" s="19"/>
      <c r="E13" s="19"/>
      <c r="F13" s="19"/>
      <c r="G13" s="19"/>
      <c r="H13" s="19"/>
      <c r="I13" s="19"/>
      <c r="J13" s="19"/>
      <c r="K13" s="19"/>
      <c r="L13" s="19"/>
    </row>
    <row r="14" spans="1:18" s="73" customFormat="1" ht="20.05" customHeight="1" x14ac:dyDescent="0.45">
      <c r="A14" s="45" t="s">
        <v>90</v>
      </c>
      <c r="B14" s="43"/>
      <c r="C14" s="74"/>
      <c r="D14" s="19">
        <v>0</v>
      </c>
      <c r="E14" s="19"/>
      <c r="F14" s="19">
        <v>0</v>
      </c>
      <c r="G14" s="19"/>
      <c r="H14" s="19">
        <v>0</v>
      </c>
      <c r="I14" s="19"/>
      <c r="J14" s="19">
        <f>'PL9'!J38</f>
        <v>7423642</v>
      </c>
      <c r="K14" s="19"/>
      <c r="L14" s="19">
        <f>SUM(D14:J14)</f>
        <v>7423642</v>
      </c>
      <c r="M14" s="39"/>
      <c r="O14" s="45"/>
      <c r="P14" s="45"/>
      <c r="Q14" s="45"/>
      <c r="R14" s="45"/>
    </row>
    <row r="15" spans="1:18" s="73" customFormat="1" ht="20.05" customHeight="1" x14ac:dyDescent="0.45">
      <c r="A15" s="45"/>
      <c r="B15" s="43"/>
      <c r="C15" s="74"/>
      <c r="D15" s="19"/>
      <c r="E15" s="19"/>
      <c r="F15" s="19"/>
      <c r="G15" s="19"/>
      <c r="H15" s="19"/>
      <c r="I15" s="19"/>
      <c r="J15" s="19"/>
      <c r="K15" s="19"/>
      <c r="L15" s="19"/>
      <c r="M15" s="39"/>
      <c r="O15" s="45"/>
      <c r="P15" s="45"/>
      <c r="Q15" s="45"/>
      <c r="R15" s="45"/>
    </row>
    <row r="16" spans="1:18" ht="20.05" customHeight="1" x14ac:dyDescent="0.45">
      <c r="A16" s="72" t="s">
        <v>67</v>
      </c>
      <c r="B16" s="44"/>
      <c r="C16" s="74"/>
      <c r="D16" s="102">
        <v>0</v>
      </c>
      <c r="E16" s="19"/>
      <c r="F16" s="102">
        <v>0</v>
      </c>
      <c r="G16" s="19"/>
      <c r="H16" s="102">
        <v>562500</v>
      </c>
      <c r="I16" s="19"/>
      <c r="J16" s="102">
        <v>-562500</v>
      </c>
      <c r="K16" s="19"/>
      <c r="L16" s="102">
        <f>SUM(D16:J16)</f>
        <v>0</v>
      </c>
    </row>
    <row r="17" spans="1:18" s="73" customFormat="1" ht="20.05" customHeight="1" x14ac:dyDescent="0.45">
      <c r="A17" s="45"/>
      <c r="B17" s="43"/>
      <c r="C17" s="74"/>
      <c r="D17" s="19"/>
      <c r="E17" s="19"/>
      <c r="F17" s="19"/>
      <c r="G17" s="19"/>
      <c r="H17" s="19"/>
      <c r="I17" s="19"/>
      <c r="J17" s="19"/>
      <c r="K17" s="19"/>
      <c r="L17" s="19"/>
      <c r="M17" s="39"/>
      <c r="O17" s="45"/>
      <c r="P17" s="45"/>
      <c r="Q17" s="45"/>
      <c r="R17" s="45"/>
    </row>
    <row r="18" spans="1:18" s="73" customFormat="1" ht="20.05" customHeight="1" thickBot="1" x14ac:dyDescent="0.5">
      <c r="A18" s="51" t="s">
        <v>200</v>
      </c>
      <c r="B18" s="43"/>
      <c r="C18" s="74"/>
      <c r="D18" s="22">
        <f>SUM(D12:D16)</f>
        <v>140625000</v>
      </c>
      <c r="E18" s="19"/>
      <c r="F18" s="22">
        <f>SUM(F12:F16)</f>
        <v>78332685</v>
      </c>
      <c r="G18" s="19"/>
      <c r="H18" s="22">
        <f>SUM(H12:H16)</f>
        <v>14062500</v>
      </c>
      <c r="I18" s="19"/>
      <c r="J18" s="22">
        <f>SUM(J12:J16)</f>
        <v>38502998</v>
      </c>
      <c r="K18" s="19"/>
      <c r="L18" s="22">
        <f>SUM(L12:L16)</f>
        <v>271523183</v>
      </c>
      <c r="M18" s="39">
        <f>271523183-L18</f>
        <v>0</v>
      </c>
      <c r="O18" s="45"/>
      <c r="P18" s="45"/>
      <c r="Q18" s="45"/>
      <c r="R18" s="45"/>
    </row>
    <row r="19" spans="1:18" s="73" customFormat="1" ht="20.05" customHeight="1" thickTop="1" x14ac:dyDescent="0.45">
      <c r="A19" s="51"/>
      <c r="B19" s="43"/>
      <c r="C19" s="74"/>
      <c r="D19" s="19"/>
      <c r="E19" s="19"/>
      <c r="F19" s="19"/>
      <c r="G19" s="19"/>
      <c r="H19" s="19"/>
      <c r="I19" s="19"/>
      <c r="J19" s="19"/>
      <c r="K19" s="19"/>
      <c r="L19" s="19"/>
      <c r="M19" s="39"/>
      <c r="O19" s="45"/>
      <c r="P19" s="45"/>
      <c r="Q19" s="45"/>
      <c r="R19" s="45"/>
    </row>
    <row r="20" spans="1:18" s="73" customFormat="1" ht="20.05" customHeight="1" x14ac:dyDescent="0.45">
      <c r="A20" s="51"/>
      <c r="B20" s="43"/>
      <c r="C20" s="74"/>
      <c r="D20" s="19"/>
      <c r="E20" s="19"/>
      <c r="F20" s="19"/>
      <c r="G20" s="19"/>
      <c r="H20" s="19"/>
      <c r="I20" s="19"/>
      <c r="J20" s="19"/>
      <c r="K20" s="19"/>
      <c r="L20" s="19"/>
      <c r="M20" s="39"/>
      <c r="O20" s="45"/>
      <c r="P20" s="45"/>
      <c r="Q20" s="45"/>
      <c r="R20" s="45"/>
    </row>
    <row r="21" spans="1:18" s="73" customFormat="1" ht="20.05" customHeight="1" x14ac:dyDescent="0.45">
      <c r="A21" s="51" t="s">
        <v>115</v>
      </c>
      <c r="B21" s="44"/>
      <c r="C21" s="71"/>
      <c r="D21" s="19">
        <v>140625000</v>
      </c>
      <c r="E21" s="19"/>
      <c r="F21" s="19">
        <v>78332685</v>
      </c>
      <c r="G21" s="19"/>
      <c r="H21" s="19">
        <v>14062500</v>
      </c>
      <c r="I21" s="19"/>
      <c r="J21" s="19">
        <v>42921255</v>
      </c>
      <c r="K21" s="19"/>
      <c r="L21" s="19">
        <f t="shared" ref="L21:L27" si="0">SUM(D21:J21)</f>
        <v>275941440</v>
      </c>
      <c r="M21" s="100"/>
      <c r="N21" s="75"/>
      <c r="O21" s="45"/>
      <c r="P21" s="45"/>
      <c r="Q21" s="45"/>
      <c r="R21" s="45"/>
    </row>
    <row r="22" spans="1:18" s="73" customFormat="1" ht="20.05" customHeight="1" x14ac:dyDescent="0.45">
      <c r="A22" s="51"/>
      <c r="B22" s="44"/>
      <c r="C22" s="71"/>
      <c r="D22" s="19"/>
      <c r="E22" s="19"/>
      <c r="F22" s="19"/>
      <c r="G22" s="19"/>
      <c r="H22" s="19"/>
      <c r="I22" s="19"/>
      <c r="J22" s="19"/>
      <c r="K22" s="19"/>
      <c r="L22" s="19"/>
      <c r="M22" s="100"/>
      <c r="N22" s="75"/>
      <c r="O22" s="45"/>
      <c r="P22" s="45"/>
      <c r="Q22" s="45"/>
      <c r="R22" s="45"/>
    </row>
    <row r="23" spans="1:18" s="73" customFormat="1" ht="20.05" customHeight="1" x14ac:dyDescent="0.45">
      <c r="A23" s="41" t="s">
        <v>90</v>
      </c>
      <c r="B23" s="43"/>
      <c r="C23" s="74"/>
      <c r="D23" s="19">
        <v>0</v>
      </c>
      <c r="E23" s="19"/>
      <c r="F23" s="19">
        <v>0</v>
      </c>
      <c r="G23" s="19"/>
      <c r="H23" s="19">
        <v>0</v>
      </c>
      <c r="I23" s="19"/>
      <c r="J23" s="19">
        <f>'PL9'!H30</f>
        <v>99076861</v>
      </c>
      <c r="K23" s="19"/>
      <c r="L23" s="19">
        <f t="shared" si="0"/>
        <v>99076861</v>
      </c>
      <c r="M23" s="99"/>
      <c r="N23" s="74"/>
      <c r="O23" s="45"/>
      <c r="P23" s="45"/>
      <c r="Q23" s="45"/>
      <c r="R23" s="45"/>
    </row>
    <row r="24" spans="1:18" s="73" customFormat="1" ht="20.05" customHeight="1" x14ac:dyDescent="0.45">
      <c r="A24" s="41"/>
      <c r="B24" s="43"/>
      <c r="C24" s="74"/>
      <c r="D24" s="19"/>
      <c r="E24" s="19"/>
      <c r="F24" s="19"/>
      <c r="G24" s="19"/>
      <c r="H24" s="19"/>
      <c r="I24" s="19"/>
      <c r="J24" s="19"/>
      <c r="K24" s="19"/>
      <c r="L24" s="19"/>
      <c r="M24" s="99"/>
      <c r="N24" s="74"/>
      <c r="O24" s="45"/>
      <c r="P24" s="45"/>
      <c r="Q24" s="45"/>
      <c r="R24" s="45"/>
    </row>
    <row r="25" spans="1:18" s="73" customFormat="1" ht="20.05" customHeight="1" x14ac:dyDescent="0.45">
      <c r="A25" s="41" t="s">
        <v>202</v>
      </c>
      <c r="B25" s="44">
        <v>18</v>
      </c>
      <c r="C25" s="74"/>
      <c r="D25" s="19">
        <v>84375000</v>
      </c>
      <c r="E25" s="19"/>
      <c r="F25" s="19">
        <v>0</v>
      </c>
      <c r="G25" s="19"/>
      <c r="H25" s="19">
        <v>0</v>
      </c>
      <c r="I25" s="19"/>
      <c r="J25" s="19">
        <v>0</v>
      </c>
      <c r="K25" s="19"/>
      <c r="L25" s="19">
        <f t="shared" si="0"/>
        <v>84375000</v>
      </c>
      <c r="M25" s="99"/>
      <c r="N25" s="74"/>
      <c r="O25" s="45"/>
      <c r="P25" s="45"/>
      <c r="Q25" s="45"/>
      <c r="R25" s="45"/>
    </row>
    <row r="26" spans="1:18" s="73" customFormat="1" ht="20.05" customHeight="1" x14ac:dyDescent="0.45">
      <c r="A26" s="41"/>
      <c r="B26" s="43"/>
      <c r="C26" s="74"/>
      <c r="D26" s="19"/>
      <c r="E26" s="19"/>
      <c r="F26" s="19"/>
      <c r="G26" s="19"/>
      <c r="H26" s="19"/>
      <c r="I26" s="19"/>
      <c r="J26" s="19"/>
      <c r="K26" s="19"/>
      <c r="L26" s="19"/>
      <c r="M26" s="99"/>
      <c r="N26" s="74"/>
      <c r="O26" s="45"/>
      <c r="P26" s="45"/>
      <c r="Q26" s="45"/>
      <c r="R26" s="45"/>
    </row>
    <row r="27" spans="1:18" s="73" customFormat="1" ht="20.05" customHeight="1" x14ac:dyDescent="0.45">
      <c r="A27" s="41" t="s">
        <v>67</v>
      </c>
      <c r="B27" s="44">
        <v>19</v>
      </c>
      <c r="C27" s="74"/>
      <c r="D27" s="19">
        <v>0</v>
      </c>
      <c r="E27" s="19"/>
      <c r="F27" s="19">
        <v>0</v>
      </c>
      <c r="G27" s="19"/>
      <c r="H27" s="19">
        <v>6000000</v>
      </c>
      <c r="I27" s="19"/>
      <c r="J27" s="19">
        <f>-6000000</f>
        <v>-6000000</v>
      </c>
      <c r="K27" s="19"/>
      <c r="L27" s="19">
        <f t="shared" si="0"/>
        <v>0</v>
      </c>
      <c r="M27" s="99"/>
      <c r="N27" s="74"/>
      <c r="O27" s="45"/>
      <c r="P27" s="45"/>
      <c r="Q27" s="45"/>
      <c r="R27" s="45"/>
    </row>
    <row r="28" spans="1:18" s="73" customFormat="1" ht="20.05" customHeight="1" x14ac:dyDescent="0.45">
      <c r="A28" s="41"/>
      <c r="B28" s="43"/>
      <c r="C28" s="74"/>
      <c r="D28" s="19"/>
      <c r="E28" s="19"/>
      <c r="F28" s="19"/>
      <c r="G28" s="19"/>
      <c r="H28" s="19"/>
      <c r="I28" s="19"/>
      <c r="J28" s="19"/>
      <c r="K28" s="19"/>
      <c r="L28" s="19"/>
      <c r="M28" s="99"/>
      <c r="N28" s="74"/>
      <c r="O28" s="45"/>
      <c r="P28" s="45"/>
      <c r="Q28" s="45"/>
      <c r="R28" s="45"/>
    </row>
    <row r="29" spans="1:18" ht="20.05" customHeight="1" x14ac:dyDescent="0.45">
      <c r="A29" s="72" t="s">
        <v>167</v>
      </c>
      <c r="B29" s="44">
        <v>20</v>
      </c>
      <c r="C29" s="71"/>
      <c r="D29" s="102">
        <v>0</v>
      </c>
      <c r="E29" s="19"/>
      <c r="F29" s="102">
        <v>0</v>
      </c>
      <c r="G29" s="19"/>
      <c r="H29" s="102">
        <v>0</v>
      </c>
      <c r="I29" s="19"/>
      <c r="J29" s="102">
        <v>-124312500</v>
      </c>
      <c r="K29" s="19"/>
      <c r="L29" s="102">
        <f>SUM(D29:J29)</f>
        <v>-124312500</v>
      </c>
      <c r="M29" s="100"/>
      <c r="N29" s="75"/>
    </row>
    <row r="30" spans="1:18" ht="20.05" customHeight="1" x14ac:dyDescent="0.45">
      <c r="A30" s="72"/>
      <c r="B30" s="41"/>
      <c r="C30" s="41"/>
      <c r="E30" s="4"/>
      <c r="G30" s="4"/>
      <c r="I30" s="4"/>
      <c r="K30" s="4"/>
      <c r="M30" s="99"/>
      <c r="N30" s="74"/>
      <c r="O30" s="41"/>
      <c r="Q30" s="41"/>
    </row>
    <row r="31" spans="1:18" s="73" customFormat="1" ht="20.05" customHeight="1" thickBot="1" x14ac:dyDescent="0.5">
      <c r="A31" s="51" t="s">
        <v>201</v>
      </c>
      <c r="B31" s="43"/>
      <c r="C31" s="74"/>
      <c r="D31" s="22">
        <f>SUM(D21:D29)</f>
        <v>225000000</v>
      </c>
      <c r="E31" s="19"/>
      <c r="F31" s="22">
        <f>SUM(F21:F29)</f>
        <v>78332685</v>
      </c>
      <c r="G31" s="19"/>
      <c r="H31" s="22">
        <f>SUM(H21:H29)</f>
        <v>20062500</v>
      </c>
      <c r="I31" s="19"/>
      <c r="J31" s="22">
        <f>SUM(J21:J29)</f>
        <v>11685616</v>
      </c>
      <c r="K31" s="19"/>
      <c r="L31" s="22">
        <f>SUM(L21:L29)</f>
        <v>335080801</v>
      </c>
      <c r="M31" s="39">
        <f>L31-BS!I107</f>
        <v>0</v>
      </c>
      <c r="N31" s="74"/>
      <c r="O31" s="45"/>
      <c r="P31" s="45"/>
      <c r="Q31" s="45"/>
      <c r="R31" s="45"/>
    </row>
    <row r="32" spans="1:18" ht="20.05" customHeight="1" thickTop="1" x14ac:dyDescent="0.45"/>
  </sheetData>
  <mergeCells count="2">
    <mergeCell ref="D6:L6"/>
    <mergeCell ref="H7:J7"/>
  </mergeCells>
  <pageMargins left="0.7" right="0.5" top="0.8" bottom="0.4" header="0.4" footer="0.33"/>
  <pageSetup paperSize="9" scale="90" firstPageNumber="8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81" zoomScale="90" zoomScaleNormal="90" zoomScaleSheetLayoutView="120" zoomScalePageLayoutView="110" workbookViewId="0">
      <selection activeCell="B88" sqref="B88"/>
    </sheetView>
  </sheetViews>
  <sheetFormatPr defaultRowHeight="20.05" customHeight="1" x14ac:dyDescent="0.45"/>
  <cols>
    <col min="1" max="1" width="2.375" style="52" customWidth="1"/>
    <col min="2" max="2" width="47.125" style="52" customWidth="1"/>
    <col min="3" max="3" width="13.375" style="52" customWidth="1"/>
    <col min="4" max="4" width="1.25" style="52" customWidth="1"/>
    <col min="5" max="5" width="13.375" style="53" customWidth="1"/>
    <col min="6" max="6" width="1.25" style="53" customWidth="1"/>
    <col min="7" max="7" width="13.375" style="103" customWidth="1"/>
    <col min="8" max="8" width="1.25" style="53" customWidth="1"/>
    <col min="9" max="9" width="13.375" style="53" customWidth="1"/>
    <col min="10" max="168" width="9" style="52"/>
    <col min="169" max="169" width="2.375" style="52" customWidth="1"/>
    <col min="170" max="170" width="51.375" style="52" customWidth="1"/>
    <col min="171" max="171" width="2.125" style="52" customWidth="1"/>
    <col min="172" max="172" width="16.125" style="52" customWidth="1"/>
    <col min="173" max="173" width="2.125" style="52" customWidth="1"/>
    <col min="174" max="174" width="16.125" style="52" customWidth="1"/>
    <col min="175" max="175" width="10.75" style="52" customWidth="1"/>
    <col min="176" max="176" width="10.375" style="52" customWidth="1"/>
    <col min="177" max="177" width="14.75" style="52" customWidth="1"/>
    <col min="178" max="179" width="11.25" style="52" customWidth="1"/>
    <col min="180" max="424" width="9" style="52"/>
    <col min="425" max="425" width="2.375" style="52" customWidth="1"/>
    <col min="426" max="426" width="51.375" style="52" customWidth="1"/>
    <col min="427" max="427" width="2.125" style="52" customWidth="1"/>
    <col min="428" max="428" width="16.125" style="52" customWidth="1"/>
    <col min="429" max="429" width="2.125" style="52" customWidth="1"/>
    <col min="430" max="430" width="16.125" style="52" customWidth="1"/>
    <col min="431" max="431" width="10.75" style="52" customWidth="1"/>
    <col min="432" max="432" width="10.375" style="52" customWidth="1"/>
    <col min="433" max="433" width="14.75" style="52" customWidth="1"/>
    <col min="434" max="435" width="11.25" style="52" customWidth="1"/>
    <col min="436" max="680" width="9" style="52"/>
    <col min="681" max="681" width="2.375" style="52" customWidth="1"/>
    <col min="682" max="682" width="51.375" style="52" customWidth="1"/>
    <col min="683" max="683" width="2.125" style="52" customWidth="1"/>
    <col min="684" max="684" width="16.125" style="52" customWidth="1"/>
    <col min="685" max="685" width="2.125" style="52" customWidth="1"/>
    <col min="686" max="686" width="16.125" style="52" customWidth="1"/>
    <col min="687" max="687" width="10.75" style="52" customWidth="1"/>
    <col min="688" max="688" width="10.375" style="52" customWidth="1"/>
    <col min="689" max="689" width="14.75" style="52" customWidth="1"/>
    <col min="690" max="691" width="11.25" style="52" customWidth="1"/>
    <col min="692" max="936" width="9" style="52"/>
    <col min="937" max="937" width="2.375" style="52" customWidth="1"/>
    <col min="938" max="938" width="51.375" style="52" customWidth="1"/>
    <col min="939" max="939" width="2.125" style="52" customWidth="1"/>
    <col min="940" max="940" width="16.125" style="52" customWidth="1"/>
    <col min="941" max="941" width="2.125" style="52" customWidth="1"/>
    <col min="942" max="942" width="16.125" style="52" customWidth="1"/>
    <col min="943" max="943" width="10.75" style="52" customWidth="1"/>
    <col min="944" max="944" width="10.375" style="52" customWidth="1"/>
    <col min="945" max="945" width="14.75" style="52" customWidth="1"/>
    <col min="946" max="947" width="11.25" style="52" customWidth="1"/>
    <col min="948" max="1192" width="9" style="52"/>
    <col min="1193" max="1193" width="2.375" style="52" customWidth="1"/>
    <col min="1194" max="1194" width="51.375" style="52" customWidth="1"/>
    <col min="1195" max="1195" width="2.125" style="52" customWidth="1"/>
    <col min="1196" max="1196" width="16.125" style="52" customWidth="1"/>
    <col min="1197" max="1197" width="2.125" style="52" customWidth="1"/>
    <col min="1198" max="1198" width="16.125" style="52" customWidth="1"/>
    <col min="1199" max="1199" width="10.75" style="52" customWidth="1"/>
    <col min="1200" max="1200" width="10.375" style="52" customWidth="1"/>
    <col min="1201" max="1201" width="14.75" style="52" customWidth="1"/>
    <col min="1202" max="1203" width="11.25" style="52" customWidth="1"/>
    <col min="1204" max="1448" width="9" style="52"/>
    <col min="1449" max="1449" width="2.375" style="52" customWidth="1"/>
    <col min="1450" max="1450" width="51.375" style="52" customWidth="1"/>
    <col min="1451" max="1451" width="2.125" style="52" customWidth="1"/>
    <col min="1452" max="1452" width="16.125" style="52" customWidth="1"/>
    <col min="1453" max="1453" width="2.125" style="52" customWidth="1"/>
    <col min="1454" max="1454" width="16.125" style="52" customWidth="1"/>
    <col min="1455" max="1455" width="10.75" style="52" customWidth="1"/>
    <col min="1456" max="1456" width="10.375" style="52" customWidth="1"/>
    <col min="1457" max="1457" width="14.75" style="52" customWidth="1"/>
    <col min="1458" max="1459" width="11.25" style="52" customWidth="1"/>
    <col min="1460" max="1704" width="9" style="52"/>
    <col min="1705" max="1705" width="2.375" style="52" customWidth="1"/>
    <col min="1706" max="1706" width="51.375" style="52" customWidth="1"/>
    <col min="1707" max="1707" width="2.125" style="52" customWidth="1"/>
    <col min="1708" max="1708" width="16.125" style="52" customWidth="1"/>
    <col min="1709" max="1709" width="2.125" style="52" customWidth="1"/>
    <col min="1710" max="1710" width="16.125" style="52" customWidth="1"/>
    <col min="1711" max="1711" width="10.75" style="52" customWidth="1"/>
    <col min="1712" max="1712" width="10.375" style="52" customWidth="1"/>
    <col min="1713" max="1713" width="14.75" style="52" customWidth="1"/>
    <col min="1714" max="1715" width="11.25" style="52" customWidth="1"/>
    <col min="1716" max="1960" width="9" style="52"/>
    <col min="1961" max="1961" width="2.375" style="52" customWidth="1"/>
    <col min="1962" max="1962" width="51.375" style="52" customWidth="1"/>
    <col min="1963" max="1963" width="2.125" style="52" customWidth="1"/>
    <col min="1964" max="1964" width="16.125" style="52" customWidth="1"/>
    <col min="1965" max="1965" width="2.125" style="52" customWidth="1"/>
    <col min="1966" max="1966" width="16.125" style="52" customWidth="1"/>
    <col min="1967" max="1967" width="10.75" style="52" customWidth="1"/>
    <col min="1968" max="1968" width="10.375" style="52" customWidth="1"/>
    <col min="1969" max="1969" width="14.75" style="52" customWidth="1"/>
    <col min="1970" max="1971" width="11.25" style="52" customWidth="1"/>
    <col min="1972" max="2216" width="9" style="52"/>
    <col min="2217" max="2217" width="2.375" style="52" customWidth="1"/>
    <col min="2218" max="2218" width="51.375" style="52" customWidth="1"/>
    <col min="2219" max="2219" width="2.125" style="52" customWidth="1"/>
    <col min="2220" max="2220" width="16.125" style="52" customWidth="1"/>
    <col min="2221" max="2221" width="2.125" style="52" customWidth="1"/>
    <col min="2222" max="2222" width="16.125" style="52" customWidth="1"/>
    <col min="2223" max="2223" width="10.75" style="52" customWidth="1"/>
    <col min="2224" max="2224" width="10.375" style="52" customWidth="1"/>
    <col min="2225" max="2225" width="14.75" style="52" customWidth="1"/>
    <col min="2226" max="2227" width="11.25" style="52" customWidth="1"/>
    <col min="2228" max="2472" width="9" style="52"/>
    <col min="2473" max="2473" width="2.375" style="52" customWidth="1"/>
    <col min="2474" max="2474" width="51.375" style="52" customWidth="1"/>
    <col min="2475" max="2475" width="2.125" style="52" customWidth="1"/>
    <col min="2476" max="2476" width="16.125" style="52" customWidth="1"/>
    <col min="2477" max="2477" width="2.125" style="52" customWidth="1"/>
    <col min="2478" max="2478" width="16.125" style="52" customWidth="1"/>
    <col min="2479" max="2479" width="10.75" style="52" customWidth="1"/>
    <col min="2480" max="2480" width="10.375" style="52" customWidth="1"/>
    <col min="2481" max="2481" width="14.75" style="52" customWidth="1"/>
    <col min="2482" max="2483" width="11.25" style="52" customWidth="1"/>
    <col min="2484" max="2728" width="9" style="52"/>
    <col min="2729" max="2729" width="2.375" style="52" customWidth="1"/>
    <col min="2730" max="2730" width="51.375" style="52" customWidth="1"/>
    <col min="2731" max="2731" width="2.125" style="52" customWidth="1"/>
    <col min="2732" max="2732" width="16.125" style="52" customWidth="1"/>
    <col min="2733" max="2733" width="2.125" style="52" customWidth="1"/>
    <col min="2734" max="2734" width="16.125" style="52" customWidth="1"/>
    <col min="2735" max="2735" width="10.75" style="52" customWidth="1"/>
    <col min="2736" max="2736" width="10.375" style="52" customWidth="1"/>
    <col min="2737" max="2737" width="14.75" style="52" customWidth="1"/>
    <col min="2738" max="2739" width="11.25" style="52" customWidth="1"/>
    <col min="2740" max="2984" width="9" style="52"/>
    <col min="2985" max="2985" width="2.375" style="52" customWidth="1"/>
    <col min="2986" max="2986" width="51.375" style="52" customWidth="1"/>
    <col min="2987" max="2987" width="2.125" style="52" customWidth="1"/>
    <col min="2988" max="2988" width="16.125" style="52" customWidth="1"/>
    <col min="2989" max="2989" width="2.125" style="52" customWidth="1"/>
    <col min="2990" max="2990" width="16.125" style="52" customWidth="1"/>
    <col min="2991" max="2991" width="10.75" style="52" customWidth="1"/>
    <col min="2992" max="2992" width="10.375" style="52" customWidth="1"/>
    <col min="2993" max="2993" width="14.75" style="52" customWidth="1"/>
    <col min="2994" max="2995" width="11.25" style="52" customWidth="1"/>
    <col min="2996" max="3240" width="9" style="52"/>
    <col min="3241" max="3241" width="2.375" style="52" customWidth="1"/>
    <col min="3242" max="3242" width="51.375" style="52" customWidth="1"/>
    <col min="3243" max="3243" width="2.125" style="52" customWidth="1"/>
    <col min="3244" max="3244" width="16.125" style="52" customWidth="1"/>
    <col min="3245" max="3245" width="2.125" style="52" customWidth="1"/>
    <col min="3246" max="3246" width="16.125" style="52" customWidth="1"/>
    <col min="3247" max="3247" width="10.75" style="52" customWidth="1"/>
    <col min="3248" max="3248" width="10.375" style="52" customWidth="1"/>
    <col min="3249" max="3249" width="14.75" style="52" customWidth="1"/>
    <col min="3250" max="3251" width="11.25" style="52" customWidth="1"/>
    <col min="3252" max="3496" width="9" style="52"/>
    <col min="3497" max="3497" width="2.375" style="52" customWidth="1"/>
    <col min="3498" max="3498" width="51.375" style="52" customWidth="1"/>
    <col min="3499" max="3499" width="2.125" style="52" customWidth="1"/>
    <col min="3500" max="3500" width="16.125" style="52" customWidth="1"/>
    <col min="3501" max="3501" width="2.125" style="52" customWidth="1"/>
    <col min="3502" max="3502" width="16.125" style="52" customWidth="1"/>
    <col min="3503" max="3503" width="10.75" style="52" customWidth="1"/>
    <col min="3504" max="3504" width="10.375" style="52" customWidth="1"/>
    <col min="3505" max="3505" width="14.75" style="52" customWidth="1"/>
    <col min="3506" max="3507" width="11.25" style="52" customWidth="1"/>
    <col min="3508" max="3752" width="9" style="52"/>
    <col min="3753" max="3753" width="2.375" style="52" customWidth="1"/>
    <col min="3754" max="3754" width="51.375" style="52" customWidth="1"/>
    <col min="3755" max="3755" width="2.125" style="52" customWidth="1"/>
    <col min="3756" max="3756" width="16.125" style="52" customWidth="1"/>
    <col min="3757" max="3757" width="2.125" style="52" customWidth="1"/>
    <col min="3758" max="3758" width="16.125" style="52" customWidth="1"/>
    <col min="3759" max="3759" width="10.75" style="52" customWidth="1"/>
    <col min="3760" max="3760" width="10.375" style="52" customWidth="1"/>
    <col min="3761" max="3761" width="14.75" style="52" customWidth="1"/>
    <col min="3762" max="3763" width="11.25" style="52" customWidth="1"/>
    <col min="3764" max="4008" width="9" style="52"/>
    <col min="4009" max="4009" width="2.375" style="52" customWidth="1"/>
    <col min="4010" max="4010" width="51.375" style="52" customWidth="1"/>
    <col min="4011" max="4011" width="2.125" style="52" customWidth="1"/>
    <col min="4012" max="4012" width="16.125" style="52" customWidth="1"/>
    <col min="4013" max="4013" width="2.125" style="52" customWidth="1"/>
    <col min="4014" max="4014" width="16.125" style="52" customWidth="1"/>
    <col min="4015" max="4015" width="10.75" style="52" customWidth="1"/>
    <col min="4016" max="4016" width="10.375" style="52" customWidth="1"/>
    <col min="4017" max="4017" width="14.75" style="52" customWidth="1"/>
    <col min="4018" max="4019" width="11.25" style="52" customWidth="1"/>
    <col min="4020" max="4264" width="9" style="52"/>
    <col min="4265" max="4265" width="2.375" style="52" customWidth="1"/>
    <col min="4266" max="4266" width="51.375" style="52" customWidth="1"/>
    <col min="4267" max="4267" width="2.125" style="52" customWidth="1"/>
    <col min="4268" max="4268" width="16.125" style="52" customWidth="1"/>
    <col min="4269" max="4269" width="2.125" style="52" customWidth="1"/>
    <col min="4270" max="4270" width="16.125" style="52" customWidth="1"/>
    <col min="4271" max="4271" width="10.75" style="52" customWidth="1"/>
    <col min="4272" max="4272" width="10.375" style="52" customWidth="1"/>
    <col min="4273" max="4273" width="14.75" style="52" customWidth="1"/>
    <col min="4274" max="4275" width="11.25" style="52" customWidth="1"/>
    <col min="4276" max="4520" width="9" style="52"/>
    <col min="4521" max="4521" width="2.375" style="52" customWidth="1"/>
    <col min="4522" max="4522" width="51.375" style="52" customWidth="1"/>
    <col min="4523" max="4523" width="2.125" style="52" customWidth="1"/>
    <col min="4524" max="4524" width="16.125" style="52" customWidth="1"/>
    <col min="4525" max="4525" width="2.125" style="52" customWidth="1"/>
    <col min="4526" max="4526" width="16.125" style="52" customWidth="1"/>
    <col min="4527" max="4527" width="10.75" style="52" customWidth="1"/>
    <col min="4528" max="4528" width="10.375" style="52" customWidth="1"/>
    <col min="4529" max="4529" width="14.75" style="52" customWidth="1"/>
    <col min="4530" max="4531" width="11.25" style="52" customWidth="1"/>
    <col min="4532" max="4776" width="9" style="52"/>
    <col min="4777" max="4777" width="2.375" style="52" customWidth="1"/>
    <col min="4778" max="4778" width="51.375" style="52" customWidth="1"/>
    <col min="4779" max="4779" width="2.125" style="52" customWidth="1"/>
    <col min="4780" max="4780" width="16.125" style="52" customWidth="1"/>
    <col min="4781" max="4781" width="2.125" style="52" customWidth="1"/>
    <col min="4782" max="4782" width="16.125" style="52" customWidth="1"/>
    <col min="4783" max="4783" width="10.75" style="52" customWidth="1"/>
    <col min="4784" max="4784" width="10.375" style="52" customWidth="1"/>
    <col min="4785" max="4785" width="14.75" style="52" customWidth="1"/>
    <col min="4786" max="4787" width="11.25" style="52" customWidth="1"/>
    <col min="4788" max="5032" width="9" style="52"/>
    <col min="5033" max="5033" width="2.375" style="52" customWidth="1"/>
    <col min="5034" max="5034" width="51.375" style="52" customWidth="1"/>
    <col min="5035" max="5035" width="2.125" style="52" customWidth="1"/>
    <col min="5036" max="5036" width="16.125" style="52" customWidth="1"/>
    <col min="5037" max="5037" width="2.125" style="52" customWidth="1"/>
    <col min="5038" max="5038" width="16.125" style="52" customWidth="1"/>
    <col min="5039" max="5039" width="10.75" style="52" customWidth="1"/>
    <col min="5040" max="5040" width="10.375" style="52" customWidth="1"/>
    <col min="5041" max="5041" width="14.75" style="52" customWidth="1"/>
    <col min="5042" max="5043" width="11.25" style="52" customWidth="1"/>
    <col min="5044" max="5288" width="9" style="52"/>
    <col min="5289" max="5289" width="2.375" style="52" customWidth="1"/>
    <col min="5290" max="5290" width="51.375" style="52" customWidth="1"/>
    <col min="5291" max="5291" width="2.125" style="52" customWidth="1"/>
    <col min="5292" max="5292" width="16.125" style="52" customWidth="1"/>
    <col min="5293" max="5293" width="2.125" style="52" customWidth="1"/>
    <col min="5294" max="5294" width="16.125" style="52" customWidth="1"/>
    <col min="5295" max="5295" width="10.75" style="52" customWidth="1"/>
    <col min="5296" max="5296" width="10.375" style="52" customWidth="1"/>
    <col min="5297" max="5297" width="14.75" style="52" customWidth="1"/>
    <col min="5298" max="5299" width="11.25" style="52" customWidth="1"/>
    <col min="5300" max="5544" width="9" style="52"/>
    <col min="5545" max="5545" width="2.375" style="52" customWidth="1"/>
    <col min="5546" max="5546" width="51.375" style="52" customWidth="1"/>
    <col min="5547" max="5547" width="2.125" style="52" customWidth="1"/>
    <col min="5548" max="5548" width="16.125" style="52" customWidth="1"/>
    <col min="5549" max="5549" width="2.125" style="52" customWidth="1"/>
    <col min="5550" max="5550" width="16.125" style="52" customWidth="1"/>
    <col min="5551" max="5551" width="10.75" style="52" customWidth="1"/>
    <col min="5552" max="5552" width="10.375" style="52" customWidth="1"/>
    <col min="5553" max="5553" width="14.75" style="52" customWidth="1"/>
    <col min="5554" max="5555" width="11.25" style="52" customWidth="1"/>
    <col min="5556" max="5800" width="9" style="52"/>
    <col min="5801" max="5801" width="2.375" style="52" customWidth="1"/>
    <col min="5802" max="5802" width="51.375" style="52" customWidth="1"/>
    <col min="5803" max="5803" width="2.125" style="52" customWidth="1"/>
    <col min="5804" max="5804" width="16.125" style="52" customWidth="1"/>
    <col min="5805" max="5805" width="2.125" style="52" customWidth="1"/>
    <col min="5806" max="5806" width="16.125" style="52" customWidth="1"/>
    <col min="5807" max="5807" width="10.75" style="52" customWidth="1"/>
    <col min="5808" max="5808" width="10.375" style="52" customWidth="1"/>
    <col min="5809" max="5809" width="14.75" style="52" customWidth="1"/>
    <col min="5810" max="5811" width="11.25" style="52" customWidth="1"/>
    <col min="5812" max="6056" width="9" style="52"/>
    <col min="6057" max="6057" width="2.375" style="52" customWidth="1"/>
    <col min="6058" max="6058" width="51.375" style="52" customWidth="1"/>
    <col min="6059" max="6059" width="2.125" style="52" customWidth="1"/>
    <col min="6060" max="6060" width="16.125" style="52" customWidth="1"/>
    <col min="6061" max="6061" width="2.125" style="52" customWidth="1"/>
    <col min="6062" max="6062" width="16.125" style="52" customWidth="1"/>
    <col min="6063" max="6063" width="10.75" style="52" customWidth="1"/>
    <col min="6064" max="6064" width="10.375" style="52" customWidth="1"/>
    <col min="6065" max="6065" width="14.75" style="52" customWidth="1"/>
    <col min="6066" max="6067" width="11.25" style="52" customWidth="1"/>
    <col min="6068" max="6312" width="9" style="52"/>
    <col min="6313" max="6313" width="2.375" style="52" customWidth="1"/>
    <col min="6314" max="6314" width="51.375" style="52" customWidth="1"/>
    <col min="6315" max="6315" width="2.125" style="52" customWidth="1"/>
    <col min="6316" max="6316" width="16.125" style="52" customWidth="1"/>
    <col min="6317" max="6317" width="2.125" style="52" customWidth="1"/>
    <col min="6318" max="6318" width="16.125" style="52" customWidth="1"/>
    <col min="6319" max="6319" width="10.75" style="52" customWidth="1"/>
    <col min="6320" max="6320" width="10.375" style="52" customWidth="1"/>
    <col min="6321" max="6321" width="14.75" style="52" customWidth="1"/>
    <col min="6322" max="6323" width="11.25" style="52" customWidth="1"/>
    <col min="6324" max="6568" width="9" style="52"/>
    <col min="6569" max="6569" width="2.375" style="52" customWidth="1"/>
    <col min="6570" max="6570" width="51.375" style="52" customWidth="1"/>
    <col min="6571" max="6571" width="2.125" style="52" customWidth="1"/>
    <col min="6572" max="6572" width="16.125" style="52" customWidth="1"/>
    <col min="6573" max="6573" width="2.125" style="52" customWidth="1"/>
    <col min="6574" max="6574" width="16.125" style="52" customWidth="1"/>
    <col min="6575" max="6575" width="10.75" style="52" customWidth="1"/>
    <col min="6576" max="6576" width="10.375" style="52" customWidth="1"/>
    <col min="6577" max="6577" width="14.75" style="52" customWidth="1"/>
    <col min="6578" max="6579" width="11.25" style="52" customWidth="1"/>
    <col min="6580" max="6824" width="9" style="52"/>
    <col min="6825" max="6825" width="2.375" style="52" customWidth="1"/>
    <col min="6826" max="6826" width="51.375" style="52" customWidth="1"/>
    <col min="6827" max="6827" width="2.125" style="52" customWidth="1"/>
    <col min="6828" max="6828" width="16.125" style="52" customWidth="1"/>
    <col min="6829" max="6829" width="2.125" style="52" customWidth="1"/>
    <col min="6830" max="6830" width="16.125" style="52" customWidth="1"/>
    <col min="6831" max="6831" width="10.75" style="52" customWidth="1"/>
    <col min="6832" max="6832" width="10.375" style="52" customWidth="1"/>
    <col min="6833" max="6833" width="14.75" style="52" customWidth="1"/>
    <col min="6834" max="6835" width="11.25" style="52" customWidth="1"/>
    <col min="6836" max="7080" width="9" style="52"/>
    <col min="7081" max="7081" width="2.375" style="52" customWidth="1"/>
    <col min="7082" max="7082" width="51.375" style="52" customWidth="1"/>
    <col min="7083" max="7083" width="2.125" style="52" customWidth="1"/>
    <col min="7084" max="7084" width="16.125" style="52" customWidth="1"/>
    <col min="7085" max="7085" width="2.125" style="52" customWidth="1"/>
    <col min="7086" max="7086" width="16.125" style="52" customWidth="1"/>
    <col min="7087" max="7087" width="10.75" style="52" customWidth="1"/>
    <col min="7088" max="7088" width="10.375" style="52" customWidth="1"/>
    <col min="7089" max="7089" width="14.75" style="52" customWidth="1"/>
    <col min="7090" max="7091" width="11.25" style="52" customWidth="1"/>
    <col min="7092" max="7336" width="9" style="52"/>
    <col min="7337" max="7337" width="2.375" style="52" customWidth="1"/>
    <col min="7338" max="7338" width="51.375" style="52" customWidth="1"/>
    <col min="7339" max="7339" width="2.125" style="52" customWidth="1"/>
    <col min="7340" max="7340" width="16.125" style="52" customWidth="1"/>
    <col min="7341" max="7341" width="2.125" style="52" customWidth="1"/>
    <col min="7342" max="7342" width="16.125" style="52" customWidth="1"/>
    <col min="7343" max="7343" width="10.75" style="52" customWidth="1"/>
    <col min="7344" max="7344" width="10.375" style="52" customWidth="1"/>
    <col min="7345" max="7345" width="14.75" style="52" customWidth="1"/>
    <col min="7346" max="7347" width="11.25" style="52" customWidth="1"/>
    <col min="7348" max="7592" width="9" style="52"/>
    <col min="7593" max="7593" width="2.375" style="52" customWidth="1"/>
    <col min="7594" max="7594" width="51.375" style="52" customWidth="1"/>
    <col min="7595" max="7595" width="2.125" style="52" customWidth="1"/>
    <col min="7596" max="7596" width="16.125" style="52" customWidth="1"/>
    <col min="7597" max="7597" width="2.125" style="52" customWidth="1"/>
    <col min="7598" max="7598" width="16.125" style="52" customWidth="1"/>
    <col min="7599" max="7599" width="10.75" style="52" customWidth="1"/>
    <col min="7600" max="7600" width="10.375" style="52" customWidth="1"/>
    <col min="7601" max="7601" width="14.75" style="52" customWidth="1"/>
    <col min="7602" max="7603" width="11.25" style="52" customWidth="1"/>
    <col min="7604" max="7848" width="9" style="52"/>
    <col min="7849" max="7849" width="2.375" style="52" customWidth="1"/>
    <col min="7850" max="7850" width="51.375" style="52" customWidth="1"/>
    <col min="7851" max="7851" width="2.125" style="52" customWidth="1"/>
    <col min="7852" max="7852" width="16.125" style="52" customWidth="1"/>
    <col min="7853" max="7853" width="2.125" style="52" customWidth="1"/>
    <col min="7854" max="7854" width="16.125" style="52" customWidth="1"/>
    <col min="7855" max="7855" width="10.75" style="52" customWidth="1"/>
    <col min="7856" max="7856" width="10.375" style="52" customWidth="1"/>
    <col min="7857" max="7857" width="14.75" style="52" customWidth="1"/>
    <col min="7858" max="7859" width="11.25" style="52" customWidth="1"/>
    <col min="7860" max="8104" width="9" style="52"/>
    <col min="8105" max="8105" width="2.375" style="52" customWidth="1"/>
    <col min="8106" max="8106" width="51.375" style="52" customWidth="1"/>
    <col min="8107" max="8107" width="2.125" style="52" customWidth="1"/>
    <col min="8108" max="8108" width="16.125" style="52" customWidth="1"/>
    <col min="8109" max="8109" width="2.125" style="52" customWidth="1"/>
    <col min="8110" max="8110" width="16.125" style="52" customWidth="1"/>
    <col min="8111" max="8111" width="10.75" style="52" customWidth="1"/>
    <col min="8112" max="8112" width="10.375" style="52" customWidth="1"/>
    <col min="8113" max="8113" width="14.75" style="52" customWidth="1"/>
    <col min="8114" max="8115" width="11.25" style="52" customWidth="1"/>
    <col min="8116" max="8360" width="9" style="52"/>
    <col min="8361" max="8361" width="2.375" style="52" customWidth="1"/>
    <col min="8362" max="8362" width="51.375" style="52" customWidth="1"/>
    <col min="8363" max="8363" width="2.125" style="52" customWidth="1"/>
    <col min="8364" max="8364" width="16.125" style="52" customWidth="1"/>
    <col min="8365" max="8365" width="2.125" style="52" customWidth="1"/>
    <col min="8366" max="8366" width="16.125" style="52" customWidth="1"/>
    <col min="8367" max="8367" width="10.75" style="52" customWidth="1"/>
    <col min="8368" max="8368" width="10.375" style="52" customWidth="1"/>
    <col min="8369" max="8369" width="14.75" style="52" customWidth="1"/>
    <col min="8370" max="8371" width="11.25" style="52" customWidth="1"/>
    <col min="8372" max="8616" width="9" style="52"/>
    <col min="8617" max="8617" width="2.375" style="52" customWidth="1"/>
    <col min="8618" max="8618" width="51.375" style="52" customWidth="1"/>
    <col min="8619" max="8619" width="2.125" style="52" customWidth="1"/>
    <col min="8620" max="8620" width="16.125" style="52" customWidth="1"/>
    <col min="8621" max="8621" width="2.125" style="52" customWidth="1"/>
    <col min="8622" max="8622" width="16.125" style="52" customWidth="1"/>
    <col min="8623" max="8623" width="10.75" style="52" customWidth="1"/>
    <col min="8624" max="8624" width="10.375" style="52" customWidth="1"/>
    <col min="8625" max="8625" width="14.75" style="52" customWidth="1"/>
    <col min="8626" max="8627" width="11.25" style="52" customWidth="1"/>
    <col min="8628" max="8872" width="9" style="52"/>
    <col min="8873" max="8873" width="2.375" style="52" customWidth="1"/>
    <col min="8874" max="8874" width="51.375" style="52" customWidth="1"/>
    <col min="8875" max="8875" width="2.125" style="52" customWidth="1"/>
    <col min="8876" max="8876" width="16.125" style="52" customWidth="1"/>
    <col min="8877" max="8877" width="2.125" style="52" customWidth="1"/>
    <col min="8878" max="8878" width="16.125" style="52" customWidth="1"/>
    <col min="8879" max="8879" width="10.75" style="52" customWidth="1"/>
    <col min="8880" max="8880" width="10.375" style="52" customWidth="1"/>
    <col min="8881" max="8881" width="14.75" style="52" customWidth="1"/>
    <col min="8882" max="8883" width="11.25" style="52" customWidth="1"/>
    <col min="8884" max="9128" width="9" style="52"/>
    <col min="9129" max="9129" width="2.375" style="52" customWidth="1"/>
    <col min="9130" max="9130" width="51.375" style="52" customWidth="1"/>
    <col min="9131" max="9131" width="2.125" style="52" customWidth="1"/>
    <col min="9132" max="9132" width="16.125" style="52" customWidth="1"/>
    <col min="9133" max="9133" width="2.125" style="52" customWidth="1"/>
    <col min="9134" max="9134" width="16.125" style="52" customWidth="1"/>
    <col min="9135" max="9135" width="10.75" style="52" customWidth="1"/>
    <col min="9136" max="9136" width="10.375" style="52" customWidth="1"/>
    <col min="9137" max="9137" width="14.75" style="52" customWidth="1"/>
    <col min="9138" max="9139" width="11.25" style="52" customWidth="1"/>
    <col min="9140" max="9384" width="9" style="52"/>
    <col min="9385" max="9385" width="2.375" style="52" customWidth="1"/>
    <col min="9386" max="9386" width="51.375" style="52" customWidth="1"/>
    <col min="9387" max="9387" width="2.125" style="52" customWidth="1"/>
    <col min="9388" max="9388" width="16.125" style="52" customWidth="1"/>
    <col min="9389" max="9389" width="2.125" style="52" customWidth="1"/>
    <col min="9390" max="9390" width="16.125" style="52" customWidth="1"/>
    <col min="9391" max="9391" width="10.75" style="52" customWidth="1"/>
    <col min="9392" max="9392" width="10.375" style="52" customWidth="1"/>
    <col min="9393" max="9393" width="14.75" style="52" customWidth="1"/>
    <col min="9394" max="9395" width="11.25" style="52" customWidth="1"/>
    <col min="9396" max="9640" width="9" style="52"/>
    <col min="9641" max="9641" width="2.375" style="52" customWidth="1"/>
    <col min="9642" max="9642" width="51.375" style="52" customWidth="1"/>
    <col min="9643" max="9643" width="2.125" style="52" customWidth="1"/>
    <col min="9644" max="9644" width="16.125" style="52" customWidth="1"/>
    <col min="9645" max="9645" width="2.125" style="52" customWidth="1"/>
    <col min="9646" max="9646" width="16.125" style="52" customWidth="1"/>
    <col min="9647" max="9647" width="10.75" style="52" customWidth="1"/>
    <col min="9648" max="9648" width="10.375" style="52" customWidth="1"/>
    <col min="9649" max="9649" width="14.75" style="52" customWidth="1"/>
    <col min="9650" max="9651" width="11.25" style="52" customWidth="1"/>
    <col min="9652" max="9896" width="9" style="52"/>
    <col min="9897" max="9897" width="2.375" style="52" customWidth="1"/>
    <col min="9898" max="9898" width="51.375" style="52" customWidth="1"/>
    <col min="9899" max="9899" width="2.125" style="52" customWidth="1"/>
    <col min="9900" max="9900" width="16.125" style="52" customWidth="1"/>
    <col min="9901" max="9901" width="2.125" style="52" customWidth="1"/>
    <col min="9902" max="9902" width="16.125" style="52" customWidth="1"/>
    <col min="9903" max="9903" width="10.75" style="52" customWidth="1"/>
    <col min="9904" max="9904" width="10.375" style="52" customWidth="1"/>
    <col min="9905" max="9905" width="14.75" style="52" customWidth="1"/>
    <col min="9906" max="9907" width="11.25" style="52" customWidth="1"/>
    <col min="9908" max="10152" width="9" style="52"/>
    <col min="10153" max="10153" width="2.375" style="52" customWidth="1"/>
    <col min="10154" max="10154" width="51.375" style="52" customWidth="1"/>
    <col min="10155" max="10155" width="2.125" style="52" customWidth="1"/>
    <col min="10156" max="10156" width="16.125" style="52" customWidth="1"/>
    <col min="10157" max="10157" width="2.125" style="52" customWidth="1"/>
    <col min="10158" max="10158" width="16.125" style="52" customWidth="1"/>
    <col min="10159" max="10159" width="10.75" style="52" customWidth="1"/>
    <col min="10160" max="10160" width="10.375" style="52" customWidth="1"/>
    <col min="10161" max="10161" width="14.75" style="52" customWidth="1"/>
    <col min="10162" max="10163" width="11.25" style="52" customWidth="1"/>
    <col min="10164" max="10408" width="9" style="52"/>
    <col min="10409" max="10409" width="2.375" style="52" customWidth="1"/>
    <col min="10410" max="10410" width="51.375" style="52" customWidth="1"/>
    <col min="10411" max="10411" width="2.125" style="52" customWidth="1"/>
    <col min="10412" max="10412" width="16.125" style="52" customWidth="1"/>
    <col min="10413" max="10413" width="2.125" style="52" customWidth="1"/>
    <col min="10414" max="10414" width="16.125" style="52" customWidth="1"/>
    <col min="10415" max="10415" width="10.75" style="52" customWidth="1"/>
    <col min="10416" max="10416" width="10.375" style="52" customWidth="1"/>
    <col min="10417" max="10417" width="14.75" style="52" customWidth="1"/>
    <col min="10418" max="10419" width="11.25" style="52" customWidth="1"/>
    <col min="10420" max="10664" width="9" style="52"/>
    <col min="10665" max="10665" width="2.375" style="52" customWidth="1"/>
    <col min="10666" max="10666" width="51.375" style="52" customWidth="1"/>
    <col min="10667" max="10667" width="2.125" style="52" customWidth="1"/>
    <col min="10668" max="10668" width="16.125" style="52" customWidth="1"/>
    <col min="10669" max="10669" width="2.125" style="52" customWidth="1"/>
    <col min="10670" max="10670" width="16.125" style="52" customWidth="1"/>
    <col min="10671" max="10671" width="10.75" style="52" customWidth="1"/>
    <col min="10672" max="10672" width="10.375" style="52" customWidth="1"/>
    <col min="10673" max="10673" width="14.75" style="52" customWidth="1"/>
    <col min="10674" max="10675" width="11.25" style="52" customWidth="1"/>
    <col min="10676" max="10920" width="9" style="52"/>
    <col min="10921" max="10921" width="2.375" style="52" customWidth="1"/>
    <col min="10922" max="10922" width="51.375" style="52" customWidth="1"/>
    <col min="10923" max="10923" width="2.125" style="52" customWidth="1"/>
    <col min="10924" max="10924" width="16.125" style="52" customWidth="1"/>
    <col min="10925" max="10925" width="2.125" style="52" customWidth="1"/>
    <col min="10926" max="10926" width="16.125" style="52" customWidth="1"/>
    <col min="10927" max="10927" width="10.75" style="52" customWidth="1"/>
    <col min="10928" max="10928" width="10.375" style="52" customWidth="1"/>
    <col min="10929" max="10929" width="14.75" style="52" customWidth="1"/>
    <col min="10930" max="10931" width="11.25" style="52" customWidth="1"/>
    <col min="10932" max="11176" width="9" style="52"/>
    <col min="11177" max="11177" width="2.375" style="52" customWidth="1"/>
    <col min="11178" max="11178" width="51.375" style="52" customWidth="1"/>
    <col min="11179" max="11179" width="2.125" style="52" customWidth="1"/>
    <col min="11180" max="11180" width="16.125" style="52" customWidth="1"/>
    <col min="11181" max="11181" width="2.125" style="52" customWidth="1"/>
    <col min="11182" max="11182" width="16.125" style="52" customWidth="1"/>
    <col min="11183" max="11183" width="10.75" style="52" customWidth="1"/>
    <col min="11184" max="11184" width="10.375" style="52" customWidth="1"/>
    <col min="11185" max="11185" width="14.75" style="52" customWidth="1"/>
    <col min="11186" max="11187" width="11.25" style="52" customWidth="1"/>
    <col min="11188" max="11432" width="9" style="52"/>
    <col min="11433" max="11433" width="2.375" style="52" customWidth="1"/>
    <col min="11434" max="11434" width="51.375" style="52" customWidth="1"/>
    <col min="11435" max="11435" width="2.125" style="52" customWidth="1"/>
    <col min="11436" max="11436" width="16.125" style="52" customWidth="1"/>
    <col min="11437" max="11437" width="2.125" style="52" customWidth="1"/>
    <col min="11438" max="11438" width="16.125" style="52" customWidth="1"/>
    <col min="11439" max="11439" width="10.75" style="52" customWidth="1"/>
    <col min="11440" max="11440" width="10.375" style="52" customWidth="1"/>
    <col min="11441" max="11441" width="14.75" style="52" customWidth="1"/>
    <col min="11442" max="11443" width="11.25" style="52" customWidth="1"/>
    <col min="11444" max="11688" width="9" style="52"/>
    <col min="11689" max="11689" width="2.375" style="52" customWidth="1"/>
    <col min="11690" max="11690" width="51.375" style="52" customWidth="1"/>
    <col min="11691" max="11691" width="2.125" style="52" customWidth="1"/>
    <col min="11692" max="11692" width="16.125" style="52" customWidth="1"/>
    <col min="11693" max="11693" width="2.125" style="52" customWidth="1"/>
    <col min="11694" max="11694" width="16.125" style="52" customWidth="1"/>
    <col min="11695" max="11695" width="10.75" style="52" customWidth="1"/>
    <col min="11696" max="11696" width="10.375" style="52" customWidth="1"/>
    <col min="11697" max="11697" width="14.75" style="52" customWidth="1"/>
    <col min="11698" max="11699" width="11.25" style="52" customWidth="1"/>
    <col min="11700" max="11944" width="9" style="52"/>
    <col min="11945" max="11945" width="2.375" style="52" customWidth="1"/>
    <col min="11946" max="11946" width="51.375" style="52" customWidth="1"/>
    <col min="11947" max="11947" width="2.125" style="52" customWidth="1"/>
    <col min="11948" max="11948" width="16.125" style="52" customWidth="1"/>
    <col min="11949" max="11949" width="2.125" style="52" customWidth="1"/>
    <col min="11950" max="11950" width="16.125" style="52" customWidth="1"/>
    <col min="11951" max="11951" width="10.75" style="52" customWidth="1"/>
    <col min="11952" max="11952" width="10.375" style="52" customWidth="1"/>
    <col min="11953" max="11953" width="14.75" style="52" customWidth="1"/>
    <col min="11954" max="11955" width="11.25" style="52" customWidth="1"/>
    <col min="11956" max="12200" width="9" style="52"/>
    <col min="12201" max="12201" width="2.375" style="52" customWidth="1"/>
    <col min="12202" max="12202" width="51.375" style="52" customWidth="1"/>
    <col min="12203" max="12203" width="2.125" style="52" customWidth="1"/>
    <col min="12204" max="12204" width="16.125" style="52" customWidth="1"/>
    <col min="12205" max="12205" width="2.125" style="52" customWidth="1"/>
    <col min="12206" max="12206" width="16.125" style="52" customWidth="1"/>
    <col min="12207" max="12207" width="10.75" style="52" customWidth="1"/>
    <col min="12208" max="12208" width="10.375" style="52" customWidth="1"/>
    <col min="12209" max="12209" width="14.75" style="52" customWidth="1"/>
    <col min="12210" max="12211" width="11.25" style="52" customWidth="1"/>
    <col min="12212" max="12456" width="9" style="52"/>
    <col min="12457" max="12457" width="2.375" style="52" customWidth="1"/>
    <col min="12458" max="12458" width="51.375" style="52" customWidth="1"/>
    <col min="12459" max="12459" width="2.125" style="52" customWidth="1"/>
    <col min="12460" max="12460" width="16.125" style="52" customWidth="1"/>
    <col min="12461" max="12461" width="2.125" style="52" customWidth="1"/>
    <col min="12462" max="12462" width="16.125" style="52" customWidth="1"/>
    <col min="12463" max="12463" width="10.75" style="52" customWidth="1"/>
    <col min="12464" max="12464" width="10.375" style="52" customWidth="1"/>
    <col min="12465" max="12465" width="14.75" style="52" customWidth="1"/>
    <col min="12466" max="12467" width="11.25" style="52" customWidth="1"/>
    <col min="12468" max="12712" width="9" style="52"/>
    <col min="12713" max="12713" width="2.375" style="52" customWidth="1"/>
    <col min="12714" max="12714" width="51.375" style="52" customWidth="1"/>
    <col min="12715" max="12715" width="2.125" style="52" customWidth="1"/>
    <col min="12716" max="12716" width="16.125" style="52" customWidth="1"/>
    <col min="12717" max="12717" width="2.125" style="52" customWidth="1"/>
    <col min="12718" max="12718" width="16.125" style="52" customWidth="1"/>
    <col min="12719" max="12719" width="10.75" style="52" customWidth="1"/>
    <col min="12720" max="12720" width="10.375" style="52" customWidth="1"/>
    <col min="12721" max="12721" width="14.75" style="52" customWidth="1"/>
    <col min="12722" max="12723" width="11.25" style="52" customWidth="1"/>
    <col min="12724" max="12968" width="9" style="52"/>
    <col min="12969" max="12969" width="2.375" style="52" customWidth="1"/>
    <col min="12970" max="12970" width="51.375" style="52" customWidth="1"/>
    <col min="12971" max="12971" width="2.125" style="52" customWidth="1"/>
    <col min="12972" max="12972" width="16.125" style="52" customWidth="1"/>
    <col min="12973" max="12973" width="2.125" style="52" customWidth="1"/>
    <col min="12974" max="12974" width="16.125" style="52" customWidth="1"/>
    <col min="12975" max="12975" width="10.75" style="52" customWidth="1"/>
    <col min="12976" max="12976" width="10.375" style="52" customWidth="1"/>
    <col min="12977" max="12977" width="14.75" style="52" customWidth="1"/>
    <col min="12978" max="12979" width="11.25" style="52" customWidth="1"/>
    <col min="12980" max="13224" width="9" style="52"/>
    <col min="13225" max="13225" width="2.375" style="52" customWidth="1"/>
    <col min="13226" max="13226" width="51.375" style="52" customWidth="1"/>
    <col min="13227" max="13227" width="2.125" style="52" customWidth="1"/>
    <col min="13228" max="13228" width="16.125" style="52" customWidth="1"/>
    <col min="13229" max="13229" width="2.125" style="52" customWidth="1"/>
    <col min="13230" max="13230" width="16.125" style="52" customWidth="1"/>
    <col min="13231" max="13231" width="10.75" style="52" customWidth="1"/>
    <col min="13232" max="13232" width="10.375" style="52" customWidth="1"/>
    <col min="13233" max="13233" width="14.75" style="52" customWidth="1"/>
    <col min="13234" max="13235" width="11.25" style="52" customWidth="1"/>
    <col min="13236" max="13480" width="9" style="52"/>
    <col min="13481" max="13481" width="2.375" style="52" customWidth="1"/>
    <col min="13482" max="13482" width="51.375" style="52" customWidth="1"/>
    <col min="13483" max="13483" width="2.125" style="52" customWidth="1"/>
    <col min="13484" max="13484" width="16.125" style="52" customWidth="1"/>
    <col min="13485" max="13485" width="2.125" style="52" customWidth="1"/>
    <col min="13486" max="13486" width="16.125" style="52" customWidth="1"/>
    <col min="13487" max="13487" width="10.75" style="52" customWidth="1"/>
    <col min="13488" max="13488" width="10.375" style="52" customWidth="1"/>
    <col min="13489" max="13489" width="14.75" style="52" customWidth="1"/>
    <col min="13490" max="13491" width="11.25" style="52" customWidth="1"/>
    <col min="13492" max="13736" width="9" style="52"/>
    <col min="13737" max="13737" width="2.375" style="52" customWidth="1"/>
    <col min="13738" max="13738" width="51.375" style="52" customWidth="1"/>
    <col min="13739" max="13739" width="2.125" style="52" customWidth="1"/>
    <col min="13740" max="13740" width="16.125" style="52" customWidth="1"/>
    <col min="13741" max="13741" width="2.125" style="52" customWidth="1"/>
    <col min="13742" max="13742" width="16.125" style="52" customWidth="1"/>
    <col min="13743" max="13743" width="10.75" style="52" customWidth="1"/>
    <col min="13744" max="13744" width="10.375" style="52" customWidth="1"/>
    <col min="13745" max="13745" width="14.75" style="52" customWidth="1"/>
    <col min="13746" max="13747" width="11.25" style="52" customWidth="1"/>
    <col min="13748" max="13992" width="9" style="52"/>
    <col min="13993" max="13993" width="2.375" style="52" customWidth="1"/>
    <col min="13994" max="13994" width="51.375" style="52" customWidth="1"/>
    <col min="13995" max="13995" width="2.125" style="52" customWidth="1"/>
    <col min="13996" max="13996" width="16.125" style="52" customWidth="1"/>
    <col min="13997" max="13997" width="2.125" style="52" customWidth="1"/>
    <col min="13998" max="13998" width="16.125" style="52" customWidth="1"/>
    <col min="13999" max="13999" width="10.75" style="52" customWidth="1"/>
    <col min="14000" max="14000" width="10.375" style="52" customWidth="1"/>
    <col min="14001" max="14001" width="14.75" style="52" customWidth="1"/>
    <col min="14002" max="14003" width="11.25" style="52" customWidth="1"/>
    <col min="14004" max="14248" width="9" style="52"/>
    <col min="14249" max="14249" width="2.375" style="52" customWidth="1"/>
    <col min="14250" max="14250" width="51.375" style="52" customWidth="1"/>
    <col min="14251" max="14251" width="2.125" style="52" customWidth="1"/>
    <col min="14252" max="14252" width="16.125" style="52" customWidth="1"/>
    <col min="14253" max="14253" width="2.125" style="52" customWidth="1"/>
    <col min="14254" max="14254" width="16.125" style="52" customWidth="1"/>
    <col min="14255" max="14255" width="10.75" style="52" customWidth="1"/>
    <col min="14256" max="14256" width="10.375" style="52" customWidth="1"/>
    <col min="14257" max="14257" width="14.75" style="52" customWidth="1"/>
    <col min="14258" max="14259" width="11.25" style="52" customWidth="1"/>
    <col min="14260" max="14504" width="9" style="52"/>
    <col min="14505" max="14505" width="2.375" style="52" customWidth="1"/>
    <col min="14506" max="14506" width="51.375" style="52" customWidth="1"/>
    <col min="14507" max="14507" width="2.125" style="52" customWidth="1"/>
    <col min="14508" max="14508" width="16.125" style="52" customWidth="1"/>
    <col min="14509" max="14509" width="2.125" style="52" customWidth="1"/>
    <col min="14510" max="14510" width="16.125" style="52" customWidth="1"/>
    <col min="14511" max="14511" width="10.75" style="52" customWidth="1"/>
    <col min="14512" max="14512" width="10.375" style="52" customWidth="1"/>
    <col min="14513" max="14513" width="14.75" style="52" customWidth="1"/>
    <col min="14514" max="14515" width="11.25" style="52" customWidth="1"/>
    <col min="14516" max="14760" width="9" style="52"/>
    <col min="14761" max="14761" width="2.375" style="52" customWidth="1"/>
    <col min="14762" max="14762" width="51.375" style="52" customWidth="1"/>
    <col min="14763" max="14763" width="2.125" style="52" customWidth="1"/>
    <col min="14764" max="14764" width="16.125" style="52" customWidth="1"/>
    <col min="14765" max="14765" width="2.125" style="52" customWidth="1"/>
    <col min="14766" max="14766" width="16.125" style="52" customWidth="1"/>
    <col min="14767" max="14767" width="10.75" style="52" customWidth="1"/>
    <col min="14768" max="14768" width="10.375" style="52" customWidth="1"/>
    <col min="14769" max="14769" width="14.75" style="52" customWidth="1"/>
    <col min="14770" max="14771" width="11.25" style="52" customWidth="1"/>
    <col min="14772" max="15016" width="9" style="52"/>
    <col min="15017" max="15017" width="2.375" style="52" customWidth="1"/>
    <col min="15018" max="15018" width="51.375" style="52" customWidth="1"/>
    <col min="15019" max="15019" width="2.125" style="52" customWidth="1"/>
    <col min="15020" max="15020" width="16.125" style="52" customWidth="1"/>
    <col min="15021" max="15021" width="2.125" style="52" customWidth="1"/>
    <col min="15022" max="15022" width="16.125" style="52" customWidth="1"/>
    <col min="15023" max="15023" width="10.75" style="52" customWidth="1"/>
    <col min="15024" max="15024" width="10.375" style="52" customWidth="1"/>
    <col min="15025" max="15025" width="14.75" style="52" customWidth="1"/>
    <col min="15026" max="15027" width="11.25" style="52" customWidth="1"/>
    <col min="15028" max="15272" width="9" style="52"/>
    <col min="15273" max="15273" width="2.375" style="52" customWidth="1"/>
    <col min="15274" max="15274" width="51.375" style="52" customWidth="1"/>
    <col min="15275" max="15275" width="2.125" style="52" customWidth="1"/>
    <col min="15276" max="15276" width="16.125" style="52" customWidth="1"/>
    <col min="15277" max="15277" width="2.125" style="52" customWidth="1"/>
    <col min="15278" max="15278" width="16.125" style="52" customWidth="1"/>
    <col min="15279" max="15279" width="10.75" style="52" customWidth="1"/>
    <col min="15280" max="15280" width="10.375" style="52" customWidth="1"/>
    <col min="15281" max="15281" width="14.75" style="52" customWidth="1"/>
    <col min="15282" max="15283" width="11.25" style="52" customWidth="1"/>
    <col min="15284" max="15528" width="9" style="52"/>
    <col min="15529" max="15529" width="2.375" style="52" customWidth="1"/>
    <col min="15530" max="15530" width="51.375" style="52" customWidth="1"/>
    <col min="15531" max="15531" width="2.125" style="52" customWidth="1"/>
    <col min="15532" max="15532" width="16.125" style="52" customWidth="1"/>
    <col min="15533" max="15533" width="2.125" style="52" customWidth="1"/>
    <col min="15534" max="15534" width="16.125" style="52" customWidth="1"/>
    <col min="15535" max="15535" width="10.75" style="52" customWidth="1"/>
    <col min="15536" max="15536" width="10.375" style="52" customWidth="1"/>
    <col min="15537" max="15537" width="14.75" style="52" customWidth="1"/>
    <col min="15538" max="15539" width="11.25" style="52" customWidth="1"/>
    <col min="15540" max="15784" width="9" style="52"/>
    <col min="15785" max="15785" width="2.375" style="52" customWidth="1"/>
    <col min="15786" max="15786" width="51.375" style="52" customWidth="1"/>
    <col min="15787" max="15787" width="2.125" style="52" customWidth="1"/>
    <col min="15788" max="15788" width="16.125" style="52" customWidth="1"/>
    <col min="15789" max="15789" width="2.125" style="52" customWidth="1"/>
    <col min="15790" max="15790" width="16.125" style="52" customWidth="1"/>
    <col min="15791" max="15791" width="10.75" style="52" customWidth="1"/>
    <col min="15792" max="15792" width="10.375" style="52" customWidth="1"/>
    <col min="15793" max="15793" width="14.75" style="52" customWidth="1"/>
    <col min="15794" max="15795" width="11.25" style="52" customWidth="1"/>
    <col min="15796" max="16040" width="9" style="52"/>
    <col min="16041" max="16041" width="2.375" style="52" customWidth="1"/>
    <col min="16042" max="16042" width="51.375" style="52" customWidth="1"/>
    <col min="16043" max="16043" width="2.125" style="52" customWidth="1"/>
    <col min="16044" max="16044" width="16.125" style="52" customWidth="1"/>
    <col min="16045" max="16045" width="2.125" style="52" customWidth="1"/>
    <col min="16046" max="16046" width="16.125" style="52" customWidth="1"/>
    <col min="16047" max="16047" width="10.75" style="52" customWidth="1"/>
    <col min="16048" max="16048" width="10.375" style="52" customWidth="1"/>
    <col min="16049" max="16049" width="14.75" style="52" customWidth="1"/>
    <col min="16050" max="16051" width="11.25" style="52" customWidth="1"/>
    <col min="16052" max="16292" width="9" style="52"/>
    <col min="16293" max="16384" width="9.125" style="52" customWidth="1"/>
  </cols>
  <sheetData>
    <row r="1" spans="1:9" ht="20.05" customHeight="1" x14ac:dyDescent="0.45">
      <c r="A1" s="1" t="s">
        <v>189</v>
      </c>
      <c r="I1" s="54" t="s">
        <v>5</v>
      </c>
    </row>
    <row r="2" spans="1:9" ht="20.05" customHeight="1" x14ac:dyDescent="0.45">
      <c r="A2" s="51" t="s">
        <v>190</v>
      </c>
      <c r="I2" s="54" t="s">
        <v>7</v>
      </c>
    </row>
    <row r="3" spans="1:9" ht="20.05" customHeight="1" x14ac:dyDescent="0.45">
      <c r="A3" s="55" t="s">
        <v>187</v>
      </c>
      <c r="B3" s="30"/>
      <c r="C3" s="55"/>
      <c r="D3" s="55"/>
      <c r="E3" s="56"/>
      <c r="I3" s="52"/>
    </row>
    <row r="4" spans="1:9" ht="20.05" customHeight="1" x14ac:dyDescent="0.45">
      <c r="A4" s="1" t="s">
        <v>199</v>
      </c>
      <c r="B4" s="30"/>
      <c r="C4" s="30"/>
      <c r="D4" s="30"/>
    </row>
    <row r="5" spans="1:9" ht="4.95" customHeight="1" x14ac:dyDescent="0.45">
      <c r="A5" s="57"/>
      <c r="B5" s="30"/>
      <c r="C5" s="30"/>
      <c r="D5" s="30"/>
    </row>
    <row r="6" spans="1:9" ht="20.05" customHeight="1" x14ac:dyDescent="0.45">
      <c r="B6" s="58"/>
      <c r="C6" s="124" t="s">
        <v>1</v>
      </c>
      <c r="D6" s="124"/>
      <c r="E6" s="124"/>
      <c r="F6" s="124"/>
      <c r="G6" s="124"/>
      <c r="H6" s="124"/>
      <c r="I6" s="124"/>
    </row>
    <row r="7" spans="1:9" ht="20.05" customHeight="1" x14ac:dyDescent="0.45">
      <c r="B7" s="58"/>
      <c r="C7" s="125" t="s">
        <v>2</v>
      </c>
      <c r="D7" s="125"/>
      <c r="E7" s="125"/>
      <c r="F7" s="59"/>
      <c r="G7" s="125" t="s">
        <v>3</v>
      </c>
      <c r="H7" s="125"/>
      <c r="I7" s="125"/>
    </row>
    <row r="8" spans="1:9" ht="20.05" customHeight="1" x14ac:dyDescent="0.45">
      <c r="B8" s="58"/>
      <c r="C8" s="60" t="s">
        <v>73</v>
      </c>
      <c r="D8" s="59"/>
      <c r="E8" s="60" t="s">
        <v>74</v>
      </c>
      <c r="F8" s="59"/>
      <c r="G8" s="113" t="s">
        <v>73</v>
      </c>
      <c r="H8" s="59"/>
      <c r="I8" s="60" t="s">
        <v>74</v>
      </c>
    </row>
    <row r="9" spans="1:9" ht="20.05" customHeight="1" x14ac:dyDescent="0.45">
      <c r="A9" s="58" t="s">
        <v>117</v>
      </c>
      <c r="C9" s="53"/>
      <c r="D9" s="61"/>
    </row>
    <row r="10" spans="1:9" ht="20.05" customHeight="1" x14ac:dyDescent="0.45">
      <c r="A10" s="52" t="s">
        <v>89</v>
      </c>
      <c r="C10" s="104">
        <f>'PL9'!D30</f>
        <v>108746958</v>
      </c>
      <c r="D10" s="104"/>
      <c r="E10" s="104">
        <f>'PL9'!F30</f>
        <v>49216378</v>
      </c>
      <c r="F10" s="103"/>
      <c r="G10" s="104">
        <f>'PL9'!H30</f>
        <v>99076861</v>
      </c>
      <c r="H10" s="103"/>
      <c r="I10" s="104">
        <f>'PL9'!J30</f>
        <v>7423642</v>
      </c>
    </row>
    <row r="11" spans="1:9" ht="20.05" customHeight="1" x14ac:dyDescent="0.45">
      <c r="A11" s="64" t="s">
        <v>118</v>
      </c>
      <c r="C11" s="104"/>
      <c r="D11" s="104"/>
      <c r="E11" s="104"/>
      <c r="F11" s="103"/>
      <c r="G11" s="104"/>
      <c r="H11" s="103"/>
      <c r="I11" s="104"/>
    </row>
    <row r="12" spans="1:9" ht="20.05" customHeight="1" x14ac:dyDescent="0.45">
      <c r="A12" s="65" t="s">
        <v>119</v>
      </c>
      <c r="C12" s="104"/>
      <c r="D12" s="104"/>
      <c r="E12" s="104"/>
      <c r="F12" s="103"/>
      <c r="G12" s="104"/>
      <c r="H12" s="103"/>
      <c r="I12" s="104"/>
    </row>
    <row r="13" spans="1:9" ht="20.05" customHeight="1" x14ac:dyDescent="0.45">
      <c r="A13" s="64" t="s">
        <v>120</v>
      </c>
      <c r="C13" s="108">
        <v>125016034</v>
      </c>
      <c r="D13" s="104"/>
      <c r="E13" s="108">
        <v>126957537</v>
      </c>
      <c r="F13" s="103"/>
      <c r="G13" s="108">
        <v>9163924</v>
      </c>
      <c r="H13" s="103"/>
      <c r="I13" s="108">
        <v>11332083</v>
      </c>
    </row>
    <row r="14" spans="1:9" ht="20.05" customHeight="1" x14ac:dyDescent="0.45">
      <c r="A14" s="64" t="s">
        <v>121</v>
      </c>
      <c r="C14" s="108">
        <v>3202561</v>
      </c>
      <c r="D14" s="104"/>
      <c r="E14" s="108">
        <v>17844199</v>
      </c>
      <c r="F14" s="103"/>
      <c r="G14" s="104">
        <v>0</v>
      </c>
      <c r="H14" s="103"/>
      <c r="I14" s="104">
        <v>6852</v>
      </c>
    </row>
    <row r="15" spans="1:9" ht="20.05" customHeight="1" x14ac:dyDescent="0.45">
      <c r="A15" s="64" t="s">
        <v>122</v>
      </c>
      <c r="C15" s="108">
        <v>5</v>
      </c>
      <c r="D15" s="104"/>
      <c r="E15" s="108">
        <v>5633</v>
      </c>
      <c r="F15" s="103"/>
      <c r="G15" s="104">
        <v>0</v>
      </c>
      <c r="H15" s="103"/>
      <c r="I15" s="104">
        <v>0</v>
      </c>
    </row>
    <row r="16" spans="1:9" ht="20.05" customHeight="1" x14ac:dyDescent="0.45">
      <c r="A16" s="52" t="s">
        <v>170</v>
      </c>
      <c r="C16" s="108">
        <v>641378</v>
      </c>
      <c r="D16" s="104"/>
      <c r="E16" s="108">
        <v>1025144</v>
      </c>
      <c r="F16" s="103"/>
      <c r="G16" s="104">
        <v>-1349</v>
      </c>
      <c r="H16" s="103"/>
      <c r="I16" s="104">
        <v>-33749</v>
      </c>
    </row>
    <row r="17" spans="1:9" ht="20.05" customHeight="1" x14ac:dyDescent="0.45">
      <c r="A17" s="52" t="s">
        <v>123</v>
      </c>
      <c r="C17" s="108">
        <v>912664</v>
      </c>
      <c r="D17" s="104"/>
      <c r="E17" s="108">
        <v>316941</v>
      </c>
      <c r="F17" s="103"/>
      <c r="G17" s="104">
        <v>0</v>
      </c>
      <c r="H17" s="103"/>
      <c r="I17" s="104">
        <v>0</v>
      </c>
    </row>
    <row r="18" spans="1:9" ht="20.05" customHeight="1" x14ac:dyDescent="0.45">
      <c r="A18" s="52" t="s">
        <v>176</v>
      </c>
      <c r="C18" s="108">
        <v>792789</v>
      </c>
      <c r="D18" s="104"/>
      <c r="E18" s="104">
        <v>448383</v>
      </c>
      <c r="F18" s="103"/>
      <c r="G18" s="104">
        <v>0</v>
      </c>
      <c r="H18" s="103"/>
      <c r="I18" s="104">
        <v>0</v>
      </c>
    </row>
    <row r="19" spans="1:9" ht="20.05" customHeight="1" x14ac:dyDescent="0.45">
      <c r="A19" s="52" t="s">
        <v>214</v>
      </c>
      <c r="C19" s="108">
        <v>0</v>
      </c>
      <c r="D19" s="104"/>
      <c r="E19" s="104">
        <v>-2632671</v>
      </c>
      <c r="F19" s="103"/>
      <c r="G19" s="104">
        <v>0</v>
      </c>
      <c r="H19" s="103"/>
      <c r="I19" s="104">
        <v>0</v>
      </c>
    </row>
    <row r="20" spans="1:9" ht="20.05" customHeight="1" x14ac:dyDescent="0.45">
      <c r="A20" s="52" t="s">
        <v>124</v>
      </c>
      <c r="C20" s="108">
        <v>-3933691</v>
      </c>
      <c r="D20" s="104"/>
      <c r="E20" s="104">
        <v>0</v>
      </c>
      <c r="F20" s="103"/>
      <c r="G20" s="104">
        <v>0</v>
      </c>
      <c r="H20" s="103"/>
      <c r="I20" s="104">
        <v>0</v>
      </c>
    </row>
    <row r="21" spans="1:9" ht="20.05" customHeight="1" x14ac:dyDescent="0.45">
      <c r="A21" s="52" t="s">
        <v>125</v>
      </c>
      <c r="C21" s="103">
        <v>-5392688</v>
      </c>
      <c r="D21" s="104"/>
      <c r="E21" s="104">
        <v>0</v>
      </c>
      <c r="F21" s="103"/>
      <c r="G21" s="104">
        <v>0</v>
      </c>
      <c r="H21" s="103"/>
      <c r="I21" s="104">
        <v>0</v>
      </c>
    </row>
    <row r="22" spans="1:9" ht="20.05" customHeight="1" x14ac:dyDescent="0.45">
      <c r="A22" s="64" t="s">
        <v>126</v>
      </c>
      <c r="C22" s="108">
        <v>-17265832</v>
      </c>
      <c r="D22" s="104"/>
      <c r="E22" s="104">
        <v>-304008</v>
      </c>
      <c r="F22" s="103"/>
      <c r="G22" s="104">
        <v>0</v>
      </c>
      <c r="H22" s="103"/>
      <c r="I22" s="104">
        <v>0</v>
      </c>
    </row>
    <row r="23" spans="1:9" ht="20.05" customHeight="1" x14ac:dyDescent="0.45">
      <c r="A23" s="52" t="s">
        <v>127</v>
      </c>
      <c r="C23" s="108">
        <v>4422431</v>
      </c>
      <c r="D23" s="104"/>
      <c r="E23" s="108">
        <v>3310577</v>
      </c>
      <c r="F23" s="103"/>
      <c r="G23" s="108">
        <v>2359361</v>
      </c>
      <c r="H23" s="103"/>
      <c r="I23" s="108">
        <v>1908813</v>
      </c>
    </row>
    <row r="24" spans="1:9" ht="20.05" customHeight="1" x14ac:dyDescent="0.45">
      <c r="A24" s="66" t="s">
        <v>128</v>
      </c>
      <c r="C24" s="108">
        <v>1032631</v>
      </c>
      <c r="D24" s="104"/>
      <c r="E24" s="108">
        <v>557740</v>
      </c>
      <c r="F24" s="103"/>
      <c r="G24" s="108">
        <v>0</v>
      </c>
      <c r="H24" s="103"/>
      <c r="I24" s="108">
        <v>0</v>
      </c>
    </row>
    <row r="25" spans="1:9" ht="20.05" customHeight="1" x14ac:dyDescent="0.45">
      <c r="A25" s="52" t="s">
        <v>85</v>
      </c>
      <c r="C25" s="108">
        <f>'PL9'!D21</f>
        <v>18853911</v>
      </c>
      <c r="D25" s="104"/>
      <c r="E25" s="108">
        <f>'PL9'!F21</f>
        <v>17466738</v>
      </c>
      <c r="F25" s="103"/>
      <c r="G25" s="108">
        <f>'PL9'!H21</f>
        <v>19721471</v>
      </c>
      <c r="H25" s="103"/>
      <c r="I25" s="108">
        <f>'PL9'!J21</f>
        <v>17652708</v>
      </c>
    </row>
    <row r="26" spans="1:9" ht="20.05" customHeight="1" x14ac:dyDescent="0.45">
      <c r="A26" s="52" t="s">
        <v>212</v>
      </c>
      <c r="C26" s="108">
        <f>-'PL9'!D13</f>
        <v>0</v>
      </c>
      <c r="D26" s="104"/>
      <c r="E26" s="108">
        <f>-'PL9'!F13</f>
        <v>0</v>
      </c>
      <c r="F26" s="103"/>
      <c r="G26" s="108">
        <f>-'PL9'!H13</f>
        <v>-94499370</v>
      </c>
      <c r="H26" s="103"/>
      <c r="I26" s="108">
        <f>-'PL9'!J13</f>
        <v>0</v>
      </c>
    </row>
    <row r="27" spans="1:9" ht="20.05" customHeight="1" x14ac:dyDescent="0.45">
      <c r="A27" s="52" t="s">
        <v>129</v>
      </c>
      <c r="C27" s="108">
        <v>-898508</v>
      </c>
      <c r="D27" s="104"/>
      <c r="E27" s="108">
        <v>-1163924</v>
      </c>
      <c r="F27" s="103"/>
      <c r="G27" s="108">
        <v>-6280394</v>
      </c>
      <c r="H27" s="103"/>
      <c r="I27" s="108">
        <v>-7078171</v>
      </c>
    </row>
    <row r="28" spans="1:9" ht="20.05" customHeight="1" x14ac:dyDescent="0.45">
      <c r="A28" s="52" t="s">
        <v>88</v>
      </c>
      <c r="C28" s="108">
        <f>-'PL9'!D26</f>
        <v>25060730</v>
      </c>
      <c r="D28" s="104"/>
      <c r="E28" s="108">
        <f>-'PL9'!F26</f>
        <v>12228803</v>
      </c>
      <c r="F28" s="103"/>
      <c r="G28" s="108">
        <f>-'PL9'!H26</f>
        <v>3262616</v>
      </c>
      <c r="H28" s="103"/>
      <c r="I28" s="108">
        <f>-'PL9'!J26</f>
        <v>3694097</v>
      </c>
    </row>
    <row r="29" spans="1:9" ht="20.05" customHeight="1" x14ac:dyDescent="0.45">
      <c r="A29" s="58" t="s">
        <v>130</v>
      </c>
      <c r="C29" s="104"/>
      <c r="D29" s="104"/>
      <c r="E29" s="104"/>
      <c r="F29" s="103"/>
      <c r="G29" s="104"/>
      <c r="H29" s="103"/>
      <c r="I29" s="104"/>
    </row>
    <row r="30" spans="1:9" ht="20.05" customHeight="1" x14ac:dyDescent="0.45">
      <c r="A30" s="52" t="s">
        <v>11</v>
      </c>
      <c r="C30" s="104">
        <v>-4534127</v>
      </c>
      <c r="D30" s="104"/>
      <c r="E30" s="104">
        <v>-11411677</v>
      </c>
      <c r="F30" s="103"/>
      <c r="G30" s="104">
        <v>-273576</v>
      </c>
      <c r="H30" s="103"/>
      <c r="I30" s="104">
        <v>3413866</v>
      </c>
    </row>
    <row r="31" spans="1:9" ht="20.05" customHeight="1" x14ac:dyDescent="0.45">
      <c r="A31" s="52" t="s">
        <v>131</v>
      </c>
      <c r="C31" s="104">
        <v>493994</v>
      </c>
      <c r="D31" s="104"/>
      <c r="E31" s="104">
        <v>13216706</v>
      </c>
      <c r="F31" s="103"/>
      <c r="G31" s="104">
        <v>0</v>
      </c>
      <c r="H31" s="103"/>
      <c r="I31" s="104">
        <v>0</v>
      </c>
    </row>
    <row r="32" spans="1:9" ht="20.05" customHeight="1" x14ac:dyDescent="0.45">
      <c r="A32" s="64" t="s">
        <v>132</v>
      </c>
      <c r="C32" s="108">
        <v>-8176893</v>
      </c>
      <c r="D32" s="104"/>
      <c r="E32" s="108">
        <v>-9686126</v>
      </c>
      <c r="F32" s="103"/>
      <c r="G32" s="108">
        <v>-3322079</v>
      </c>
      <c r="H32" s="103"/>
      <c r="I32" s="108">
        <v>-180773</v>
      </c>
    </row>
    <row r="33" spans="1:9" ht="20.05" customHeight="1" x14ac:dyDescent="0.45">
      <c r="A33" s="64" t="s">
        <v>27</v>
      </c>
      <c r="C33" s="103">
        <v>-11151504</v>
      </c>
      <c r="D33" s="104"/>
      <c r="E33" s="108">
        <v>-9412983</v>
      </c>
      <c r="F33" s="103"/>
      <c r="G33" s="108">
        <v>-434300</v>
      </c>
      <c r="H33" s="103"/>
      <c r="I33" s="108">
        <v>2261579</v>
      </c>
    </row>
    <row r="34" spans="1:9" ht="20.05" customHeight="1" x14ac:dyDescent="0.45">
      <c r="A34" s="64" t="s">
        <v>28</v>
      </c>
      <c r="C34" s="104">
        <v>0</v>
      </c>
      <c r="D34" s="104"/>
      <c r="E34" s="104">
        <v>759960</v>
      </c>
      <c r="F34" s="103"/>
      <c r="G34" s="104">
        <v>0</v>
      </c>
      <c r="H34" s="103"/>
      <c r="I34" s="108">
        <v>-1025114</v>
      </c>
    </row>
    <row r="35" spans="1:9" ht="20.05" customHeight="1" x14ac:dyDescent="0.45">
      <c r="A35" s="58" t="s">
        <v>133</v>
      </c>
      <c r="C35" s="104"/>
      <c r="D35" s="104"/>
      <c r="E35" s="104"/>
      <c r="F35" s="103"/>
      <c r="G35" s="104"/>
      <c r="H35" s="103"/>
      <c r="I35" s="104"/>
    </row>
    <row r="36" spans="1:9" ht="20.05" customHeight="1" x14ac:dyDescent="0.45">
      <c r="A36" s="64" t="s">
        <v>34</v>
      </c>
      <c r="C36" s="108">
        <v>-32057365</v>
      </c>
      <c r="D36" s="104"/>
      <c r="E36" s="108">
        <v>11943062</v>
      </c>
      <c r="F36" s="103"/>
      <c r="G36" s="108">
        <v>2443254</v>
      </c>
      <c r="H36" s="103"/>
      <c r="I36" s="108">
        <v>-784511</v>
      </c>
    </row>
    <row r="37" spans="1:9" ht="20.05" customHeight="1" x14ac:dyDescent="0.45">
      <c r="A37" s="52" t="s">
        <v>50</v>
      </c>
      <c r="C37" s="108">
        <v>2425814</v>
      </c>
      <c r="D37" s="104"/>
      <c r="E37" s="108">
        <v>1069196</v>
      </c>
      <c r="F37" s="103"/>
      <c r="G37" s="108">
        <v>-26780</v>
      </c>
      <c r="H37" s="103"/>
      <c r="I37" s="108">
        <v>133270</v>
      </c>
    </row>
    <row r="38" spans="1:9" ht="20.05" customHeight="1" x14ac:dyDescent="0.45">
      <c r="A38" s="52" t="s">
        <v>41</v>
      </c>
      <c r="C38" s="108">
        <v>856223</v>
      </c>
      <c r="D38" s="104"/>
      <c r="E38" s="108">
        <v>10108211</v>
      </c>
      <c r="F38" s="103"/>
      <c r="G38" s="108">
        <v>3630202</v>
      </c>
      <c r="H38" s="103"/>
      <c r="I38" s="108">
        <v>1730153</v>
      </c>
    </row>
    <row r="39" spans="1:9" ht="20.05" customHeight="1" x14ac:dyDescent="0.45">
      <c r="A39" s="64" t="s">
        <v>47</v>
      </c>
      <c r="C39" s="108">
        <v>100203</v>
      </c>
      <c r="D39" s="108"/>
      <c r="E39" s="108">
        <v>14112869</v>
      </c>
      <c r="F39" s="103"/>
      <c r="G39" s="108">
        <v>6649004</v>
      </c>
      <c r="H39" s="103"/>
      <c r="I39" s="108">
        <v>319192</v>
      </c>
    </row>
    <row r="40" spans="1:9" ht="20.05" customHeight="1" x14ac:dyDescent="0.45">
      <c r="A40" s="64" t="s">
        <v>134</v>
      </c>
      <c r="C40" s="108">
        <v>9848765</v>
      </c>
      <c r="D40" s="108"/>
      <c r="E40" s="104">
        <v>5750035</v>
      </c>
      <c r="F40" s="103"/>
      <c r="G40" s="108">
        <v>0</v>
      </c>
      <c r="H40" s="103"/>
      <c r="I40" s="108">
        <v>0</v>
      </c>
    </row>
    <row r="41" spans="1:9" ht="20.05" customHeight="1" x14ac:dyDescent="0.45">
      <c r="A41" s="64" t="s">
        <v>135</v>
      </c>
      <c r="C41" s="108">
        <v>7783090</v>
      </c>
      <c r="D41" s="108"/>
      <c r="E41" s="108">
        <v>9125403</v>
      </c>
      <c r="F41" s="103"/>
      <c r="G41" s="108">
        <v>0</v>
      </c>
      <c r="H41" s="103"/>
      <c r="I41" s="108">
        <v>0</v>
      </c>
    </row>
    <row r="42" spans="1:9" ht="20.05" customHeight="1" x14ac:dyDescent="0.45">
      <c r="A42" s="64" t="s">
        <v>56</v>
      </c>
      <c r="C42" s="108">
        <v>1088860</v>
      </c>
      <c r="D42" s="108"/>
      <c r="E42" s="108">
        <v>0</v>
      </c>
      <c r="F42" s="103"/>
      <c r="G42" s="108">
        <v>0</v>
      </c>
      <c r="H42" s="103"/>
      <c r="I42" s="108">
        <v>0</v>
      </c>
    </row>
    <row r="43" spans="1:9" ht="20.05" customHeight="1" x14ac:dyDescent="0.45">
      <c r="A43" s="64" t="s">
        <v>136</v>
      </c>
      <c r="C43" s="108">
        <v>2170207</v>
      </c>
      <c r="D43" s="108"/>
      <c r="E43" s="108">
        <v>0</v>
      </c>
      <c r="F43" s="103"/>
      <c r="G43" s="108">
        <v>901822</v>
      </c>
      <c r="H43" s="103"/>
      <c r="I43" s="108">
        <v>0</v>
      </c>
    </row>
    <row r="44" spans="1:9" ht="20.05" customHeight="1" x14ac:dyDescent="0.45">
      <c r="A44" s="52" t="s">
        <v>137</v>
      </c>
      <c r="C44" s="108">
        <v>-36455466</v>
      </c>
      <c r="D44" s="108"/>
      <c r="E44" s="108">
        <v>-26943796</v>
      </c>
      <c r="F44" s="103"/>
      <c r="G44" s="108">
        <v>-5905448</v>
      </c>
      <c r="H44" s="103"/>
      <c r="I44" s="108">
        <v>-5053965</v>
      </c>
    </row>
    <row r="45" spans="1:9" ht="20.05" customHeight="1" x14ac:dyDescent="0.45">
      <c r="A45" s="55" t="s">
        <v>138</v>
      </c>
      <c r="C45" s="109">
        <f>SUM(C10:C44)</f>
        <v>193583174</v>
      </c>
      <c r="D45" s="104"/>
      <c r="E45" s="109">
        <f>SUM(E10:E44)</f>
        <v>233908330</v>
      </c>
      <c r="F45" s="103"/>
      <c r="G45" s="109">
        <f>SUM(G10:G44)</f>
        <v>36465219</v>
      </c>
      <c r="H45" s="103"/>
      <c r="I45" s="109">
        <f>SUM(I10:I44)</f>
        <v>35719972</v>
      </c>
    </row>
    <row r="46" spans="1:9" ht="20.05" customHeight="1" x14ac:dyDescent="0.45">
      <c r="A46" s="1" t="s">
        <v>189</v>
      </c>
      <c r="I46" s="54" t="s">
        <v>5</v>
      </c>
    </row>
    <row r="47" spans="1:9" ht="20.05" customHeight="1" x14ac:dyDescent="0.45">
      <c r="A47" s="51" t="s">
        <v>190</v>
      </c>
      <c r="I47" s="54" t="s">
        <v>7</v>
      </c>
    </row>
    <row r="48" spans="1:9" ht="20.05" customHeight="1" x14ac:dyDescent="0.45">
      <c r="A48" s="55" t="s">
        <v>188</v>
      </c>
      <c r="B48" s="30"/>
      <c r="C48" s="55"/>
      <c r="D48" s="55"/>
      <c r="E48" s="56"/>
      <c r="I48" s="52"/>
    </row>
    <row r="49" spans="1:9" ht="20.05" customHeight="1" x14ac:dyDescent="0.45">
      <c r="A49" s="1" t="s">
        <v>199</v>
      </c>
      <c r="B49" s="30"/>
      <c r="C49" s="30"/>
      <c r="D49" s="30"/>
    </row>
    <row r="50" spans="1:9" ht="20.05" customHeight="1" x14ac:dyDescent="0.45">
      <c r="A50" s="57"/>
      <c r="B50" s="30"/>
      <c r="C50" s="53"/>
      <c r="D50" s="30"/>
    </row>
    <row r="51" spans="1:9" ht="20.05" customHeight="1" x14ac:dyDescent="0.45">
      <c r="B51" s="58"/>
      <c r="C51" s="124" t="s">
        <v>1</v>
      </c>
      <c r="D51" s="124"/>
      <c r="E51" s="124"/>
      <c r="F51" s="124"/>
      <c r="G51" s="124"/>
      <c r="H51" s="124"/>
      <c r="I51" s="124"/>
    </row>
    <row r="52" spans="1:9" ht="20.05" customHeight="1" x14ac:dyDescent="0.45">
      <c r="B52" s="58"/>
      <c r="C52" s="125" t="s">
        <v>2</v>
      </c>
      <c r="D52" s="125"/>
      <c r="E52" s="125"/>
      <c r="F52" s="59"/>
      <c r="G52" s="125" t="s">
        <v>3</v>
      </c>
      <c r="H52" s="125"/>
      <c r="I52" s="125"/>
    </row>
    <row r="53" spans="1:9" ht="20.05" customHeight="1" x14ac:dyDescent="0.45">
      <c r="B53" s="58"/>
      <c r="C53" s="60" t="s">
        <v>73</v>
      </c>
      <c r="D53" s="59"/>
      <c r="E53" s="60" t="s">
        <v>74</v>
      </c>
      <c r="F53" s="59"/>
      <c r="G53" s="113" t="s">
        <v>73</v>
      </c>
      <c r="H53" s="59"/>
      <c r="I53" s="60" t="s">
        <v>74</v>
      </c>
    </row>
    <row r="54" spans="1:9" ht="20.05" customHeight="1" x14ac:dyDescent="0.45">
      <c r="A54" s="55" t="s">
        <v>139</v>
      </c>
      <c r="C54" s="63"/>
      <c r="D54" s="63"/>
      <c r="E54" s="62"/>
      <c r="I54" s="62"/>
    </row>
    <row r="55" spans="1:9" ht="20.05" customHeight="1" x14ac:dyDescent="0.45">
      <c r="A55" s="52" t="s">
        <v>140</v>
      </c>
      <c r="C55" s="104">
        <v>1954872</v>
      </c>
      <c r="D55" s="104"/>
      <c r="E55" s="104">
        <v>1772412</v>
      </c>
      <c r="F55" s="103"/>
      <c r="G55" s="104">
        <v>7176</v>
      </c>
      <c r="H55" s="103"/>
      <c r="I55" s="104">
        <v>533447</v>
      </c>
    </row>
    <row r="56" spans="1:9" ht="20.05" customHeight="1" x14ac:dyDescent="0.45">
      <c r="A56" s="52" t="s">
        <v>169</v>
      </c>
      <c r="C56" s="104">
        <v>0</v>
      </c>
      <c r="D56" s="104"/>
      <c r="E56" s="104">
        <v>0</v>
      </c>
      <c r="F56" s="103"/>
      <c r="G56" s="104">
        <v>-19900000</v>
      </c>
      <c r="H56" s="103"/>
      <c r="I56" s="104">
        <v>0</v>
      </c>
    </row>
    <row r="57" spans="1:9" ht="20.05" customHeight="1" x14ac:dyDescent="0.45">
      <c r="A57" s="52" t="s">
        <v>166</v>
      </c>
      <c r="C57" s="104">
        <v>0</v>
      </c>
      <c r="D57" s="104"/>
      <c r="E57" s="104">
        <v>1066964</v>
      </c>
      <c r="F57" s="103"/>
      <c r="G57" s="104">
        <v>0</v>
      </c>
      <c r="H57" s="103"/>
      <c r="I57" s="104">
        <v>1066961</v>
      </c>
    </row>
    <row r="58" spans="1:9" ht="20.05" customHeight="1" x14ac:dyDescent="0.45">
      <c r="A58" s="67" t="s">
        <v>141</v>
      </c>
      <c r="C58" s="104">
        <v>0</v>
      </c>
      <c r="D58" s="104"/>
      <c r="E58" s="104">
        <v>0</v>
      </c>
      <c r="F58" s="103"/>
      <c r="G58" s="104">
        <v>1236766440</v>
      </c>
      <c r="H58" s="103"/>
      <c r="I58" s="104">
        <v>1321465276</v>
      </c>
    </row>
    <row r="59" spans="1:9" ht="20.05" customHeight="1" x14ac:dyDescent="0.45">
      <c r="A59" s="67" t="s">
        <v>13</v>
      </c>
      <c r="C59" s="104">
        <v>0</v>
      </c>
      <c r="D59" s="104"/>
      <c r="E59" s="104">
        <v>0</v>
      </c>
      <c r="F59" s="103"/>
      <c r="G59" s="104">
        <v>-1250160995</v>
      </c>
      <c r="H59" s="103"/>
      <c r="I59" s="104">
        <v>-1236154522</v>
      </c>
    </row>
    <row r="60" spans="1:9" ht="20.05" customHeight="1" x14ac:dyDescent="0.45">
      <c r="A60" s="64" t="s">
        <v>142</v>
      </c>
      <c r="C60" s="104">
        <v>-45643728</v>
      </c>
      <c r="D60" s="104"/>
      <c r="E60" s="104">
        <v>-77067775</v>
      </c>
      <c r="F60" s="103"/>
      <c r="G60" s="104">
        <v>-6755835</v>
      </c>
      <c r="H60" s="103"/>
      <c r="I60" s="104">
        <v>-7700035</v>
      </c>
    </row>
    <row r="61" spans="1:9" ht="20.05" customHeight="1" x14ac:dyDescent="0.45">
      <c r="A61" s="64" t="s">
        <v>171</v>
      </c>
      <c r="C61" s="104">
        <v>-2184750</v>
      </c>
      <c r="D61" s="104"/>
      <c r="E61" s="104">
        <v>-37055264</v>
      </c>
      <c r="F61" s="103"/>
      <c r="G61" s="104">
        <v>-2003250</v>
      </c>
      <c r="H61" s="103"/>
      <c r="I61" s="104">
        <v>-929550</v>
      </c>
    </row>
    <row r="62" spans="1:9" ht="20.05" customHeight="1" x14ac:dyDescent="0.45">
      <c r="A62" s="64" t="s">
        <v>168</v>
      </c>
      <c r="C62" s="104">
        <v>0</v>
      </c>
      <c r="D62" s="104"/>
      <c r="E62" s="104">
        <v>-16062601</v>
      </c>
      <c r="F62" s="103"/>
      <c r="G62" s="104">
        <v>0</v>
      </c>
      <c r="H62" s="103"/>
      <c r="I62" s="104">
        <v>0</v>
      </c>
    </row>
    <row r="63" spans="1:9" ht="20.05" customHeight="1" x14ac:dyDescent="0.45">
      <c r="A63" s="64" t="s">
        <v>143</v>
      </c>
      <c r="C63" s="108">
        <v>-2050954</v>
      </c>
      <c r="D63" s="108"/>
      <c r="E63" s="108">
        <v>-10039772</v>
      </c>
      <c r="F63" s="103"/>
      <c r="G63" s="108">
        <v>0</v>
      </c>
      <c r="H63" s="103"/>
      <c r="I63" s="108">
        <v>0</v>
      </c>
    </row>
    <row r="64" spans="1:9" ht="20.05" customHeight="1" x14ac:dyDescent="0.45">
      <c r="A64" s="64" t="s">
        <v>215</v>
      </c>
      <c r="C64" s="104">
        <v>0</v>
      </c>
      <c r="D64" s="108"/>
      <c r="E64" s="104">
        <v>0</v>
      </c>
      <c r="F64" s="103"/>
      <c r="G64" s="104">
        <f>-G26</f>
        <v>94499370</v>
      </c>
      <c r="H64" s="103"/>
      <c r="I64" s="104">
        <v>0</v>
      </c>
    </row>
    <row r="65" spans="1:9" ht="20.05" customHeight="1" x14ac:dyDescent="0.45">
      <c r="A65" s="64" t="s">
        <v>144</v>
      </c>
      <c r="C65" s="103">
        <v>648737</v>
      </c>
      <c r="D65" s="104"/>
      <c r="E65" s="104">
        <v>998088</v>
      </c>
      <c r="F65" s="103"/>
      <c r="G65" s="104">
        <v>6167554</v>
      </c>
      <c r="H65" s="103"/>
      <c r="I65" s="104">
        <v>7270621</v>
      </c>
    </row>
    <row r="66" spans="1:9" ht="20.05" customHeight="1" x14ac:dyDescent="0.45">
      <c r="A66" s="58" t="s">
        <v>145</v>
      </c>
      <c r="C66" s="109">
        <f>SUM(C55:C65)</f>
        <v>-47275823</v>
      </c>
      <c r="D66" s="103"/>
      <c r="E66" s="109">
        <f>SUM(E55:E65)</f>
        <v>-136387948</v>
      </c>
      <c r="F66" s="103"/>
      <c r="G66" s="109">
        <f>SUM(G55:G65)</f>
        <v>58620460</v>
      </c>
      <c r="H66" s="103"/>
      <c r="I66" s="109">
        <f>SUM(I55:I65)</f>
        <v>85552198</v>
      </c>
    </row>
    <row r="67" spans="1:9" ht="20.05" customHeight="1" x14ac:dyDescent="0.45">
      <c r="A67" s="58"/>
      <c r="C67" s="108"/>
      <c r="D67" s="103"/>
      <c r="E67" s="108"/>
      <c r="F67" s="103"/>
      <c r="G67" s="108"/>
      <c r="H67" s="103"/>
      <c r="I67" s="108"/>
    </row>
    <row r="68" spans="1:9" ht="20.05" customHeight="1" x14ac:dyDescent="0.45">
      <c r="A68" s="58" t="s">
        <v>146</v>
      </c>
      <c r="C68" s="103"/>
      <c r="D68" s="103"/>
      <c r="E68" s="103"/>
      <c r="F68" s="103"/>
      <c r="H68" s="103"/>
      <c r="I68" s="103"/>
    </row>
    <row r="69" spans="1:9" ht="20.05" customHeight="1" x14ac:dyDescent="0.45">
      <c r="A69" s="64" t="s">
        <v>147</v>
      </c>
      <c r="C69" s="103">
        <v>2755000000</v>
      </c>
      <c r="D69" s="103"/>
      <c r="E69" s="103">
        <v>2862400000</v>
      </c>
      <c r="F69" s="103"/>
      <c r="G69" s="103">
        <v>2755000000</v>
      </c>
      <c r="H69" s="103"/>
      <c r="I69" s="103">
        <v>2862400000</v>
      </c>
    </row>
    <row r="70" spans="1:9" ht="20.05" customHeight="1" x14ac:dyDescent="0.45">
      <c r="A70" s="64" t="s">
        <v>148</v>
      </c>
      <c r="C70" s="108">
        <v>0</v>
      </c>
      <c r="D70" s="103"/>
      <c r="E70" s="108">
        <v>0</v>
      </c>
      <c r="F70" s="103"/>
      <c r="G70" s="108">
        <v>877211446</v>
      </c>
      <c r="H70" s="103"/>
      <c r="I70" s="108">
        <v>299637574</v>
      </c>
    </row>
    <row r="71" spans="1:9" ht="20.05" customHeight="1" x14ac:dyDescent="0.45">
      <c r="A71" s="64" t="s">
        <v>172</v>
      </c>
      <c r="C71" s="108">
        <v>-2815000000</v>
      </c>
      <c r="D71" s="103"/>
      <c r="E71" s="104">
        <v>-2718400000</v>
      </c>
      <c r="F71" s="103"/>
      <c r="G71" s="104">
        <v>-2815000000</v>
      </c>
      <c r="H71" s="103"/>
      <c r="I71" s="104">
        <v>-2718400000</v>
      </c>
    </row>
    <row r="72" spans="1:9" ht="20.05" customHeight="1" x14ac:dyDescent="0.45">
      <c r="A72" s="64" t="s">
        <v>173</v>
      </c>
      <c r="C72" s="108">
        <v>0</v>
      </c>
      <c r="D72" s="103"/>
      <c r="E72" s="108">
        <v>0</v>
      </c>
      <c r="F72" s="103"/>
      <c r="G72" s="108">
        <v>-825168020</v>
      </c>
      <c r="H72" s="103"/>
      <c r="I72" s="103">
        <v>-294734346</v>
      </c>
    </row>
    <row r="73" spans="1:9" ht="20.05" customHeight="1" x14ac:dyDescent="0.45">
      <c r="A73" s="52" t="s">
        <v>174</v>
      </c>
      <c r="C73" s="108">
        <v>-706585</v>
      </c>
      <c r="D73" s="103"/>
      <c r="E73" s="104">
        <v>-602849</v>
      </c>
      <c r="F73" s="103"/>
      <c r="G73" s="108">
        <v>-706585</v>
      </c>
      <c r="H73" s="103"/>
      <c r="I73" s="104">
        <v>-602849</v>
      </c>
    </row>
    <row r="74" spans="1:9" ht="20.05" customHeight="1" x14ac:dyDescent="0.45">
      <c r="A74" s="52" t="s">
        <v>213</v>
      </c>
      <c r="C74" s="108">
        <v>84375000</v>
      </c>
      <c r="D74" s="103"/>
      <c r="E74" s="104">
        <v>0</v>
      </c>
      <c r="F74" s="103"/>
      <c r="G74" s="108">
        <v>84375000</v>
      </c>
      <c r="H74" s="103"/>
      <c r="I74" s="104">
        <v>0</v>
      </c>
    </row>
    <row r="75" spans="1:9" ht="19.55" customHeight="1" x14ac:dyDescent="0.45">
      <c r="A75" s="52" t="s">
        <v>167</v>
      </c>
      <c r="C75" s="108">
        <v>-124313130</v>
      </c>
      <c r="D75" s="103"/>
      <c r="E75" s="104">
        <v>-303750000</v>
      </c>
      <c r="F75" s="103"/>
      <c r="G75" s="108">
        <v>-124312500</v>
      </c>
      <c r="H75" s="103"/>
      <c r="I75" s="104">
        <v>-303750000</v>
      </c>
    </row>
    <row r="76" spans="1:9" ht="20.05" customHeight="1" x14ac:dyDescent="0.45">
      <c r="A76" s="52" t="s">
        <v>149</v>
      </c>
      <c r="C76" s="108">
        <v>0</v>
      </c>
      <c r="D76" s="103"/>
      <c r="E76" s="108">
        <v>-1370000</v>
      </c>
      <c r="F76" s="103"/>
      <c r="G76" s="108">
        <v>0</v>
      </c>
      <c r="H76" s="103"/>
      <c r="I76" s="108">
        <v>-1370000</v>
      </c>
    </row>
    <row r="77" spans="1:9" ht="20.05" customHeight="1" x14ac:dyDescent="0.45">
      <c r="A77" s="52" t="s">
        <v>150</v>
      </c>
      <c r="C77" s="108">
        <v>-17981042</v>
      </c>
      <c r="D77" s="107"/>
      <c r="E77" s="108">
        <v>-16926225</v>
      </c>
      <c r="F77" s="103"/>
      <c r="G77" s="108">
        <v>-18801750</v>
      </c>
      <c r="H77" s="103"/>
      <c r="I77" s="108">
        <v>-17103055</v>
      </c>
    </row>
    <row r="78" spans="1:9" ht="20.05" customHeight="1" x14ac:dyDescent="0.45">
      <c r="A78" s="58" t="s">
        <v>151</v>
      </c>
      <c r="C78" s="109">
        <f>SUM(C69:C77)</f>
        <v>-118625757</v>
      </c>
      <c r="D78" s="103"/>
      <c r="E78" s="109">
        <f>SUM(E69:E77)</f>
        <v>-178649074</v>
      </c>
      <c r="F78" s="103"/>
      <c r="G78" s="109">
        <f>SUM(G69:G77)</f>
        <v>-67402409</v>
      </c>
      <c r="H78" s="103"/>
      <c r="I78" s="109">
        <f>SUM(I69:I77)</f>
        <v>-173922676</v>
      </c>
    </row>
    <row r="79" spans="1:9" ht="20.05" customHeight="1" x14ac:dyDescent="0.45">
      <c r="A79" s="58"/>
      <c r="C79" s="108"/>
      <c r="D79" s="103"/>
      <c r="E79" s="108"/>
      <c r="F79" s="103"/>
      <c r="G79" s="108"/>
      <c r="H79" s="103"/>
      <c r="I79" s="108"/>
    </row>
    <row r="80" spans="1:9" ht="20.05" customHeight="1" x14ac:dyDescent="0.45">
      <c r="A80" s="58" t="s">
        <v>152</v>
      </c>
      <c r="C80" s="108">
        <f>SUM(C78,C66,C45)</f>
        <v>27681594</v>
      </c>
      <c r="D80" s="107"/>
      <c r="E80" s="108">
        <f>SUM(E78,E66,E45)</f>
        <v>-81128692</v>
      </c>
      <c r="F80" s="103"/>
      <c r="G80" s="108">
        <f>SUM(G78,G66,G45)</f>
        <v>27683270</v>
      </c>
      <c r="H80" s="103"/>
      <c r="I80" s="108">
        <f>SUM(I78,I66,I45)</f>
        <v>-52650506</v>
      </c>
    </row>
    <row r="81" spans="1:9" ht="20.05" customHeight="1" x14ac:dyDescent="0.45">
      <c r="A81" s="58"/>
      <c r="C81" s="107"/>
      <c r="D81" s="107"/>
      <c r="E81" s="107"/>
      <c r="F81" s="103"/>
      <c r="G81" s="107"/>
      <c r="H81" s="103"/>
      <c r="I81" s="107"/>
    </row>
    <row r="82" spans="1:9" ht="20.05" customHeight="1" x14ac:dyDescent="0.45">
      <c r="A82" s="58" t="s">
        <v>153</v>
      </c>
      <c r="C82" s="110">
        <v>133657582</v>
      </c>
      <c r="D82" s="107"/>
      <c r="E82" s="110">
        <v>128255677</v>
      </c>
      <c r="F82" s="103"/>
      <c r="G82" s="110">
        <v>86949472</v>
      </c>
      <c r="H82" s="103"/>
      <c r="I82" s="110">
        <v>74372012</v>
      </c>
    </row>
    <row r="83" spans="1:9" ht="20.05" customHeight="1" x14ac:dyDescent="0.45">
      <c r="A83" s="58"/>
      <c r="C83" s="107"/>
      <c r="D83" s="103"/>
      <c r="E83" s="107"/>
      <c r="F83" s="103"/>
      <c r="G83" s="107"/>
      <c r="H83" s="103"/>
      <c r="I83" s="107"/>
    </row>
    <row r="84" spans="1:9" ht="20.05" customHeight="1" thickBot="1" x14ac:dyDescent="0.5">
      <c r="A84" s="58" t="s">
        <v>154</v>
      </c>
      <c r="C84" s="111">
        <f>SUM(C80:C82)</f>
        <v>161339176</v>
      </c>
      <c r="D84" s="103"/>
      <c r="E84" s="111">
        <f>SUM(E80:E82)</f>
        <v>47126985</v>
      </c>
      <c r="F84" s="103"/>
      <c r="G84" s="111">
        <f>SUM(G80:G82)</f>
        <v>114632742</v>
      </c>
      <c r="H84" s="103"/>
      <c r="I84" s="111">
        <f>SUM(I80:I82)</f>
        <v>21721506</v>
      </c>
    </row>
    <row r="85" spans="1:9" ht="20.05" customHeight="1" thickTop="1" x14ac:dyDescent="0.45">
      <c r="A85" s="1" t="s">
        <v>189</v>
      </c>
      <c r="I85" s="54" t="s">
        <v>5</v>
      </c>
    </row>
    <row r="86" spans="1:9" ht="20.05" customHeight="1" x14ac:dyDescent="0.45">
      <c r="A86" s="51" t="s">
        <v>190</v>
      </c>
      <c r="I86" s="54" t="s">
        <v>7</v>
      </c>
    </row>
    <row r="87" spans="1:9" ht="20.05" customHeight="1" x14ac:dyDescent="0.45">
      <c r="A87" s="55" t="s">
        <v>188</v>
      </c>
      <c r="B87" s="30"/>
      <c r="C87" s="55"/>
      <c r="D87" s="55"/>
      <c r="E87" s="56"/>
      <c r="I87" s="52"/>
    </row>
    <row r="88" spans="1:9" ht="20.05" customHeight="1" x14ac:dyDescent="0.45">
      <c r="A88" s="1" t="s">
        <v>199</v>
      </c>
      <c r="B88" s="30"/>
      <c r="C88" s="30"/>
      <c r="D88" s="30"/>
    </row>
    <row r="89" spans="1:9" ht="20.05" customHeight="1" x14ac:dyDescent="0.45">
      <c r="A89" s="57"/>
      <c r="B89" s="30"/>
      <c r="C89" s="53"/>
      <c r="D89" s="30"/>
    </row>
    <row r="90" spans="1:9" ht="20.05" customHeight="1" x14ac:dyDescent="0.45">
      <c r="B90" s="58"/>
      <c r="C90" s="124" t="s">
        <v>1</v>
      </c>
      <c r="D90" s="124"/>
      <c r="E90" s="124"/>
      <c r="F90" s="124"/>
      <c r="G90" s="124"/>
      <c r="H90" s="124"/>
      <c r="I90" s="124"/>
    </row>
    <row r="91" spans="1:9" ht="20.05" customHeight="1" x14ac:dyDescent="0.45">
      <c r="B91" s="58"/>
      <c r="C91" s="125" t="s">
        <v>2</v>
      </c>
      <c r="D91" s="125"/>
      <c r="E91" s="125"/>
      <c r="F91" s="59"/>
      <c r="G91" s="125" t="s">
        <v>3</v>
      </c>
      <c r="H91" s="125"/>
      <c r="I91" s="125"/>
    </row>
    <row r="92" spans="1:9" ht="20.05" customHeight="1" x14ac:dyDescent="0.45">
      <c r="B92" s="58"/>
      <c r="C92" s="60" t="s">
        <v>73</v>
      </c>
      <c r="D92" s="59"/>
      <c r="E92" s="60" t="s">
        <v>74</v>
      </c>
      <c r="F92" s="59"/>
      <c r="G92" s="113" t="s">
        <v>73</v>
      </c>
      <c r="H92" s="59"/>
      <c r="I92" s="60" t="s">
        <v>74</v>
      </c>
    </row>
    <row r="93" spans="1:9" ht="20.05" customHeight="1" x14ac:dyDescent="0.45">
      <c r="A93" s="58" t="s">
        <v>155</v>
      </c>
      <c r="B93" s="63"/>
      <c r="C93" s="68">
        <f>SUM(C80:C82)-C84</f>
        <v>0</v>
      </c>
      <c r="D93" s="69"/>
      <c r="E93" s="68">
        <f>SUM(E80:E82)-E84</f>
        <v>0</v>
      </c>
      <c r="F93" s="68"/>
      <c r="G93" s="114">
        <f>SUM(G80:G82)-G84</f>
        <v>0</v>
      </c>
      <c r="H93" s="68"/>
      <c r="I93" s="68">
        <f>SUM(I80:I82)-I84</f>
        <v>0</v>
      </c>
    </row>
    <row r="94" spans="1:9" ht="20.05" customHeight="1" x14ac:dyDescent="0.45">
      <c r="A94" s="63" t="s">
        <v>156</v>
      </c>
      <c r="B94" s="63" t="s">
        <v>157</v>
      </c>
      <c r="C94" s="53"/>
      <c r="D94" s="63"/>
    </row>
    <row r="95" spans="1:9" ht="20.05" customHeight="1" x14ac:dyDescent="0.45">
      <c r="B95" s="63" t="s">
        <v>158</v>
      </c>
      <c r="C95" s="103">
        <v>7766623</v>
      </c>
      <c r="D95" s="104"/>
      <c r="E95" s="103">
        <v>7596095</v>
      </c>
      <c r="F95" s="103"/>
      <c r="G95" s="103">
        <v>52846</v>
      </c>
      <c r="H95" s="103"/>
      <c r="I95" s="103">
        <v>15642</v>
      </c>
    </row>
    <row r="96" spans="1:9" ht="20.05" customHeight="1" x14ac:dyDescent="0.45">
      <c r="A96" s="63"/>
      <c r="B96" s="63" t="s">
        <v>159</v>
      </c>
      <c r="C96" s="103">
        <v>40415575</v>
      </c>
      <c r="D96" s="104"/>
      <c r="E96" s="103">
        <v>17945501</v>
      </c>
      <c r="F96" s="103"/>
      <c r="G96" s="103">
        <v>2841317</v>
      </c>
      <c r="H96" s="103"/>
      <c r="I96" s="103">
        <v>975508</v>
      </c>
    </row>
    <row r="97" spans="1:9" ht="20.05" customHeight="1" x14ac:dyDescent="0.45">
      <c r="A97" s="63"/>
      <c r="B97" s="63" t="s">
        <v>160</v>
      </c>
      <c r="C97" s="105">
        <f>116654155-3497177</f>
        <v>113156978</v>
      </c>
      <c r="D97" s="104"/>
      <c r="E97" s="105">
        <v>21585389</v>
      </c>
      <c r="F97" s="103"/>
      <c r="G97" s="105">
        <f>115235756-3497177</f>
        <v>111738579</v>
      </c>
      <c r="H97" s="103"/>
      <c r="I97" s="105">
        <v>20730356</v>
      </c>
    </row>
    <row r="98" spans="1:9" ht="20.05" customHeight="1" thickBot="1" x14ac:dyDescent="0.5">
      <c r="A98" s="70"/>
      <c r="B98" s="63" t="s">
        <v>161</v>
      </c>
      <c r="C98" s="106">
        <f>SUM(C95:C97)</f>
        <v>161339176</v>
      </c>
      <c r="D98" s="104"/>
      <c r="E98" s="106">
        <f>SUM(E95:E97)</f>
        <v>47126985</v>
      </c>
      <c r="F98" s="103"/>
      <c r="G98" s="106">
        <f>SUM(G95:G97)</f>
        <v>114632742</v>
      </c>
      <c r="H98" s="103"/>
      <c r="I98" s="106">
        <f>SUM(I95:I97)</f>
        <v>21721506</v>
      </c>
    </row>
    <row r="99" spans="1:9" ht="20.05" customHeight="1" thickTop="1" x14ac:dyDescent="0.45">
      <c r="A99" s="70"/>
      <c r="B99" s="63"/>
      <c r="C99" s="107"/>
      <c r="D99" s="104"/>
      <c r="E99" s="107"/>
      <c r="F99" s="103"/>
      <c r="G99" s="107"/>
      <c r="H99" s="103"/>
      <c r="I99" s="107"/>
    </row>
    <row r="100" spans="1:9" ht="20.05" customHeight="1" x14ac:dyDescent="0.45">
      <c r="A100" s="63" t="s">
        <v>162</v>
      </c>
      <c r="B100" s="63" t="s">
        <v>163</v>
      </c>
      <c r="C100" s="103"/>
      <c r="D100" s="104"/>
      <c r="E100" s="103"/>
      <c r="F100" s="103"/>
      <c r="H100" s="103"/>
      <c r="I100" s="103"/>
    </row>
    <row r="101" spans="1:9" ht="20.05" customHeight="1" x14ac:dyDescent="0.45">
      <c r="A101" s="63"/>
      <c r="B101" s="70" t="s">
        <v>164</v>
      </c>
      <c r="C101" s="103">
        <f>-C60</f>
        <v>45643728</v>
      </c>
      <c r="D101" s="104"/>
      <c r="E101" s="103">
        <f>-E60</f>
        <v>77067775</v>
      </c>
      <c r="F101" s="103"/>
      <c r="G101" s="103">
        <f>-G60</f>
        <v>6755835</v>
      </c>
      <c r="H101" s="103"/>
      <c r="I101" s="103">
        <f>-I60</f>
        <v>7700035</v>
      </c>
    </row>
    <row r="102" spans="1:9" ht="20.05" customHeight="1" x14ac:dyDescent="0.45">
      <c r="A102" s="63"/>
      <c r="B102" s="70" t="s">
        <v>209</v>
      </c>
      <c r="C102" s="103">
        <v>31205696</v>
      </c>
      <c r="D102" s="104"/>
      <c r="E102" s="103">
        <v>0</v>
      </c>
      <c r="F102" s="103"/>
      <c r="G102" s="103">
        <v>0</v>
      </c>
      <c r="H102" s="103"/>
      <c r="I102" s="103">
        <v>0</v>
      </c>
    </row>
    <row r="103" spans="1:9" ht="20.05" customHeight="1" x14ac:dyDescent="0.45">
      <c r="A103" s="63"/>
      <c r="B103" s="70" t="s">
        <v>165</v>
      </c>
      <c r="C103" s="107">
        <v>2106205</v>
      </c>
      <c r="D103" s="108"/>
      <c r="E103" s="107">
        <v>19791529</v>
      </c>
      <c r="F103" s="107"/>
      <c r="G103" s="107">
        <v>0</v>
      </c>
      <c r="H103" s="107"/>
      <c r="I103" s="107">
        <v>3301625</v>
      </c>
    </row>
    <row r="104" spans="1:9" ht="20.05" customHeight="1" x14ac:dyDescent="0.45">
      <c r="A104" s="63"/>
      <c r="B104" s="70" t="s">
        <v>175</v>
      </c>
      <c r="C104" s="105">
        <v>1660274</v>
      </c>
      <c r="D104" s="104"/>
      <c r="E104" s="105">
        <v>0</v>
      </c>
      <c r="F104" s="103"/>
      <c r="G104" s="105">
        <v>1660274</v>
      </c>
      <c r="H104" s="103"/>
      <c r="I104" s="105">
        <v>0</v>
      </c>
    </row>
    <row r="105" spans="1:9" ht="20.05" customHeight="1" thickBot="1" x14ac:dyDescent="0.5">
      <c r="A105" s="70"/>
      <c r="B105" s="63" t="s">
        <v>161</v>
      </c>
      <c r="C105" s="106">
        <f>SUM(C101:C104)</f>
        <v>80615903</v>
      </c>
      <c r="D105" s="104"/>
      <c r="E105" s="106">
        <f>SUM(E101:E104)</f>
        <v>96859304</v>
      </c>
      <c r="F105" s="103"/>
      <c r="G105" s="106">
        <f>SUM(G101:G104)</f>
        <v>8416109</v>
      </c>
      <c r="H105" s="103"/>
      <c r="I105" s="106">
        <f>SUM(I101:I104)</f>
        <v>11001660</v>
      </c>
    </row>
    <row r="106" spans="1:9" ht="20.05" customHeight="1" thickTop="1" x14ac:dyDescent="0.45">
      <c r="C106" s="103"/>
      <c r="D106" s="103"/>
      <c r="E106" s="103"/>
      <c r="F106" s="103"/>
      <c r="G106" s="104"/>
      <c r="H106" s="103"/>
      <c r="I106" s="103"/>
    </row>
    <row r="107" spans="1:9" ht="20.05" customHeight="1" x14ac:dyDescent="0.45">
      <c r="A107" s="52" t="s">
        <v>203</v>
      </c>
      <c r="B107" s="52" t="s">
        <v>204</v>
      </c>
      <c r="C107" s="103">
        <v>0</v>
      </c>
      <c r="D107" s="103"/>
      <c r="E107" s="103">
        <v>0</v>
      </c>
      <c r="F107" s="103"/>
      <c r="G107" s="104">
        <v>0</v>
      </c>
      <c r="H107" s="103"/>
      <c r="I107" s="103">
        <v>9332603</v>
      </c>
    </row>
    <row r="108" spans="1:9" ht="20.05" customHeight="1" x14ac:dyDescent="0.45">
      <c r="C108" s="103"/>
      <c r="D108" s="103"/>
      <c r="E108" s="103"/>
      <c r="F108" s="103"/>
      <c r="G108" s="104"/>
      <c r="H108" s="103"/>
      <c r="I108" s="103"/>
    </row>
    <row r="109" spans="1:9" ht="20.05" customHeight="1" x14ac:dyDescent="0.45">
      <c r="C109" s="103"/>
      <c r="D109" s="103"/>
      <c r="E109" s="103"/>
      <c r="F109" s="103"/>
      <c r="G109" s="104"/>
      <c r="H109" s="103"/>
      <c r="I109" s="103"/>
    </row>
    <row r="110" spans="1:9" ht="20.05" customHeight="1" x14ac:dyDescent="0.45">
      <c r="C110" s="103"/>
      <c r="D110" s="103"/>
      <c r="E110" s="103"/>
      <c r="F110" s="103"/>
      <c r="G110" s="104"/>
      <c r="H110" s="103"/>
      <c r="I110" s="103"/>
    </row>
    <row r="111" spans="1:9" ht="20.05" customHeight="1" x14ac:dyDescent="0.45">
      <c r="C111" s="112">
        <f>C98-C84</f>
        <v>0</v>
      </c>
      <c r="D111" s="112"/>
      <c r="E111" s="112">
        <f>E98-E84</f>
        <v>0</v>
      </c>
      <c r="F111" s="112"/>
      <c r="G111" s="112">
        <f>G98-G84</f>
        <v>0</v>
      </c>
      <c r="H111" s="112"/>
      <c r="I111" s="112">
        <f>I98-I84</f>
        <v>0</v>
      </c>
    </row>
    <row r="112" spans="1:9" ht="20.05" customHeight="1" x14ac:dyDescent="0.45">
      <c r="C112" s="112">
        <f>C84-BS!E14</f>
        <v>0</v>
      </c>
      <c r="D112" s="112"/>
      <c r="E112" s="112"/>
      <c r="F112" s="112"/>
      <c r="G112" s="112">
        <f>G84-BS!I14</f>
        <v>0</v>
      </c>
      <c r="H112" s="112"/>
      <c r="I112" s="112"/>
    </row>
  </sheetData>
  <mergeCells count="9">
    <mergeCell ref="C90:I90"/>
    <mergeCell ref="C91:E91"/>
    <mergeCell ref="G91:I91"/>
    <mergeCell ref="C6:I6"/>
    <mergeCell ref="C7:E7"/>
    <mergeCell ref="G7:I7"/>
    <mergeCell ref="C51:I51"/>
    <mergeCell ref="C52:E52"/>
    <mergeCell ref="G52:I52"/>
  </mergeCells>
  <pageMargins left="0.7" right="0.5" top="0.8" bottom="0.4" header="0.4" footer="0.33"/>
  <pageSetup paperSize="9" scale="82" firstPageNumber="9" fitToWidth="0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2" manualBreakCount="2">
    <brk id="45" max="8" man="1"/>
    <brk id="8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</dc:creator>
  <cp:lastModifiedBy>wb</cp:lastModifiedBy>
  <cp:lastPrinted>2018-11-07T10:32:55Z</cp:lastPrinted>
  <dcterms:created xsi:type="dcterms:W3CDTF">2018-07-21T05:20:30Z</dcterms:created>
  <dcterms:modified xsi:type="dcterms:W3CDTF">2018-11-10T12:01:26Z</dcterms:modified>
</cp:coreProperties>
</file>