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TA_USER\Desktop\FS ZCG Q3' 18\"/>
    </mc:Choice>
  </mc:AlternateContent>
  <bookViews>
    <workbookView xWindow="0" yWindow="0" windowWidth="20486" windowHeight="7540" tabRatio="623" activeTab="3"/>
  </bookViews>
  <sheets>
    <sheet name="BS" sheetId="6" r:id="rId1"/>
    <sheet name="PL3" sheetId="11" r:id="rId2"/>
    <sheet name="PL9" sheetId="7" r:id="rId3"/>
    <sheet name="EQ-Conso" sheetId="8" r:id="rId4"/>
    <sheet name="EQ-Separate" sheetId="9" r:id="rId5"/>
    <sheet name="CF" sheetId="10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DAT4" localSheetId="3">[1]TB!#REF!</definedName>
    <definedName name="_____DAT4" localSheetId="1">[1]TB!#REF!</definedName>
    <definedName name="_____DAT4">[1]TB!#REF!</definedName>
    <definedName name="_____DAT5" localSheetId="3">[1]TB!#REF!</definedName>
    <definedName name="_____DAT5" localSheetId="1">[1]TB!#REF!</definedName>
    <definedName name="_____DAT5">[1]TB!#REF!</definedName>
    <definedName name="_____DAT6" localSheetId="3">[1]TB!#REF!</definedName>
    <definedName name="_____DAT6" localSheetId="1">[1]TB!#REF!</definedName>
    <definedName name="_____DAT6">[1]TB!#REF!</definedName>
    <definedName name="____DAT4" localSheetId="3">[1]TB!#REF!</definedName>
    <definedName name="____DAT4" localSheetId="1">[1]TB!#REF!</definedName>
    <definedName name="____DAT4">[1]TB!#REF!</definedName>
    <definedName name="____DAT5" localSheetId="3">[1]TB!#REF!</definedName>
    <definedName name="____DAT5" localSheetId="1">[1]TB!#REF!</definedName>
    <definedName name="____DAT5">[1]TB!#REF!</definedName>
    <definedName name="____DAT6" localSheetId="1">[1]TB!#REF!</definedName>
    <definedName name="____DAT6">[1]TB!#REF!</definedName>
    <definedName name="___DAT4" localSheetId="1">[1]TB!#REF!</definedName>
    <definedName name="___DAT4">[1]TB!#REF!</definedName>
    <definedName name="___DAT5" localSheetId="1">[1]TB!#REF!</definedName>
    <definedName name="___DAT5">[1]TB!#REF!</definedName>
    <definedName name="___DAT6" localSheetId="1">[1]TB!#REF!</definedName>
    <definedName name="___DAT6">[1]TB!#REF!</definedName>
    <definedName name="___pa2" localSheetId="3">'EQ-Conso'!___pa2</definedName>
    <definedName name="___pa2">___pa2</definedName>
    <definedName name="__DAT4" localSheetId="3">[1]TB!#REF!</definedName>
    <definedName name="__DAT4" localSheetId="1">[1]TB!#REF!</definedName>
    <definedName name="__DAT4">[1]TB!#REF!</definedName>
    <definedName name="__DAT5" localSheetId="3">[1]TB!#REF!</definedName>
    <definedName name="__DAT5" localSheetId="1">[1]TB!#REF!</definedName>
    <definedName name="__DAT5">[1]TB!#REF!</definedName>
    <definedName name="__DAT6" localSheetId="3">[1]TB!#REF!</definedName>
    <definedName name="__DAT6" localSheetId="1">[1]TB!#REF!</definedName>
    <definedName name="__DAT6">[1]TB!#REF!</definedName>
    <definedName name="__IntlFixup">TRUE</definedName>
    <definedName name="__mga1" localSheetId="3">#REF!</definedName>
    <definedName name="__mga1" localSheetId="1">#REF!</definedName>
    <definedName name="__mga1">#REF!</definedName>
    <definedName name="__mga2" localSheetId="3">#REF!</definedName>
    <definedName name="__mga2" localSheetId="1">#REF!</definedName>
    <definedName name="__mga2">#REF!</definedName>
    <definedName name="__pa2" localSheetId="3">'EQ-Conso'!__pa2</definedName>
    <definedName name="__pa2">__pa2</definedName>
    <definedName name="__tv1" localSheetId="3">#REF!</definedName>
    <definedName name="__tv1" localSheetId="1">#REF!</definedName>
    <definedName name="__tv1">#REF!</definedName>
    <definedName name="__tv2" localSheetId="3">#REF!</definedName>
    <definedName name="__tv2" localSheetId="1">#REF!</definedName>
    <definedName name="__tv2">#REF!</definedName>
    <definedName name="_DAT4" localSheetId="3">[1]TB!#REF!</definedName>
    <definedName name="_DAT4" localSheetId="1">[1]TB!#REF!</definedName>
    <definedName name="_DAT4">[1]TB!#REF!</definedName>
    <definedName name="_DAT5" localSheetId="3">[1]TB!#REF!</definedName>
    <definedName name="_DAT5" localSheetId="1">[1]TB!#REF!</definedName>
    <definedName name="_DAT5">[1]TB!#REF!</definedName>
    <definedName name="_DAT6" localSheetId="3">[1]TB!#REF!</definedName>
    <definedName name="_DAT6" localSheetId="1">[1]TB!#REF!</definedName>
    <definedName name="_DAT6">[1]TB!#REF!</definedName>
    <definedName name="_xlnm._FilterDatabase" localSheetId="5" hidden="1">CF!$A$1:$I$115</definedName>
    <definedName name="_Key1" localSheetId="3" hidden="1">'[2]Detail-Sep'!#REF!</definedName>
    <definedName name="_Key1" localSheetId="1" hidden="1">'[2]Detail-Sep'!#REF!</definedName>
    <definedName name="_Key1" hidden="1">'[2]Detail-Sep'!#REF!</definedName>
    <definedName name="_Key2" localSheetId="3" hidden="1">'[2]Detail-Sep'!#REF!</definedName>
    <definedName name="_Key2" localSheetId="1" hidden="1">'[2]Detail-Sep'!#REF!</definedName>
    <definedName name="_Key2" hidden="1">'[2]Detail-Sep'!#REF!</definedName>
    <definedName name="_mga1" localSheetId="3">#REF!</definedName>
    <definedName name="_mga1" localSheetId="1">#REF!</definedName>
    <definedName name="_mga1">#REF!</definedName>
    <definedName name="_mga2" localSheetId="3">#REF!</definedName>
    <definedName name="_mga2" localSheetId="1">#REF!</definedName>
    <definedName name="_mga2">#REF!</definedName>
    <definedName name="_Order1" hidden="1">255</definedName>
    <definedName name="_Order2" hidden="1">255</definedName>
    <definedName name="_Sort" localSheetId="3" hidden="1">'[2]Detail-Sep'!#REF!</definedName>
    <definedName name="_Sort" localSheetId="1" hidden="1">'[2]Detail-Sep'!#REF!</definedName>
    <definedName name="_Sort" hidden="1">'[2]Detail-Sep'!#REF!</definedName>
    <definedName name="_tv1" localSheetId="3">#REF!</definedName>
    <definedName name="_tv1" localSheetId="1">#REF!</definedName>
    <definedName name="_tv1">#REF!</definedName>
    <definedName name="_tv2" localSheetId="3">#REF!</definedName>
    <definedName name="_tv2" localSheetId="1">#REF!</definedName>
    <definedName name="_tv2">#REF!</definedName>
    <definedName name="a" localSheetId="3">#REF!</definedName>
    <definedName name="a" localSheetId="1">#REF!</definedName>
    <definedName name="a">#REF!</definedName>
    <definedName name="aa" localSheetId="3">#REF!</definedName>
    <definedName name="aa" localSheetId="1">#REF!</definedName>
    <definedName name="aa">#REF!</definedName>
    <definedName name="aaaa" localSheetId="3">#REF!</definedName>
    <definedName name="aaaa" localSheetId="1">#REF!</definedName>
    <definedName name="aaaa">#REF!</definedName>
    <definedName name="AGING">'[3]Stock Aging'!$A$2:$S$1606</definedName>
    <definedName name="ART_COLOUR_DESIGN_CO_.LTD.">"ART COLOUR DESIGN CO.,LTD."</definedName>
    <definedName name="artistmgnt" localSheetId="3">#REF!</definedName>
    <definedName name="artistmgnt" localSheetId="1">#REF!</definedName>
    <definedName name="artistmgnt">#REF!</definedName>
    <definedName name="AS2DocOpenMode">"AS2DocumentEdit"</definedName>
    <definedName name="AS2ReportLS">1</definedName>
    <definedName name="AS2SyncStepLS">0</definedName>
    <definedName name="AS2VersionLS">300</definedName>
    <definedName name="BG_Del">15</definedName>
    <definedName name="BG_Ins">4</definedName>
    <definedName name="BG_Mod">6</definedName>
    <definedName name="bliss" localSheetId="3">#REF!</definedName>
    <definedName name="bliss" localSheetId="1">#REF!</definedName>
    <definedName name="bliss">#REF!</definedName>
    <definedName name="commercial" localSheetId="3">#REF!</definedName>
    <definedName name="commercial" localSheetId="1">#REF!</definedName>
    <definedName name="commercial">#REF!</definedName>
    <definedName name="current_ya">2001</definedName>
    <definedName name="cv" localSheetId="3">'EQ-Conso'!cv</definedName>
    <definedName name="cv">cv</definedName>
    <definedName name="_xlnm.Database" localSheetId="3">#REF!</definedName>
    <definedName name="_xlnm.Database" localSheetId="1">#REF!</definedName>
    <definedName name="_xlnm.Database">#REF!</definedName>
    <definedName name="Drilling" localSheetId="3">Scheduled_Payment+Extra_Payment</definedName>
    <definedName name="Drilling" localSheetId="1">Scheduled_Payment+Extra_Payment</definedName>
    <definedName name="Drilling">Scheduled_Payment+Extra_Payment</definedName>
    <definedName name="dtalk" localSheetId="3">#REF!</definedName>
    <definedName name="dtalk" localSheetId="1">#REF!</definedName>
    <definedName name="dtalk">#REF!</definedName>
    <definedName name="ebiz" localSheetId="3">#REF!</definedName>
    <definedName name="ebiz" localSheetId="1">#REF!</definedName>
    <definedName name="ebiz">#REF!</definedName>
    <definedName name="EV__LASTREFTIME__">38793.6590856481</definedName>
    <definedName name="ExactAddinConnection">"300"</definedName>
    <definedName name="ExactAddinConnection.100">"BBT-EXACT-01;300;panchabo;1"</definedName>
    <definedName name="ExactAddinConnection.300">"BBT-EXACT-01;300;panchabo;1"</definedName>
    <definedName name="ExactAddinReports">1</definedName>
    <definedName name="Excel_BuiltIn_Print_Area_12_1">"$#REF.$A$1:$E$82"</definedName>
    <definedName name="Excel_BuiltIn_Print_Area_4_1">"$#REF.$A$1:$J$415"</definedName>
    <definedName name="Excel_BuiltIn_Print_Area_5_1_1">"$#REF.$A$1:$AA$285"</definedName>
    <definedName name="Excel_BuiltIn_Print_Area_6_1">"$#REF.$A$1:$G$5"</definedName>
    <definedName name="Excel_BuiltIn_Print_Titles_12">"$#REF.$A$4:$IV$7"</definedName>
    <definedName name="Excel_BuiltIn_Print_Titles_2_1">"$'สรุป ด_11'.$#REF$#REF:$#REF$#REF"</definedName>
    <definedName name="Excel_BuiltIn_Print_Titles_5_1_1">"$#REF.$A$1:$IV$4"</definedName>
    <definedName name="films" localSheetId="3">#REF!</definedName>
    <definedName name="films" localSheetId="1">#REF!</definedName>
    <definedName name="films">#REF!</definedName>
    <definedName name="gmm" localSheetId="3">#REF!</definedName>
    <definedName name="gmm" localSheetId="1">#REF!</definedName>
    <definedName name="gmm">#REF!</definedName>
    <definedName name="gmmpictures" localSheetId="3">#REF!</definedName>
    <definedName name="gmmpictures" localSheetId="1">#REF!</definedName>
    <definedName name="gmmpictures">#REF!</definedName>
    <definedName name="gmmpub" localSheetId="3">#REF!</definedName>
    <definedName name="gmmpub" localSheetId="1">#REF!</definedName>
    <definedName name="gmmpub">#REF!</definedName>
    <definedName name="gmmtele1" localSheetId="3">#REF!</definedName>
    <definedName name="gmmtele1" localSheetId="1">#REF!</definedName>
    <definedName name="gmmtele1">#REF!</definedName>
    <definedName name="gmmtele2" localSheetId="3">#REF!</definedName>
    <definedName name="gmmtele2" localSheetId="1">#REF!</definedName>
    <definedName name="gmmtele2">#REF!</definedName>
    <definedName name="gmmthai" localSheetId="3">#REF!</definedName>
    <definedName name="gmmthai" localSheetId="1">#REF!</definedName>
    <definedName name="gmmthai">#REF!</definedName>
    <definedName name="gmmtimes" localSheetId="3">#REF!</definedName>
    <definedName name="gmmtimes" localSheetId="1">#REF!</definedName>
    <definedName name="gmmtimes">#REF!</definedName>
    <definedName name="gth" localSheetId="3">#REF!</definedName>
    <definedName name="gth" localSheetId="1">#REF!</definedName>
    <definedName name="gth">#REF!</definedName>
    <definedName name="hitech" localSheetId="3" hidden="1">#REF!</definedName>
    <definedName name="hitech" localSheetId="1" hidden="1">#REF!</definedName>
    <definedName name="hitech" hidden="1">#REF!</definedName>
    <definedName name="HTML" localSheetId="3">{"'Eng (page2)'!$A$1:$D$52"}</definedName>
    <definedName name="HTML">{"'Eng (page2)'!$A$1:$D$52"}</definedName>
    <definedName name="HTML_CodePage">874</definedName>
    <definedName name="HTML_Control" localSheetId="3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tml1" localSheetId="3">{"'Eng (page2)'!$A$1:$D$52"}</definedName>
    <definedName name="html1">{"'Eng (page2)'!$A$1:$D$52"}</definedName>
    <definedName name="image" localSheetId="3">#REF!</definedName>
    <definedName name="image" localSheetId="1">#REF!</definedName>
    <definedName name="image">#REF!</definedName>
    <definedName name="LEASE" localSheetId="3">#REF!</definedName>
    <definedName name="LEASE" localSheetId="1">#REF!</definedName>
    <definedName name="LEASE">#REF!</definedName>
    <definedName name="magazine1" localSheetId="3">#REF!</definedName>
    <definedName name="magazine1" localSheetId="1">#REF!</definedName>
    <definedName name="magazine1">#REF!</definedName>
    <definedName name="magazine2" localSheetId="3">#REF!</definedName>
    <definedName name="magazine2" localSheetId="1">#REF!</definedName>
    <definedName name="magazine2">#REF!</definedName>
    <definedName name="mass" localSheetId="3">#REF!</definedName>
    <definedName name="mass" localSheetId="1">#REF!</definedName>
    <definedName name="mass">#REF!</definedName>
    <definedName name="Materiallities">2000000</definedName>
    <definedName name="media1" localSheetId="3">#REF!</definedName>
    <definedName name="media1" localSheetId="1">#REF!</definedName>
    <definedName name="media1">#REF!</definedName>
    <definedName name="media2" localSheetId="3">#REF!</definedName>
    <definedName name="media2" localSheetId="1">#REF!</definedName>
    <definedName name="media2">#REF!</definedName>
    <definedName name="mifa" localSheetId="3">#REF!</definedName>
    <definedName name="mifa" localSheetId="1">#REF!</definedName>
    <definedName name="mifa">#REF!</definedName>
    <definedName name="movies" localSheetId="3">#REF!</definedName>
    <definedName name="movies" localSheetId="1">#REF!</definedName>
    <definedName name="movies">#REF!</definedName>
    <definedName name="NEOMAT_CO._LTD.">"NEOMAT CO.,LTD."</definedName>
    <definedName name="Number_of_Payments" localSheetId="3">MATCH(0.01,End_Bal,-1)+1</definedName>
    <definedName name="Number_of_Payments" localSheetId="1">MATCH(0.01,End_Bal,-1)+1</definedName>
    <definedName name="Number_of_Payments">MATCH(0.01,End_Bal,-1)+1</definedName>
    <definedName name="NvsASD">"V1996-11-30"</definedName>
    <definedName name="NvsAutoDrillOk">"VN"</definedName>
    <definedName name="NvsDeleteUnderline">NOW()</definedName>
    <definedName name="NvsElapsedTime">0</definedName>
    <definedName name="NvsEndTime">36166.47021875</definedName>
    <definedName name="NvsInstSpec">"%,FDEPTID,TORGROLLUP,NINTERNAL"</definedName>
    <definedName name="NvsLayoutType">"M3"</definedName>
    <definedName name="NvsNplSpec">"%,X,RZF..nPloded,CZF.."</definedName>
    <definedName name="NvsPanelEffdt">"V1998-10-01"</definedName>
    <definedName name="NvsPanelSetid">"VMODEL"</definedName>
    <definedName name="NvsReqBU">"V670"</definedName>
    <definedName name="NvsReqBUOnly">"VN"</definedName>
    <definedName name="NvsTransLed">"VN"</definedName>
    <definedName name="NvsTreeASD">"V1996-11-30"</definedName>
    <definedName name="NvsValTbl.CURRENCY_CD">"CURRENCY_CD_TBL"</definedName>
    <definedName name="NvsValTbl.DEPTID">"DEPARTMENT_TBL"</definedName>
    <definedName name="Payment_Date" localSheetId="3">DATE(YEAR(Loan_Start),MONTH(Loan_Start)+Payment_Number,DAY(Loan_Start))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ercent_Materialities">0.2</definedName>
    <definedName name="Period">VALUE(TEXT("30/06/2006","dd/mm/yyyy"))</definedName>
    <definedName name="PLQ_MB" localSheetId="3">'[4]PL-Q_ธุรกิจ'!#REF!</definedName>
    <definedName name="PLQ_MB" localSheetId="1">'[4]PL-Q_ธุรกิจ'!#REF!</definedName>
    <definedName name="PLQ_MB">'[4]PL-Q_ธุรกิจ'!#REF!</definedName>
    <definedName name="_xlnm.Print_Area" localSheetId="0">BS!$A$1:$K$101</definedName>
    <definedName name="_xlnm.Print_Area" localSheetId="5">CF!$A$1:$I$111</definedName>
    <definedName name="_xlnm.Print_Area" localSheetId="3">'EQ-Conso'!$A$1:$R$29</definedName>
    <definedName name="_xlnm.Print_Area" localSheetId="4">'EQ-Separate'!$A$1:$L$31</definedName>
    <definedName name="_xlnm.Print_Area" localSheetId="1">'PL3'!$A$1:$K$44</definedName>
    <definedName name="_xlnm.Print_Area" localSheetId="2">'PL9'!$A$1:$K$44</definedName>
    <definedName name="_xlnm.Print_Area">#REF!</definedName>
    <definedName name="PRINT_AREA_MI" localSheetId="1">'[2]Detail-Sep'!#REF!</definedName>
    <definedName name="PRINT_AREA_MI">'[2]Detail-Sep'!#REF!</definedName>
    <definedName name="Print_Area_Reset" localSheetId="3">OFFSET(Full_Print,0,0,Last_Row)</definedName>
    <definedName name="Print_Area_Reset" localSheetId="1">OFFSET(Full_Print,0,0,Last_Row)</definedName>
    <definedName name="Print_Area_Reset">OFFSET(Full_Print,0,0,Last_Row)</definedName>
    <definedName name="_xlnm.Print_Titles" localSheetId="1">'[2]Detail-Sep'!#REF!</definedName>
    <definedName name="_xlnm.Print_Titles">'[2]Detail-Sep'!#REF!</definedName>
    <definedName name="Print_Titles_MI" localSheetId="3">#REF!</definedName>
    <definedName name="Print_Titles_MI" localSheetId="1">#REF!</definedName>
    <definedName name="Print_Titles_MI">#REF!</definedName>
    <definedName name="publishing1" localSheetId="3">#REF!</definedName>
    <definedName name="publishing1" localSheetId="1">#REF!</definedName>
    <definedName name="publishing1">#REF!</definedName>
    <definedName name="publishing2" localSheetId="3">#REF!</definedName>
    <definedName name="publishing2" localSheetId="1">#REF!</definedName>
    <definedName name="publishing2">#REF!</definedName>
    <definedName name="radio" localSheetId="3">#REF!</definedName>
    <definedName name="radio" localSheetId="1">#REF!</definedName>
    <definedName name="radio">#REF!</definedName>
    <definedName name="ray" localSheetId="3">#REF!</definedName>
    <definedName name="ray" localSheetId="1">#REF!</definedName>
    <definedName name="ray">#REF!</definedName>
    <definedName name="record" localSheetId="3">#REF!</definedName>
    <definedName name="record" localSheetId="1">#REF!</definedName>
    <definedName name="record">#REF!</definedName>
    <definedName name="S.PACK___PRINT_PUBLIC_COMPANY_LIMITED">"S.PACK PRINT PUBLIC COMPANY LIMITED"</definedName>
    <definedName name="sfdawgsrgedrhdthtfdjh" localSheetId="3">{"'Eng (page2)'!$A$1:$D$52"}</definedName>
    <definedName name="sfdawgsrgedrhdthtfdjh">{"'Eng (page2)'!$A$1:$D$52"}</definedName>
    <definedName name="showbiz" localSheetId="3">#REF!</definedName>
    <definedName name="showbiz" localSheetId="1">#REF!</definedName>
    <definedName name="showbiz">#REF!</definedName>
    <definedName name="ss" localSheetId="1">'[5]Detail-Sep'!#REF!</definedName>
    <definedName name="ss">'[5]Detail-Sep'!#REF!</definedName>
    <definedName name="sss" localSheetId="3">{"'Eng (page2)'!$A$1:$D$52"}</definedName>
    <definedName name="sss">{"'Eng (page2)'!$A$1:$D$52"}</definedName>
    <definedName name="t" localSheetId="3">#REF!</definedName>
    <definedName name="t" localSheetId="1">#REF!</definedName>
    <definedName name="t">#REF!</definedName>
    <definedName name="taiwan" localSheetId="3">#REF!</definedName>
    <definedName name="taiwan" localSheetId="1">#REF!</definedName>
    <definedName name="taiwan">#REF!</definedName>
    <definedName name="telemus" localSheetId="3">#REF!</definedName>
    <definedName name="telemus" localSheetId="1">#REF!</definedName>
    <definedName name="telemus">#REF!</definedName>
    <definedName name="telenon" localSheetId="3">#REF!</definedName>
    <definedName name="telenon" localSheetId="1">#REF!</definedName>
    <definedName name="telenon">#REF!</definedName>
    <definedName name="TextRefCopyRangeCount">3</definedName>
    <definedName name="tifa" localSheetId="3">#REF!</definedName>
    <definedName name="tifa" localSheetId="1">#REF!</definedName>
    <definedName name="tifa">#REF!</definedName>
    <definedName name="TM1REBUILDOPTION">1</definedName>
    <definedName name="tom" localSheetId="3">{"'Eng (page2)'!$A$1:$D$52"}</definedName>
    <definedName name="tom">{"'Eng (page2)'!$A$1:$D$52"}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Values_Entered" localSheetId="3">IF(Loan_Amount*Interest_Rate*Loan_Years*Loan_Start&gt;0,1,0)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XRefColumnsCount">1</definedName>
    <definedName name="XRefCopyRangeCount">12</definedName>
    <definedName name="XRefPasteRangeCount">1</definedName>
    <definedName name="Z_DEBB2E38_AA91_4935_A1A5_35BF906F2210_.wvu.PrintArea" localSheetId="0" hidden="1">BS!$A$1:$E$101</definedName>
    <definedName name="Z_DEBB2E38_AA91_4935_A1A5_35BF906F2210_.wvu.PrintArea" localSheetId="3" hidden="1">'EQ-Conso'!$A$1:$R$29</definedName>
    <definedName name="Z_DEBB2E38_AA91_4935_A1A5_35BF906F2210_.wvu.PrintArea" localSheetId="4" hidden="1">'EQ-Separate'!$A$1:$L$12</definedName>
    <definedName name="เงินเดือน" localSheetId="3">{"'Eng (page2)'!$A$1:$D$52"}</definedName>
    <definedName name="เงินเดือน">{"'Eng (page2)'!$A$1:$D$52"}</definedName>
    <definedName name="ออ" localSheetId="3">{"'Eng (page2)'!$A$1:$D$52"}</definedName>
    <definedName name="ออ">{"'Eng (page2)'!$A$1:$D$52"}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7" l="1"/>
  <c r="I27" i="10" l="1"/>
  <c r="I65" i="10" s="1"/>
  <c r="G27" i="10"/>
  <c r="G65" i="10" s="1"/>
  <c r="E27" i="10"/>
  <c r="E65" i="10" s="1"/>
  <c r="C27" i="10"/>
  <c r="C65" i="10" s="1"/>
  <c r="H31" i="9" l="1"/>
  <c r="F31" i="9"/>
  <c r="D18" i="8"/>
  <c r="F18" i="8"/>
  <c r="H18" i="8"/>
  <c r="K20" i="6" l="1"/>
  <c r="I20" i="6"/>
  <c r="G20" i="6"/>
  <c r="E20" i="6"/>
  <c r="J18" i="8" l="1"/>
  <c r="I15" i="11" l="1"/>
  <c r="G101" i="10" l="1"/>
  <c r="C101" i="10"/>
  <c r="I15" i="7" l="1"/>
  <c r="E14" i="6"/>
  <c r="D31" i="9" l="1"/>
  <c r="T44" i="7" l="1"/>
  <c r="P44" i="7"/>
  <c r="Q44" i="7"/>
  <c r="R44" i="7"/>
  <c r="N44" i="7"/>
  <c r="E14" i="11" l="1"/>
  <c r="O11" i="11"/>
  <c r="Q11" i="11"/>
  <c r="S11" i="11"/>
  <c r="O12" i="11"/>
  <c r="Q12" i="11"/>
  <c r="S12" i="11"/>
  <c r="O14" i="11"/>
  <c r="Q14" i="11"/>
  <c r="S14" i="11"/>
  <c r="O15" i="11"/>
  <c r="Q15" i="11"/>
  <c r="S15" i="11"/>
  <c r="O16" i="11"/>
  <c r="Q16" i="11"/>
  <c r="S16" i="11"/>
  <c r="O17" i="11"/>
  <c r="Q17" i="11"/>
  <c r="S17" i="11"/>
  <c r="O18" i="11"/>
  <c r="Q18" i="11"/>
  <c r="S18" i="11"/>
  <c r="O19" i="11"/>
  <c r="Q19" i="11"/>
  <c r="S19" i="11"/>
  <c r="O20" i="11"/>
  <c r="Q20" i="11"/>
  <c r="S20" i="11"/>
  <c r="O21" i="11"/>
  <c r="Q21" i="11"/>
  <c r="S21" i="11"/>
  <c r="O22" i="11"/>
  <c r="Q22" i="11"/>
  <c r="S22" i="11"/>
  <c r="O23" i="11"/>
  <c r="Q23" i="11"/>
  <c r="S23" i="11"/>
  <c r="O24" i="11"/>
  <c r="Q24" i="11"/>
  <c r="S24" i="11"/>
  <c r="O25" i="11"/>
  <c r="Q25" i="11"/>
  <c r="S25" i="11"/>
  <c r="O26" i="11"/>
  <c r="Q26" i="11"/>
  <c r="S26" i="11"/>
  <c r="O27" i="11"/>
  <c r="Q27" i="11"/>
  <c r="S27" i="11"/>
  <c r="O28" i="11"/>
  <c r="Q28" i="11"/>
  <c r="S28" i="11"/>
  <c r="O29" i="11"/>
  <c r="Q29" i="11"/>
  <c r="S29" i="11"/>
  <c r="O30" i="11"/>
  <c r="Q30" i="11"/>
  <c r="S30" i="11"/>
  <c r="O31" i="11"/>
  <c r="Q31" i="11"/>
  <c r="S31" i="11"/>
  <c r="O32" i="11"/>
  <c r="Q32" i="11"/>
  <c r="S32" i="11"/>
  <c r="O33" i="11"/>
  <c r="Q33" i="11"/>
  <c r="S33" i="11"/>
  <c r="O34" i="11"/>
  <c r="Q34" i="11"/>
  <c r="S34" i="11"/>
  <c r="O35" i="11"/>
  <c r="Q35" i="11"/>
  <c r="S35" i="11"/>
  <c r="O36" i="11"/>
  <c r="Q36" i="11"/>
  <c r="S36" i="11"/>
  <c r="O37" i="11"/>
  <c r="Q37" i="11"/>
  <c r="S37" i="11"/>
  <c r="O38" i="11"/>
  <c r="Q38" i="11"/>
  <c r="S38" i="11"/>
  <c r="O39" i="11"/>
  <c r="Q39" i="11"/>
  <c r="S39" i="11"/>
  <c r="O40" i="11"/>
  <c r="Q40" i="11"/>
  <c r="S40" i="11"/>
  <c r="O41" i="11"/>
  <c r="Q41" i="11"/>
  <c r="S41" i="11"/>
  <c r="O42" i="11"/>
  <c r="Q42" i="11"/>
  <c r="S42" i="11"/>
  <c r="O43" i="11"/>
  <c r="Q43" i="11"/>
  <c r="S43" i="11"/>
  <c r="O44" i="11"/>
  <c r="Q44" i="11"/>
  <c r="S44" i="11"/>
  <c r="O10" i="11"/>
  <c r="Q10" i="11"/>
  <c r="S10" i="11"/>
  <c r="AB11" i="7"/>
  <c r="AB12" i="7"/>
  <c r="AB14" i="7"/>
  <c r="AB16" i="7"/>
  <c r="AB17" i="7"/>
  <c r="AB18" i="7"/>
  <c r="AB19" i="7"/>
  <c r="AB20" i="7"/>
  <c r="AB21" i="7"/>
  <c r="AB23" i="7"/>
  <c r="AB25" i="7"/>
  <c r="AB26" i="7"/>
  <c r="AB27" i="7"/>
  <c r="AB29" i="7"/>
  <c r="AB30" i="7"/>
  <c r="AB32" i="7"/>
  <c r="AB33" i="7"/>
  <c r="AB35" i="7"/>
  <c r="AB37" i="7"/>
  <c r="AB38" i="7"/>
  <c r="AB39" i="7"/>
  <c r="AB41" i="7"/>
  <c r="AB43" i="7"/>
  <c r="AB10" i="7"/>
  <c r="Z11" i="7"/>
  <c r="R11" i="11" s="1"/>
  <c r="Z12" i="7"/>
  <c r="R12" i="11" s="1"/>
  <c r="Z14" i="7"/>
  <c r="R14" i="11" s="1"/>
  <c r="Z15" i="7"/>
  <c r="R15" i="11" s="1"/>
  <c r="Z16" i="7"/>
  <c r="R16" i="11" s="1"/>
  <c r="Z17" i="7"/>
  <c r="R17" i="11" s="1"/>
  <c r="Z18" i="7"/>
  <c r="R18" i="11" s="1"/>
  <c r="Z19" i="7"/>
  <c r="R19" i="11" s="1"/>
  <c r="Z20" i="7"/>
  <c r="R20" i="11" s="1"/>
  <c r="Z21" i="7"/>
  <c r="R21" i="11" s="1"/>
  <c r="Z23" i="7"/>
  <c r="R23" i="11" s="1"/>
  <c r="Z25" i="7"/>
  <c r="R25" i="11" s="1"/>
  <c r="Z27" i="7"/>
  <c r="R27" i="11" s="1"/>
  <c r="Z29" i="7"/>
  <c r="R29" i="11" s="1"/>
  <c r="Z30" i="7"/>
  <c r="R30" i="11" s="1"/>
  <c r="Z32" i="7"/>
  <c r="R32" i="11" s="1"/>
  <c r="Z33" i="7"/>
  <c r="R33" i="11" s="1"/>
  <c r="Z35" i="7"/>
  <c r="R35" i="11" s="1"/>
  <c r="Z37" i="7"/>
  <c r="R37" i="11" s="1"/>
  <c r="Z38" i="7"/>
  <c r="R38" i="11" s="1"/>
  <c r="Z39" i="7"/>
  <c r="R39" i="11" s="1"/>
  <c r="Z41" i="7"/>
  <c r="R41" i="11" s="1"/>
  <c r="Z43" i="7"/>
  <c r="R43" i="11" s="1"/>
  <c r="Z10" i="7"/>
  <c r="R10" i="11" s="1"/>
  <c r="X11" i="7"/>
  <c r="P11" i="11" s="1"/>
  <c r="X12" i="7"/>
  <c r="P12" i="11" s="1"/>
  <c r="X14" i="7"/>
  <c r="P14" i="11" s="1"/>
  <c r="X16" i="7"/>
  <c r="P16" i="11" s="1"/>
  <c r="X17" i="7"/>
  <c r="P17" i="11" s="1"/>
  <c r="X18" i="7"/>
  <c r="P18" i="11" s="1"/>
  <c r="X19" i="7"/>
  <c r="P19" i="11" s="1"/>
  <c r="X20" i="7"/>
  <c r="P20" i="11" s="1"/>
  <c r="X21" i="7"/>
  <c r="P21" i="11" s="1"/>
  <c r="X23" i="7"/>
  <c r="P23" i="11" s="1"/>
  <c r="X25" i="7"/>
  <c r="P25" i="11" s="1"/>
  <c r="X26" i="7"/>
  <c r="P26" i="11" s="1"/>
  <c r="X27" i="7"/>
  <c r="P27" i="11" s="1"/>
  <c r="X29" i="7"/>
  <c r="P29" i="11" s="1"/>
  <c r="X30" i="7"/>
  <c r="P30" i="11" s="1"/>
  <c r="X32" i="7"/>
  <c r="P32" i="11" s="1"/>
  <c r="X33" i="7"/>
  <c r="P33" i="11" s="1"/>
  <c r="X35" i="7"/>
  <c r="P35" i="11" s="1"/>
  <c r="X37" i="7"/>
  <c r="P37" i="11" s="1"/>
  <c r="X38" i="7"/>
  <c r="P38" i="11" s="1"/>
  <c r="X39" i="7"/>
  <c r="P39" i="11" s="1"/>
  <c r="X43" i="7"/>
  <c r="P43" i="11" s="1"/>
  <c r="X10" i="7"/>
  <c r="P10" i="11" s="1"/>
  <c r="V11" i="7"/>
  <c r="N11" i="11" s="1"/>
  <c r="V12" i="7"/>
  <c r="N12" i="11" s="1"/>
  <c r="V14" i="7"/>
  <c r="N14" i="11" s="1"/>
  <c r="V16" i="7"/>
  <c r="N16" i="11" s="1"/>
  <c r="V17" i="7"/>
  <c r="N17" i="11" s="1"/>
  <c r="V18" i="7"/>
  <c r="N18" i="11" s="1"/>
  <c r="V19" i="7"/>
  <c r="N19" i="11" s="1"/>
  <c r="V20" i="7"/>
  <c r="N20" i="11" s="1"/>
  <c r="V21" i="7"/>
  <c r="N21" i="11" s="1"/>
  <c r="V23" i="7"/>
  <c r="N23" i="11" s="1"/>
  <c r="V25" i="7"/>
  <c r="N25" i="11" s="1"/>
  <c r="V27" i="7"/>
  <c r="N27" i="11" s="1"/>
  <c r="V29" i="7"/>
  <c r="N29" i="11" s="1"/>
  <c r="V30" i="7"/>
  <c r="N30" i="11" s="1"/>
  <c r="V32" i="7"/>
  <c r="N32" i="11" s="1"/>
  <c r="V33" i="7"/>
  <c r="N33" i="11" s="1"/>
  <c r="V35" i="7"/>
  <c r="N35" i="11" s="1"/>
  <c r="V37" i="7"/>
  <c r="N37" i="11" s="1"/>
  <c r="V38" i="7"/>
  <c r="N38" i="11" s="1"/>
  <c r="V39" i="7"/>
  <c r="N39" i="11" s="1"/>
  <c r="V43" i="7"/>
  <c r="N43" i="11" s="1"/>
  <c r="V10" i="7"/>
  <c r="Z26" i="7" l="1"/>
  <c r="R26" i="11" s="1"/>
  <c r="V26" i="7"/>
  <c r="N26" i="11" s="1"/>
  <c r="C29" i="10" l="1"/>
  <c r="E93" i="6" l="1"/>
  <c r="E57" i="6" l="1"/>
  <c r="N10" i="11"/>
  <c r="G61" i="10" l="1"/>
  <c r="I56" i="6" l="1"/>
  <c r="I30" i="6"/>
  <c r="I47" i="6"/>
  <c r="E15" i="10" l="1"/>
  <c r="N26" i="8" l="1"/>
  <c r="R26" i="8" s="1"/>
  <c r="L27" i="9"/>
  <c r="N25" i="8" l="1"/>
  <c r="R25" i="8" s="1"/>
  <c r="L25" i="9"/>
  <c r="G25" i="6" l="1"/>
  <c r="L12" i="8"/>
  <c r="G26" i="6" l="1"/>
  <c r="K23" i="6" l="1"/>
  <c r="F18" i="9" l="1"/>
  <c r="F29" i="8"/>
  <c r="I105" i="10" l="1"/>
  <c r="G105" i="10"/>
  <c r="E105" i="10"/>
  <c r="C105" i="10"/>
  <c r="K15" i="11" l="1"/>
  <c r="G15" i="11"/>
  <c r="E15" i="11"/>
  <c r="K15" i="7" l="1"/>
  <c r="AB15" i="7" s="1"/>
  <c r="E15" i="7"/>
  <c r="V15" i="7" s="1"/>
  <c r="N15" i="11" s="1"/>
  <c r="G15" i="7"/>
  <c r="X15" i="7" s="1"/>
  <c r="P15" i="11" s="1"/>
  <c r="I109" i="10" l="1"/>
  <c r="G109" i="10"/>
  <c r="E109" i="10"/>
  <c r="C109" i="10"/>
  <c r="L29" i="9" l="1"/>
  <c r="D29" i="8"/>
  <c r="J29" i="8"/>
  <c r="N27" i="8"/>
  <c r="R27" i="8" s="1"/>
  <c r="L16" i="9" l="1"/>
  <c r="N16" i="8"/>
  <c r="R16" i="8" s="1"/>
  <c r="G41" i="7" l="1"/>
  <c r="X41" i="7" s="1"/>
  <c r="E41" i="11"/>
  <c r="G41" i="11"/>
  <c r="P41" i="11" s="1"/>
  <c r="K22" i="11"/>
  <c r="I22" i="11"/>
  <c r="G22" i="11"/>
  <c r="E22" i="11"/>
  <c r="I24" i="11" l="1"/>
  <c r="E24" i="11"/>
  <c r="K24" i="11"/>
  <c r="K28" i="11" s="1"/>
  <c r="K31" i="11" s="1"/>
  <c r="K40" i="11" s="1"/>
  <c r="G24" i="11"/>
  <c r="G28" i="11" l="1"/>
  <c r="I28" i="11"/>
  <c r="E28" i="11"/>
  <c r="K34" i="11"/>
  <c r="K44" i="11" s="1"/>
  <c r="G34" i="11" l="1"/>
  <c r="G44" i="11" s="1"/>
  <c r="I34" i="11"/>
  <c r="I44" i="11" s="1"/>
  <c r="G31" i="11"/>
  <c r="G40" i="11" s="1"/>
  <c r="E31" i="11"/>
  <c r="E40" i="11" s="1"/>
  <c r="I31" i="11"/>
  <c r="I40" i="11" s="1"/>
  <c r="E34" i="11"/>
  <c r="E44" i="11" s="1"/>
  <c r="K36" i="11"/>
  <c r="K42" i="11"/>
  <c r="I29" i="10"/>
  <c r="G29" i="10"/>
  <c r="E29" i="10"/>
  <c r="G36" i="11" l="1"/>
  <c r="G42" i="11"/>
  <c r="I36" i="11"/>
  <c r="I42" i="11"/>
  <c r="E36" i="11"/>
  <c r="I26" i="10"/>
  <c r="G26" i="10"/>
  <c r="E26" i="10"/>
  <c r="C26" i="10"/>
  <c r="E42" i="11" l="1"/>
  <c r="P15" i="8"/>
  <c r="P18" i="8" s="1"/>
  <c r="E41" i="7" l="1"/>
  <c r="V41" i="7" s="1"/>
  <c r="N41" i="11" s="1"/>
  <c r="P24" i="8" l="1"/>
  <c r="P29" i="8" s="1"/>
  <c r="N21" i="8"/>
  <c r="N14" i="8"/>
  <c r="N12" i="8"/>
  <c r="R12" i="8" s="1"/>
  <c r="I67" i="10"/>
  <c r="E67" i="10"/>
  <c r="E102" i="10"/>
  <c r="I102" i="10"/>
  <c r="A12" i="9"/>
  <c r="A18" i="9"/>
  <c r="A21" i="9"/>
  <c r="L21" i="9"/>
  <c r="A31" i="9"/>
  <c r="R14" i="8" l="1"/>
  <c r="R21" i="8"/>
  <c r="I79" i="10"/>
  <c r="E79" i="10"/>
  <c r="G102" i="10"/>
  <c r="D18" i="9"/>
  <c r="E98" i="6"/>
  <c r="I22" i="7"/>
  <c r="Z22" i="7" s="1"/>
  <c r="R22" i="11" s="1"/>
  <c r="G22" i="7"/>
  <c r="X22" i="7" s="1"/>
  <c r="P22" i="11" s="1"/>
  <c r="K22" i="7"/>
  <c r="AB22" i="7" s="1"/>
  <c r="E22" i="7"/>
  <c r="V22" i="7" s="1"/>
  <c r="N22" i="11" s="1"/>
  <c r="K97" i="6"/>
  <c r="K99" i="6" s="1"/>
  <c r="E68" i="6"/>
  <c r="K57" i="6"/>
  <c r="K68" i="6"/>
  <c r="G67" i="10"/>
  <c r="G97" i="6"/>
  <c r="G99" i="6" s="1"/>
  <c r="G57" i="6"/>
  <c r="G31" i="6"/>
  <c r="K31" i="6"/>
  <c r="G79" i="10"/>
  <c r="E31" i="6"/>
  <c r="I31" i="6"/>
  <c r="I68" i="6"/>
  <c r="I57" i="6"/>
  <c r="C85" i="10"/>
  <c r="C102" i="10"/>
  <c r="C79" i="10"/>
  <c r="C67" i="10"/>
  <c r="H18" i="9"/>
  <c r="L12" i="9"/>
  <c r="G68" i="6"/>
  <c r="I24" i="7" l="1"/>
  <c r="Z24" i="7" s="1"/>
  <c r="R24" i="11" s="1"/>
  <c r="E33" i="6"/>
  <c r="I33" i="6"/>
  <c r="G70" i="6"/>
  <c r="G101" i="6" s="1"/>
  <c r="I70" i="6"/>
  <c r="S21" i="8"/>
  <c r="E70" i="6"/>
  <c r="G33" i="6"/>
  <c r="K70" i="6"/>
  <c r="K101" i="6" s="1"/>
  <c r="E24" i="7"/>
  <c r="V24" i="7" s="1"/>
  <c r="N24" i="11" s="1"/>
  <c r="K24" i="7"/>
  <c r="AB24" i="7" s="1"/>
  <c r="G24" i="7"/>
  <c r="X24" i="7" s="1"/>
  <c r="P24" i="11" s="1"/>
  <c r="K33" i="6"/>
  <c r="G85" i="10"/>
  <c r="I28" i="7" l="1"/>
  <c r="Z28" i="7" s="1"/>
  <c r="R28" i="11" s="1"/>
  <c r="K28" i="7"/>
  <c r="AB28" i="7" s="1"/>
  <c r="G28" i="7"/>
  <c r="X28" i="7" s="1"/>
  <c r="P28" i="11" s="1"/>
  <c r="E28" i="7"/>
  <c r="V28" i="7" s="1"/>
  <c r="N28" i="11" s="1"/>
  <c r="G102" i="6"/>
  <c r="K31" i="7"/>
  <c r="K102" i="6"/>
  <c r="AB31" i="7" l="1"/>
  <c r="K40" i="7"/>
  <c r="I31" i="7"/>
  <c r="I34" i="7"/>
  <c r="I44" i="7" s="1"/>
  <c r="E34" i="7"/>
  <c r="E44" i="7" s="1"/>
  <c r="G34" i="7"/>
  <c r="G44" i="7" s="1"/>
  <c r="K34" i="7"/>
  <c r="K44" i="7" s="1"/>
  <c r="G31" i="7"/>
  <c r="E31" i="7"/>
  <c r="X31" i="7" l="1"/>
  <c r="P31" i="11" s="1"/>
  <c r="G40" i="7"/>
  <c r="X40" i="7" s="1"/>
  <c r="P40" i="11" s="1"/>
  <c r="Z31" i="7"/>
  <c r="R31" i="11" s="1"/>
  <c r="I40" i="7"/>
  <c r="V31" i="7"/>
  <c r="N31" i="11" s="1"/>
  <c r="E40" i="7"/>
  <c r="AB34" i="7"/>
  <c r="X34" i="7"/>
  <c r="P34" i="11" s="1"/>
  <c r="I36" i="7"/>
  <c r="Z36" i="7" s="1"/>
  <c r="R36" i="11" s="1"/>
  <c r="Z34" i="7"/>
  <c r="R34" i="11" s="1"/>
  <c r="V34" i="7"/>
  <c r="N34" i="11" s="1"/>
  <c r="Z40" i="7"/>
  <c r="R40" i="11" s="1"/>
  <c r="AB40" i="7"/>
  <c r="K36" i="7"/>
  <c r="AB36" i="7" s="1"/>
  <c r="E36" i="7"/>
  <c r="V36" i="7" s="1"/>
  <c r="N36" i="11" s="1"/>
  <c r="G36" i="7"/>
  <c r="X36" i="7" s="1"/>
  <c r="P36" i="11" s="1"/>
  <c r="L15" i="8" l="1"/>
  <c r="L18" i="8" s="1"/>
  <c r="G42" i="7"/>
  <c r="X42" i="7" s="1"/>
  <c r="P42" i="11" s="1"/>
  <c r="X44" i="7"/>
  <c r="V44" i="7"/>
  <c r="AB44" i="7"/>
  <c r="Z44" i="7"/>
  <c r="L24" i="8"/>
  <c r="N24" i="8" s="1"/>
  <c r="V40" i="7"/>
  <c r="N40" i="11" s="1"/>
  <c r="I42" i="7"/>
  <c r="Z42" i="7" s="1"/>
  <c r="R42" i="11" s="1"/>
  <c r="N15" i="8"/>
  <c r="L29" i="8"/>
  <c r="E96" i="6" s="1"/>
  <c r="K42" i="7"/>
  <c r="AB42" i="7" s="1"/>
  <c r="E42" i="7"/>
  <c r="V42" i="7" s="1"/>
  <c r="N42" i="11" s="1"/>
  <c r="E11" i="10" l="1"/>
  <c r="E46" i="10" s="1"/>
  <c r="E82" i="10" s="1"/>
  <c r="E87" i="10" s="1"/>
  <c r="E114" i="10" s="1"/>
  <c r="R44" i="11"/>
  <c r="R15" i="8"/>
  <c r="N18" i="8"/>
  <c r="N44" i="11"/>
  <c r="P44" i="11"/>
  <c r="J23" i="9"/>
  <c r="J31" i="9" s="1"/>
  <c r="G11" i="10"/>
  <c r="G46" i="10" s="1"/>
  <c r="G82" i="10" s="1"/>
  <c r="G87" i="10" s="1"/>
  <c r="G114" i="10" s="1"/>
  <c r="R24" i="8"/>
  <c r="C11" i="10"/>
  <c r="I11" i="10"/>
  <c r="I46" i="10" s="1"/>
  <c r="I82" i="10" s="1"/>
  <c r="I87" i="10" s="1"/>
  <c r="I114" i="10" s="1"/>
  <c r="J14" i="9"/>
  <c r="R18" i="8" l="1"/>
  <c r="S18" i="8" s="1"/>
  <c r="C46" i="10"/>
  <c r="G113" i="10"/>
  <c r="I96" i="6"/>
  <c r="I97" i="6" s="1"/>
  <c r="I99" i="6" s="1"/>
  <c r="I101" i="6" s="1"/>
  <c r="I102" i="6" s="1"/>
  <c r="L23" i="9"/>
  <c r="L31" i="9" s="1"/>
  <c r="J18" i="9"/>
  <c r="L14" i="9"/>
  <c r="L18" i="9" s="1"/>
  <c r="M18" i="9" l="1"/>
  <c r="C82" i="10"/>
  <c r="C87" i="10" s="1"/>
  <c r="C113" i="10" s="1"/>
  <c r="M31" i="9"/>
  <c r="E97" i="6"/>
  <c r="E99" i="6" s="1"/>
  <c r="E101" i="6" s="1"/>
  <c r="E102" i="6" s="1"/>
  <c r="H23" i="8"/>
  <c r="H29" i="8" s="1"/>
  <c r="C114" i="10" l="1"/>
  <c r="N23" i="8"/>
  <c r="N29" i="8" s="1"/>
  <c r="R23" i="8" l="1"/>
  <c r="R29" i="8" s="1"/>
  <c r="S29" i="8" s="1"/>
</calcChain>
</file>

<file path=xl/sharedStrings.xml><?xml version="1.0" encoding="utf-8"?>
<sst xmlns="http://schemas.openxmlformats.org/spreadsheetml/2006/main" count="387" uniqueCount="233">
  <si>
    <t>9, 15</t>
  </si>
  <si>
    <t>4, 14</t>
  </si>
  <si>
    <t>8, 13</t>
  </si>
  <si>
    <t>4, 7</t>
  </si>
  <si>
    <t>4, 5</t>
  </si>
  <si>
    <t>2)</t>
  </si>
  <si>
    <t>1)</t>
  </si>
  <si>
    <t>TOTAL LIABILITIES AND SHAREHOLDERS' EQUITY</t>
  </si>
  <si>
    <t>Total Shareholders' Equity</t>
  </si>
  <si>
    <t>Non-controlling interests</t>
  </si>
  <si>
    <t>-</t>
  </si>
  <si>
    <t>Appropriated for legal reserve</t>
  </si>
  <si>
    <t>Surplus on business combination under common control</t>
  </si>
  <si>
    <t xml:space="preserve">- </t>
  </si>
  <si>
    <t>Share capital</t>
  </si>
  <si>
    <t>SHAREHOLDERS' EQUITY</t>
  </si>
  <si>
    <t>Total Liabilities</t>
  </si>
  <si>
    <t>Total Non-Current Liabilities</t>
  </si>
  <si>
    <t>Other non-current liabilities</t>
  </si>
  <si>
    <t>Deferred income of initial fee - net of current portion</t>
  </si>
  <si>
    <t>Non-current provision for decommissioning costs</t>
  </si>
  <si>
    <t>Liabilities under finance lease contracts - net</t>
  </si>
  <si>
    <t>Retention payables</t>
  </si>
  <si>
    <t>NON-CURRENT LIABILITIES</t>
  </si>
  <si>
    <t>Total Current Liabilities</t>
  </si>
  <si>
    <t>Other current liabilities</t>
  </si>
  <si>
    <t>Current portion of deferred income of initial fee</t>
  </si>
  <si>
    <t>Accrued expenses</t>
  </si>
  <si>
    <t>Current income tax payable</t>
  </si>
  <si>
    <t xml:space="preserve">Short-term borrowings from subsidiaries </t>
  </si>
  <si>
    <t>Trade and other current payables</t>
  </si>
  <si>
    <t>Short-term borrowings from financial institutions - net</t>
  </si>
  <si>
    <t>CURRENT LIABILITIES</t>
  </si>
  <si>
    <t>"Audited"</t>
  </si>
  <si>
    <t>"Reviewed"</t>
  </si>
  <si>
    <t>Notes</t>
  </si>
  <si>
    <t>"Unaudited"</t>
  </si>
  <si>
    <t>Separate Financial Statements</t>
  </si>
  <si>
    <t>Consolidated Financial Statements</t>
  </si>
  <si>
    <t>In Baht</t>
  </si>
  <si>
    <t>LIABILITIES AND SHAREHOLDERS' EQUITY</t>
  </si>
  <si>
    <t>TOTAL ASSETS</t>
  </si>
  <si>
    <t>Total Non-Current Assets</t>
  </si>
  <si>
    <t>Refundable deposits</t>
  </si>
  <si>
    <t>Leasehold rights - net</t>
  </si>
  <si>
    <t>Other intangible assets - net</t>
  </si>
  <si>
    <t>Property, plant and equipment - net</t>
  </si>
  <si>
    <t xml:space="preserve">Investments in subsidiaries - at cost </t>
  </si>
  <si>
    <t>NON-CURRENT ASSETS</t>
  </si>
  <si>
    <t>Total Current Assets</t>
  </si>
  <si>
    <t>Current tax asset</t>
  </si>
  <si>
    <t>Inventories - net</t>
  </si>
  <si>
    <t>Short-term loans to subsidiaries</t>
  </si>
  <si>
    <t xml:space="preserve">Trade and other current receivables </t>
  </si>
  <si>
    <t>Cash and cash equivalents</t>
  </si>
  <si>
    <t>CURRENT ASSETS</t>
  </si>
  <si>
    <t>December 31, 2017</t>
  </si>
  <si>
    <t>A S S E T S</t>
  </si>
  <si>
    <t>Basic Earnings per Share</t>
  </si>
  <si>
    <t>Owners of the parent</t>
  </si>
  <si>
    <t>PROFIT FOR THE PERIOD</t>
  </si>
  <si>
    <t>Tax expense</t>
  </si>
  <si>
    <t>Profit before Tax</t>
  </si>
  <si>
    <t>Total Expenses</t>
  </si>
  <si>
    <t>Finance costs</t>
  </si>
  <si>
    <t>Administrative expenses</t>
  </si>
  <si>
    <t>Distribution costs</t>
  </si>
  <si>
    <t>Costs of sales and services</t>
  </si>
  <si>
    <t>EXPENSES</t>
  </si>
  <si>
    <t>Total Revenues</t>
  </si>
  <si>
    <t>Other income</t>
  </si>
  <si>
    <t>Franchise fee income</t>
  </si>
  <si>
    <t>REVENUES</t>
  </si>
  <si>
    <t>"REVIEWED"</t>
  </si>
  <si>
    <t>"UNAUDITED"</t>
  </si>
  <si>
    <t>Disposal of discount on purchases of fixed assets</t>
  </si>
  <si>
    <t>Balance as at January 1, 2018</t>
  </si>
  <si>
    <t>Total comprehensive income for the period</t>
  </si>
  <si>
    <t>Balance as at January 1, 2017</t>
  </si>
  <si>
    <t>equity</t>
  </si>
  <si>
    <t xml:space="preserve"> interests </t>
  </si>
  <si>
    <t xml:space="preserve"> the parent </t>
  </si>
  <si>
    <t>(Deficit)</t>
  </si>
  <si>
    <t xml:space="preserve"> legal reserve</t>
  </si>
  <si>
    <t>common control</t>
  </si>
  <si>
    <t>share capital</t>
  </si>
  <si>
    <t>Total shareholders'</t>
  </si>
  <si>
    <t>Non-controlling</t>
  </si>
  <si>
    <t>owners of</t>
  </si>
  <si>
    <t>Unappropriated</t>
  </si>
  <si>
    <t>Appropriated for</t>
  </si>
  <si>
    <t>combination under</t>
  </si>
  <si>
    <t>and paid-up</t>
  </si>
  <si>
    <t>attributable to</t>
  </si>
  <si>
    <t xml:space="preserve">Retained earnings (Deficit) </t>
  </si>
  <si>
    <t xml:space="preserve">on business </t>
  </si>
  <si>
    <t>Issued</t>
  </si>
  <si>
    <t>Equity</t>
  </si>
  <si>
    <t>Surplus</t>
  </si>
  <si>
    <t>Consolidated Financial Statements (In Baht)</t>
  </si>
  <si>
    <t>legal reserve</t>
  </si>
  <si>
    <t>Total</t>
  </si>
  <si>
    <t>Separate Financial Statements (In Baht)</t>
  </si>
  <si>
    <t>Fixed assets increased from:</t>
  </si>
  <si>
    <t>Cash and cash equivalents consisted of:</t>
  </si>
  <si>
    <t>CASH AND CASH EQUIVALENTS</t>
  </si>
  <si>
    <t>NET INCREASE (DECREASE) IN</t>
  </si>
  <si>
    <t>Repayment of liabilities under finance lease contracts</t>
  </si>
  <si>
    <t>CASH FLOWS FROM FINANCING ACTIVITIES:</t>
  </si>
  <si>
    <t>Interest received</t>
  </si>
  <si>
    <t>Purchases of fixed assets</t>
  </si>
  <si>
    <t>Proceeds from sales of fixed assets</t>
  </si>
  <si>
    <t>CASH FLOWS FROM INVESTING ACTIVITIES:</t>
  </si>
  <si>
    <t>Tax paid</t>
  </si>
  <si>
    <t>Decommissioning costs paid</t>
  </si>
  <si>
    <t>Deferred income of initial fee</t>
  </si>
  <si>
    <t xml:space="preserve">Accrued expenses </t>
  </si>
  <si>
    <t>Increase (Decrease) in Operating Liabilities:</t>
  </si>
  <si>
    <t>Other non-current assets</t>
  </si>
  <si>
    <t>Other current assets</t>
  </si>
  <si>
    <t xml:space="preserve">Inventories </t>
  </si>
  <si>
    <t>Decrease (Increase) in Operating Assets:</t>
  </si>
  <si>
    <t>Interest income</t>
  </si>
  <si>
    <t xml:space="preserve">Provision for employee retirement benefit </t>
  </si>
  <si>
    <t>Reversal of provision for decommissioning costs</t>
  </si>
  <si>
    <t>Write-off inventories</t>
  </si>
  <si>
    <t>Write-off fixed assets</t>
  </si>
  <si>
    <t>Depreciation and amortization</t>
  </si>
  <si>
    <t xml:space="preserve">Adjustments to reconcile profit for the period to </t>
  </si>
  <si>
    <t>Profit for the period</t>
  </si>
  <si>
    <t>CASH FLOWS FROM OPERATING ACTIVITIES:</t>
  </si>
  <si>
    <t>TOTAL COMPREHENSIVE INCOME</t>
  </si>
  <si>
    <t>FOR THE PERIOD</t>
  </si>
  <si>
    <t>Net Cash Provided by (Used in) Investing Activities</t>
  </si>
  <si>
    <t>Authorized share capital, ordinary share</t>
  </si>
  <si>
    <t>Issued and paid share capital, ordinary share</t>
  </si>
  <si>
    <t>Management fee income and others</t>
  </si>
  <si>
    <t>Trade and other current receivables</t>
  </si>
  <si>
    <t>Cash refund from withholding income tax deducted at sources</t>
  </si>
  <si>
    <t>Payment of loan arrangement fee</t>
  </si>
  <si>
    <t>Net Cash Used in Financing Activities</t>
  </si>
  <si>
    <t>CASH AND CASH EQUIVALENTS AT END OF PERIOD</t>
  </si>
  <si>
    <t>Retained earnings</t>
  </si>
  <si>
    <t>Current portion of liabilities under finance lease contracts</t>
  </si>
  <si>
    <t>LIABILITIES AND SHAREHOLDERS' EQUITY (Continued)</t>
  </si>
  <si>
    <t xml:space="preserve">   from companies under common control</t>
  </si>
  <si>
    <t>Cash received from short-term borrowings from financial institutions</t>
  </si>
  <si>
    <t>Repayment of short-term borrowings from financial institutions</t>
  </si>
  <si>
    <t>Non-current provision for employee retirement benefit</t>
  </si>
  <si>
    <t xml:space="preserve">   Attributable to Owners of the Parent </t>
  </si>
  <si>
    <t xml:space="preserve">   attributable to:</t>
  </si>
  <si>
    <t>-  Cash on hand</t>
  </si>
  <si>
    <t>-  Cash in banks - current accounts</t>
  </si>
  <si>
    <t>-  Cash payments</t>
  </si>
  <si>
    <t>-  Provision for decommissioning costs (Note 9)</t>
  </si>
  <si>
    <t xml:space="preserve">   CASH AND CASH EQUIVALENTS</t>
  </si>
  <si>
    <t xml:space="preserve">   AT BEGINNING OF PERIOD</t>
  </si>
  <si>
    <t>Goodwill</t>
  </si>
  <si>
    <t>Deferred tax assets</t>
  </si>
  <si>
    <t>Equity Attributable to Owners of the Parent</t>
  </si>
  <si>
    <t>Revenues from sales and services</t>
  </si>
  <si>
    <t>Net Cash Provided by Operating Activities</t>
  </si>
  <si>
    <t>-  Cash in banks - savings accounts</t>
  </si>
  <si>
    <t>Profit for the period attributable to:</t>
  </si>
  <si>
    <t xml:space="preserve">Total comprehensive income for the period </t>
  </si>
  <si>
    <t>Finance costs paid</t>
  </si>
  <si>
    <t xml:space="preserve">Other current assets </t>
  </si>
  <si>
    <t>Current provision for liabilities from loyalty programmes</t>
  </si>
  <si>
    <t xml:space="preserve">Provision for liabilities from loyalty programmes </t>
  </si>
  <si>
    <t>Write-off other intangible assets</t>
  </si>
  <si>
    <t>Current portion of deferred income of membership fee</t>
  </si>
  <si>
    <t xml:space="preserve">Deferred income of membership fee - </t>
  </si>
  <si>
    <t xml:space="preserve">   net of current portion</t>
  </si>
  <si>
    <t>Deferred income of membership fee</t>
  </si>
  <si>
    <t>Recognition of membership fee income - net</t>
  </si>
  <si>
    <t>Recognition of initial fee income - net</t>
  </si>
  <si>
    <t>Cash return from the acquisition</t>
  </si>
  <si>
    <t>Dividend paid</t>
  </si>
  <si>
    <t>Payment for leasehold rights</t>
  </si>
  <si>
    <t>-  Other current payable</t>
  </si>
  <si>
    <t>Increase in investment in shares of subsidiary</t>
  </si>
  <si>
    <t>Cash received from short-term loans to subsidiaries</t>
  </si>
  <si>
    <t xml:space="preserve">Cash received from short-term borrowings from subsidiaries </t>
  </si>
  <si>
    <t xml:space="preserve">Repayment of short-term borrowings from subsidiaries </t>
  </si>
  <si>
    <t>Purchases of other intangible assets</t>
  </si>
  <si>
    <t>Loss (gain) on sales of fixed assets</t>
  </si>
  <si>
    <t>-  Finance lease contract</t>
  </si>
  <si>
    <t xml:space="preserve">Allowance for deteriorated inventories </t>
  </si>
  <si>
    <t>Share premium on ordinary shares</t>
  </si>
  <si>
    <t>Share premium</t>
  </si>
  <si>
    <t>on ordinary shares</t>
  </si>
  <si>
    <t xml:space="preserve">STATEMENT OF FINANCIAL POSITION </t>
  </si>
  <si>
    <t xml:space="preserve">STATEMENT OF COMPREHENSIVE INCOME </t>
  </si>
  <si>
    <t>STATEMENT OF CHANGES IN SHAREHOLDERS' EQUITY</t>
  </si>
  <si>
    <t>STATEMENT OF CHANGES IN SHAREHOLDERS' EQUITY (Continued)</t>
  </si>
  <si>
    <t xml:space="preserve">STATEMENT OF CASH FLOWS </t>
  </si>
  <si>
    <t>STATEMENT OF CASH FLOWS (Continued)</t>
  </si>
  <si>
    <t>ZEN CORPORATION GROUP PUBLIC COMPANY LIMITED</t>
  </si>
  <si>
    <t>(Formerly Zen Corporation Group Co., Ltd.) AND ITS SUBSIDIARIES</t>
  </si>
  <si>
    <t>September 30, 2018</t>
  </si>
  <si>
    <t>AS AT SEPTEMBER 30, 2018</t>
  </si>
  <si>
    <t>300,000,000 shares at Baht 1 par value as at</t>
  </si>
  <si>
    <t xml:space="preserve">September 30, 2018 and 14,062,500 shares </t>
  </si>
  <si>
    <t>at Baht 10 par value as at December 31, 2017</t>
  </si>
  <si>
    <t>at Baht 10 per share as at December 31, 2017</t>
  </si>
  <si>
    <t>FOR THE THREE-MONTH PERIOD ENDED SEPTEMBER 30, 2018</t>
  </si>
  <si>
    <t>FOR THE NINE-MONTH PERIOD ENDED SEPTEMBER 30, 2018</t>
  </si>
  <si>
    <t>Balance as at September 30, 2017</t>
  </si>
  <si>
    <t>Balance as at September 30, 2018</t>
  </si>
  <si>
    <t>Increase in share capital</t>
  </si>
  <si>
    <t>3)</t>
  </si>
  <si>
    <t>Receivable from disposal of fixed assets</t>
  </si>
  <si>
    <t>6, 24</t>
  </si>
  <si>
    <t>9, 13, 15, 24</t>
  </si>
  <si>
    <t>4, 22</t>
  </si>
  <si>
    <t>8, 9, 13, 24</t>
  </si>
  <si>
    <t>Dividend payments</t>
  </si>
  <si>
    <t xml:space="preserve">Cash received from shareholders for share capital </t>
  </si>
  <si>
    <t>Tax income (expense)</t>
  </si>
  <si>
    <t>Dividend income</t>
  </si>
  <si>
    <t>225,000,000 shares at Baht 1 per share as at</t>
  </si>
  <si>
    <t>Unappropriated (Deficit)</t>
  </si>
  <si>
    <t xml:space="preserve">   net cash provided by (used in) operating activities:</t>
  </si>
  <si>
    <t xml:space="preserve">Reversal of allowance for impairment of assets </t>
  </si>
  <si>
    <t>Dividend received</t>
  </si>
  <si>
    <t>PROFIT (LOSS) FOR THE PERIOD</t>
  </si>
  <si>
    <t>TOTAL COMPREHENSIVE INCOME (LOSS)</t>
  </si>
  <si>
    <t>Profit (loss) for the period attributable to:</t>
  </si>
  <si>
    <t xml:space="preserve">Total comprehensive income (loss) for the period </t>
  </si>
  <si>
    <t>Basic Earnings (Loss) per Share</t>
  </si>
  <si>
    <t xml:space="preserve">SUPPLEMENTAL DISCLOSURES OF CASH FLOW </t>
  </si>
  <si>
    <t xml:space="preserve">   INFORMATION:</t>
  </si>
  <si>
    <t>8, 20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</si>
</sst>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10000]d/m/yy;@"/>
    <numFmt numFmtId="166" formatCode="_(* #,##0_);_(* \(#,##0\);_(* &quot;-&quot;??_);_(@_)"/>
    <numFmt numFmtId="167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  <charset val="222"/>
    </font>
    <font>
      <sz val="14"/>
      <name val="AngsanaUPC"/>
      <family val="1"/>
      <charset val="222"/>
    </font>
    <font>
      <sz val="14"/>
      <name val="FreesiaUPC"/>
      <family val="2"/>
    </font>
    <font>
      <sz val="14"/>
      <name val="Cordia New"/>
      <family val="2"/>
    </font>
    <font>
      <sz val="9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">
    <xf numFmtId="165" fontId="0" fillId="0" borderId="0"/>
    <xf numFmtId="43" fontId="2" fillId="0" borderId="0" applyFont="0" applyFill="0" applyBorder="0" applyAlignment="0" applyProtection="0"/>
    <xf numFmtId="165" fontId="1" fillId="0" borderId="0"/>
    <xf numFmtId="43" fontId="3" fillId="0" borderId="0" applyFont="0" applyFill="0" applyBorder="0" applyAlignment="0" applyProtection="0"/>
    <xf numFmtId="39" fontId="4" fillId="0" borderId="0"/>
    <xf numFmtId="165" fontId="5" fillId="0" borderId="0"/>
    <xf numFmtId="0" fontId="6" fillId="0" borderId="0"/>
    <xf numFmtId="43" fontId="2" fillId="0" borderId="0" applyFont="0" applyFill="0" applyBorder="0" applyAlignment="0" applyProtection="0"/>
    <xf numFmtId="0" fontId="5" fillId="0" borderId="0"/>
    <xf numFmtId="165" fontId="6" fillId="0" borderId="0"/>
    <xf numFmtId="165" fontId="5" fillId="0" borderId="0"/>
    <xf numFmtId="165" fontId="2" fillId="0" borderId="0"/>
    <xf numFmtId="43" fontId="2" fillId="0" borderId="0" applyFont="0" applyFill="0" applyBorder="0" applyAlignment="0" applyProtection="0"/>
    <xf numFmtId="165" fontId="6" fillId="0" borderId="0"/>
    <xf numFmtId="16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" fillId="0" borderId="0"/>
    <xf numFmtId="164" fontId="7" fillId="0" borderId="0" applyFont="0" applyFill="0" applyBorder="0" applyAlignment="0" applyProtection="0"/>
    <xf numFmtId="165" fontId="5" fillId="0" borderId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/>
    <xf numFmtId="0" fontId="5" fillId="0" borderId="0"/>
    <xf numFmtId="0" fontId="7" fillId="0" borderId="0"/>
    <xf numFmtId="0" fontId="5" fillId="0" borderId="0"/>
    <xf numFmtId="43" fontId="3" fillId="0" borderId="0" applyFont="0" applyFill="0" applyBorder="0" applyAlignment="0" applyProtection="0"/>
  </cellStyleXfs>
  <cellXfs count="229">
    <xf numFmtId="165" fontId="0" fillId="0" borderId="0" xfId="0"/>
    <xf numFmtId="40" fontId="8" fillId="0" borderId="0" xfId="16" applyNumberFormat="1" applyFont="1" applyFill="1" applyAlignment="1"/>
    <xf numFmtId="38" fontId="8" fillId="0" borderId="0" xfId="16" applyNumberFormat="1" applyFont="1" applyFill="1" applyAlignment="1"/>
    <xf numFmtId="38" fontId="9" fillId="0" borderId="0" xfId="16" applyNumberFormat="1" applyFont="1" applyFill="1" applyAlignment="1"/>
    <xf numFmtId="38" fontId="8" fillId="0" borderId="0" xfId="16" applyNumberFormat="1" applyFont="1" applyFill="1" applyAlignment="1">
      <alignment horizontal="center"/>
    </xf>
    <xf numFmtId="40" fontId="8" fillId="0" borderId="0" xfId="4" applyNumberFormat="1" applyFont="1" applyFill="1" applyAlignment="1" applyProtection="1"/>
    <xf numFmtId="49" fontId="8" fillId="0" borderId="0" xfId="4" applyNumberFormat="1" applyFont="1" applyFill="1" applyAlignment="1" applyProtection="1">
      <alignment horizontal="center"/>
    </xf>
    <xf numFmtId="40" fontId="11" fillId="0" borderId="0" xfId="4" applyNumberFormat="1" applyFont="1" applyFill="1" applyAlignment="1" applyProtection="1"/>
    <xf numFmtId="49" fontId="8" fillId="0" borderId="0" xfId="16" applyNumberFormat="1" applyFont="1" applyFill="1" applyAlignment="1">
      <alignment horizontal="center"/>
    </xf>
    <xf numFmtId="167" fontId="9" fillId="0" borderId="4" xfId="17" applyNumberFormat="1" applyFont="1" applyFill="1" applyBorder="1" applyAlignment="1" applyProtection="1"/>
    <xf numFmtId="0" fontId="8" fillId="0" borderId="0" xfId="4" applyNumberFormat="1" applyFont="1" applyFill="1" applyAlignment="1" applyProtection="1">
      <alignment horizontal="center"/>
    </xf>
    <xf numFmtId="40" fontId="8" fillId="0" borderId="0" xfId="4" quotePrefix="1" applyNumberFormat="1" applyFont="1" applyFill="1" applyAlignment="1" applyProtection="1"/>
    <xf numFmtId="167" fontId="8" fillId="0" borderId="0" xfId="17" applyNumberFormat="1" applyFont="1" applyFill="1" applyAlignment="1" applyProtection="1"/>
    <xf numFmtId="37" fontId="9" fillId="0" borderId="0" xfId="4" applyNumberFormat="1" applyFont="1" applyFill="1" applyAlignment="1" applyProtection="1"/>
    <xf numFmtId="0" fontId="8" fillId="0" borderId="0" xfId="4" quotePrefix="1" applyNumberFormat="1" applyFont="1" applyFill="1" applyAlignment="1" applyProtection="1">
      <alignment horizontal="center"/>
    </xf>
    <xf numFmtId="167" fontId="9" fillId="0" borderId="1" xfId="17" applyNumberFormat="1" applyFont="1" applyFill="1" applyBorder="1" applyAlignment="1" applyProtection="1"/>
    <xf numFmtId="37" fontId="8" fillId="0" borderId="0" xfId="4" applyNumberFormat="1" applyFont="1" applyFill="1" applyAlignment="1" applyProtection="1"/>
    <xf numFmtId="37" fontId="8" fillId="0" borderId="0" xfId="4" applyNumberFormat="1" applyFont="1" applyFill="1" applyBorder="1" applyAlignment="1" applyProtection="1"/>
    <xf numFmtId="37" fontId="9" fillId="0" borderId="0" xfId="4" applyNumberFormat="1" applyFont="1" applyFill="1" applyBorder="1" applyAlignment="1" applyProtection="1"/>
    <xf numFmtId="0" fontId="8" fillId="0" borderId="0" xfId="16" applyNumberFormat="1" applyFont="1" applyFill="1" applyAlignment="1">
      <alignment horizontal="center"/>
    </xf>
    <xf numFmtId="167" fontId="8" fillId="0" borderId="3" xfId="17" applyNumberFormat="1" applyFont="1" applyFill="1" applyBorder="1" applyAlignment="1" applyProtection="1"/>
    <xf numFmtId="167" fontId="9" fillId="0" borderId="3" xfId="17" applyNumberFormat="1" applyFont="1" applyFill="1" applyBorder="1" applyAlignment="1" applyProtection="1"/>
    <xf numFmtId="167" fontId="9" fillId="0" borderId="0" xfId="17" applyNumberFormat="1" applyFont="1" applyFill="1" applyAlignment="1" applyProtection="1"/>
    <xf numFmtId="40" fontId="8" fillId="0" borderId="0" xfId="4" applyNumberFormat="1" applyFont="1" applyFill="1" applyAlignment="1" applyProtection="1">
      <alignment horizontal="left"/>
    </xf>
    <xf numFmtId="40" fontId="9" fillId="0" borderId="0" xfId="16" applyNumberFormat="1" applyFont="1" applyFill="1" applyAlignment="1"/>
    <xf numFmtId="38" fontId="8" fillId="0" borderId="0" xfId="4" applyNumberFormat="1" applyFont="1" applyFill="1" applyAlignment="1" applyProtection="1">
      <alignment horizontal="center"/>
    </xf>
    <xf numFmtId="38" fontId="8" fillId="0" borderId="4" xfId="4" applyNumberFormat="1" applyFont="1" applyFill="1" applyBorder="1" applyAlignment="1" applyProtection="1">
      <alignment horizontal="center"/>
    </xf>
    <xf numFmtId="40" fontId="11" fillId="0" borderId="0" xfId="4" applyNumberFormat="1" applyFont="1" applyFill="1" applyAlignment="1" applyProtection="1">
      <alignment horizontal="left"/>
    </xf>
    <xf numFmtId="38" fontId="11" fillId="0" borderId="0" xfId="4" applyNumberFormat="1" applyFont="1" applyFill="1" applyAlignment="1" applyProtection="1">
      <alignment horizontal="center"/>
    </xf>
    <xf numFmtId="40" fontId="10" fillId="0" borderId="0" xfId="4" applyNumberFormat="1" applyFont="1" applyFill="1" applyAlignment="1" applyProtection="1"/>
    <xf numFmtId="40" fontId="11" fillId="0" borderId="0" xfId="4" applyNumberFormat="1" applyFont="1" applyFill="1" applyAlignment="1" applyProtection="1">
      <alignment horizontal="center"/>
    </xf>
    <xf numFmtId="40" fontId="11" fillId="0" borderId="0" xfId="16" applyNumberFormat="1" applyFont="1" applyFill="1" applyAlignment="1"/>
    <xf numFmtId="40" fontId="10" fillId="0" borderId="0" xfId="4" applyNumberFormat="1" applyFont="1" applyFill="1" applyAlignment="1" applyProtection="1">
      <alignment horizontal="left"/>
    </xf>
    <xf numFmtId="40" fontId="11" fillId="0" borderId="0" xfId="4" applyNumberFormat="1" applyFont="1" applyFill="1" applyAlignment="1"/>
    <xf numFmtId="40" fontId="11" fillId="0" borderId="0" xfId="4" applyNumberFormat="1" applyFont="1" applyFill="1" applyAlignment="1">
      <alignment horizontal="left"/>
    </xf>
    <xf numFmtId="166" fontId="8" fillId="0" borderId="0" xfId="19" applyNumberFormat="1" applyFont="1" applyFill="1" applyBorder="1" applyAlignment="1"/>
    <xf numFmtId="166" fontId="9" fillId="0" borderId="0" xfId="19" applyNumberFormat="1" applyFont="1" applyFill="1" applyBorder="1" applyAlignment="1"/>
    <xf numFmtId="49" fontId="8" fillId="0" borderId="0" xfId="4" quotePrefix="1" applyNumberFormat="1" applyFont="1" applyFill="1" applyAlignment="1" applyProtection="1">
      <alignment horizontal="center"/>
    </xf>
    <xf numFmtId="38" fontId="11" fillId="0" borderId="0" xfId="4" applyNumberFormat="1" applyFont="1" applyFill="1" applyAlignment="1" applyProtection="1"/>
    <xf numFmtId="38" fontId="10" fillId="0" borderId="0" xfId="4" applyNumberFormat="1" applyFont="1" applyFill="1" applyAlignment="1" applyProtection="1"/>
    <xf numFmtId="38" fontId="11" fillId="0" borderId="0" xfId="4" applyNumberFormat="1" applyFont="1" applyFill="1" applyBorder="1" applyAlignment="1" applyProtection="1">
      <alignment horizontal="center"/>
    </xf>
    <xf numFmtId="38" fontId="11" fillId="0" borderId="0" xfId="4" applyNumberFormat="1" applyFont="1" applyFill="1" applyAlignment="1" applyProtection="1">
      <alignment horizontal="left"/>
    </xf>
    <xf numFmtId="38" fontId="10" fillId="0" borderId="0" xfId="4" applyNumberFormat="1" applyFont="1" applyFill="1" applyAlignment="1" applyProtection="1">
      <alignment horizontal="left"/>
    </xf>
    <xf numFmtId="40" fontId="10" fillId="0" borderId="0" xfId="4" applyNumberFormat="1" applyFont="1" applyFill="1" applyAlignment="1"/>
    <xf numFmtId="38" fontId="11" fillId="0" borderId="0" xfId="4" applyNumberFormat="1" applyFont="1" applyFill="1" applyAlignment="1">
      <alignment horizontal="center"/>
    </xf>
    <xf numFmtId="166" fontId="8" fillId="0" borderId="0" xfId="19" applyNumberFormat="1" applyFont="1" applyFill="1" applyBorder="1" applyAlignment="1">
      <alignment horizontal="center"/>
    </xf>
    <xf numFmtId="0" fontId="8" fillId="0" borderId="0" xfId="22" applyFont="1" applyFill="1" applyAlignment="1"/>
    <xf numFmtId="0" fontId="8" fillId="0" borderId="0" xfId="22" applyFont="1" applyFill="1" applyBorder="1" applyAlignment="1">
      <alignment horizontal="centerContinuous"/>
    </xf>
    <xf numFmtId="166" fontId="8" fillId="0" borderId="1" xfId="19" applyNumberFormat="1" applyFont="1" applyFill="1" applyBorder="1" applyAlignment="1"/>
    <xf numFmtId="0" fontId="11" fillId="0" borderId="0" xfId="22" applyFont="1" applyFill="1" applyBorder="1" applyAlignment="1"/>
    <xf numFmtId="166" fontId="8" fillId="0" borderId="4" xfId="19" applyNumberFormat="1" applyFont="1" applyFill="1" applyBorder="1" applyAlignment="1"/>
    <xf numFmtId="166" fontId="9" fillId="0" borderId="0" xfId="19" applyNumberFormat="1" applyFont="1" applyFill="1" applyBorder="1" applyAlignment="1">
      <alignment horizontal="center"/>
    </xf>
    <xf numFmtId="166" fontId="9" fillId="0" borderId="4" xfId="19" applyNumberFormat="1" applyFont="1" applyFill="1" applyBorder="1" applyAlignment="1">
      <alignment horizontal="center"/>
    </xf>
    <xf numFmtId="166" fontId="9" fillId="0" borderId="4" xfId="19" applyNumberFormat="1" applyFont="1" applyFill="1" applyBorder="1" applyAlignment="1"/>
    <xf numFmtId="0" fontId="9" fillId="0" borderId="0" xfId="22" applyFont="1" applyFill="1" applyAlignment="1"/>
    <xf numFmtId="0" fontId="9" fillId="0" borderId="0" xfId="22" applyFont="1" applyFill="1" applyAlignment="1">
      <alignment horizontal="centerContinuous"/>
    </xf>
    <xf numFmtId="0" fontId="9" fillId="0" borderId="0" xfId="22" applyFont="1" applyFill="1" applyBorder="1" applyAlignment="1">
      <alignment horizontal="centerContinuous"/>
    </xf>
    <xf numFmtId="40" fontId="9" fillId="0" borderId="0" xfId="23" applyNumberFormat="1" applyFont="1" applyFill="1" applyAlignment="1"/>
    <xf numFmtId="0" fontId="8" fillId="0" borderId="0" xfId="22" applyFont="1" applyFill="1" applyAlignment="1">
      <alignment horizontal="centerContinuous"/>
    </xf>
    <xf numFmtId="40" fontId="8" fillId="0" borderId="0" xfId="23" applyNumberFormat="1" applyFont="1" applyFill="1" applyAlignment="1"/>
    <xf numFmtId="17" fontId="8" fillId="0" borderId="0" xfId="22" applyNumberFormat="1" applyFont="1" applyFill="1" applyBorder="1" applyAlignment="1">
      <alignment horizontal="center"/>
    </xf>
    <xf numFmtId="0" fontId="9" fillId="0" borderId="0" xfId="23" applyFont="1" applyFill="1" applyBorder="1" applyAlignment="1">
      <alignment horizontal="center"/>
    </xf>
    <xf numFmtId="0" fontId="8" fillId="0" borderId="0" xfId="22" applyFont="1" applyFill="1" applyBorder="1" applyAlignment="1">
      <alignment horizontal="center"/>
    </xf>
    <xf numFmtId="40" fontId="8" fillId="0" borderId="0" xfId="23" applyNumberFormat="1" applyFont="1" applyFill="1" applyBorder="1" applyAlignment="1">
      <alignment horizontal="center"/>
    </xf>
    <xf numFmtId="17" fontId="8" fillId="0" borderId="4" xfId="22" applyNumberFormat="1" applyFont="1" applyFill="1" applyBorder="1" applyAlignment="1">
      <alignment horizontal="center"/>
    </xf>
    <xf numFmtId="0" fontId="9" fillId="0" borderId="4" xfId="23" applyFont="1" applyFill="1" applyBorder="1" applyAlignment="1">
      <alignment horizontal="center"/>
    </xf>
    <xf numFmtId="40" fontId="8" fillId="0" borderId="4" xfId="23" applyNumberFormat="1" applyFont="1" applyFill="1" applyBorder="1" applyAlignment="1">
      <alignment horizontal="center"/>
    </xf>
    <xf numFmtId="0" fontId="9" fillId="0" borderId="0" xfId="23" applyFont="1" applyFill="1" applyAlignment="1">
      <alignment horizontal="center"/>
    </xf>
    <xf numFmtId="40" fontId="8" fillId="0" borderId="0" xfId="23" applyNumberFormat="1" applyFont="1" applyFill="1" applyAlignment="1">
      <alignment horizontal="center"/>
    </xf>
    <xf numFmtId="0" fontId="8" fillId="0" borderId="0" xfId="22" applyFont="1" applyFill="1" applyAlignment="1">
      <alignment horizontal="center"/>
    </xf>
    <xf numFmtId="0" fontId="11" fillId="0" borderId="0" xfId="22" applyFont="1" applyFill="1" applyAlignment="1">
      <alignment horizontal="centerContinuous"/>
    </xf>
    <xf numFmtId="0" fontId="11" fillId="0" borderId="0" xfId="8" applyFont="1" applyFill="1" applyAlignment="1">
      <alignment horizontal="left"/>
    </xf>
    <xf numFmtId="0" fontId="8" fillId="0" borderId="0" xfId="8" applyFont="1" applyFill="1" applyAlignment="1">
      <alignment horizontal="center"/>
    </xf>
    <xf numFmtId="40" fontId="8" fillId="0" borderId="0" xfId="21" applyNumberFormat="1" applyFont="1" applyFill="1" applyAlignment="1"/>
    <xf numFmtId="166" fontId="9" fillId="0" borderId="4" xfId="1" applyNumberFormat="1" applyFont="1" applyFill="1" applyBorder="1" applyAlignment="1"/>
    <xf numFmtId="40" fontId="11" fillId="0" borderId="0" xfId="21" applyNumberFormat="1" applyFont="1" applyFill="1" applyAlignment="1"/>
    <xf numFmtId="40" fontId="8" fillId="0" borderId="0" xfId="21" quotePrefix="1" applyNumberFormat="1" applyFont="1" applyFill="1" applyAlignment="1"/>
    <xf numFmtId="166" fontId="9" fillId="0" borderId="0" xfId="1" applyNumberFormat="1" applyFont="1" applyFill="1" applyAlignment="1"/>
    <xf numFmtId="40" fontId="8" fillId="0" borderId="0" xfId="4" applyNumberFormat="1" applyFont="1" applyFill="1" applyAlignment="1"/>
    <xf numFmtId="165" fontId="11" fillId="0" borderId="0" xfId="21" applyFont="1" applyFill="1" applyAlignment="1"/>
    <xf numFmtId="165" fontId="8" fillId="0" borderId="2" xfId="18" applyFont="1" applyFill="1" applyBorder="1" applyAlignment="1"/>
    <xf numFmtId="0" fontId="9" fillId="0" borderId="4" xfId="18" applyNumberFormat="1" applyFont="1" applyFill="1" applyBorder="1" applyAlignment="1">
      <alignment horizontal="center"/>
    </xf>
    <xf numFmtId="0" fontId="8" fillId="0" borderId="4" xfId="18" applyNumberFormat="1" applyFont="1" applyFill="1" applyBorder="1" applyAlignment="1">
      <alignment horizontal="center"/>
    </xf>
    <xf numFmtId="40" fontId="8" fillId="0" borderId="0" xfId="21" applyNumberFormat="1" applyFont="1" applyFill="1" applyAlignment="1">
      <alignment horizontal="left"/>
    </xf>
    <xf numFmtId="165" fontId="9" fillId="0" borderId="0" xfId="21" applyFont="1" applyFill="1" applyAlignment="1"/>
    <xf numFmtId="165" fontId="11" fillId="0" borderId="0" xfId="5" applyFont="1" applyFill="1" applyAlignment="1"/>
    <xf numFmtId="165" fontId="8" fillId="0" borderId="0" xfId="21" quotePrefix="1" applyFont="1" applyFill="1" applyAlignment="1"/>
    <xf numFmtId="165" fontId="9" fillId="0" borderId="0" xfId="16" applyFont="1" applyFill="1" applyAlignment="1"/>
    <xf numFmtId="166" fontId="8" fillId="0" borderId="0" xfId="1" applyNumberFormat="1" applyFont="1" applyFill="1" applyAlignment="1"/>
    <xf numFmtId="0" fontId="8" fillId="0" borderId="0" xfId="8" applyFont="1" applyFill="1" applyAlignment="1">
      <alignment horizontal="right"/>
    </xf>
    <xf numFmtId="0" fontId="8" fillId="0" borderId="0" xfId="22" applyFont="1" applyFill="1" applyBorder="1" applyAlignment="1"/>
    <xf numFmtId="0" fontId="9" fillId="0" borderId="0" xfId="23" applyFont="1" applyFill="1" applyAlignment="1"/>
    <xf numFmtId="0" fontId="9" fillId="0" borderId="0" xfId="22" applyFont="1" applyFill="1" applyBorder="1" applyAlignment="1"/>
    <xf numFmtId="165" fontId="8" fillId="0" borderId="0" xfId="18" applyFont="1" applyFill="1" applyBorder="1" applyAlignment="1">
      <alignment horizontal="center"/>
    </xf>
    <xf numFmtId="0" fontId="8" fillId="0" borderId="0" xfId="5" applyNumberFormat="1" applyFont="1" applyFill="1" applyAlignment="1">
      <alignment horizontal="center"/>
    </xf>
    <xf numFmtId="165" fontId="8" fillId="0" borderId="0" xfId="18" applyFont="1" applyFill="1" applyBorder="1" applyAlignment="1"/>
    <xf numFmtId="165" fontId="9" fillId="0" borderId="0" xfId="18" applyFont="1" applyFill="1" applyBorder="1" applyAlignment="1">
      <alignment horizontal="center"/>
    </xf>
    <xf numFmtId="37" fontId="8" fillId="0" borderId="4" xfId="5" applyNumberFormat="1" applyFont="1" applyFill="1" applyBorder="1" applyAlignment="1">
      <alignment horizontal="center"/>
    </xf>
    <xf numFmtId="37" fontId="8" fillId="0" borderId="0" xfId="5" applyNumberFormat="1" applyFont="1" applyFill="1" applyAlignment="1"/>
    <xf numFmtId="1" fontId="8" fillId="0" borderId="0" xfId="5" applyNumberFormat="1" applyFont="1" applyFill="1" applyBorder="1" applyAlignment="1">
      <alignment horizontal="center"/>
    </xf>
    <xf numFmtId="37" fontId="9" fillId="0" borderId="4" xfId="5" applyNumberFormat="1" applyFont="1" applyFill="1" applyBorder="1" applyAlignment="1">
      <alignment horizontal="center"/>
    </xf>
    <xf numFmtId="165" fontId="8" fillId="0" borderId="0" xfId="16" applyFont="1" applyFill="1" applyAlignment="1"/>
    <xf numFmtId="165" fontId="11" fillId="0" borderId="0" xfId="16" applyFont="1" applyFill="1" applyAlignment="1"/>
    <xf numFmtId="37" fontId="9" fillId="0" borderId="0" xfId="16" applyNumberFormat="1" applyFont="1" applyFill="1" applyBorder="1" applyAlignment="1"/>
    <xf numFmtId="37" fontId="8" fillId="0" borderId="0" xfId="16" applyNumberFormat="1" applyFont="1" applyFill="1" applyBorder="1" applyAlignment="1"/>
    <xf numFmtId="165" fontId="10" fillId="0" borderId="0" xfId="16" applyFont="1" applyFill="1" applyAlignment="1"/>
    <xf numFmtId="40" fontId="8" fillId="0" borderId="0" xfId="4" quotePrefix="1" applyNumberFormat="1" applyFont="1" applyFill="1" applyAlignment="1" applyProtection="1">
      <alignment horizontal="left"/>
    </xf>
    <xf numFmtId="40" fontId="8" fillId="0" borderId="0" xfId="16" applyNumberFormat="1" applyFont="1" applyFill="1" applyAlignment="1">
      <alignment horizontal="left"/>
    </xf>
    <xf numFmtId="166" fontId="8" fillId="0" borderId="0" xfId="22" applyNumberFormat="1" applyFont="1" applyFill="1" applyBorder="1" applyAlignment="1"/>
    <xf numFmtId="0" fontId="8" fillId="0" borderId="0" xfId="18" applyNumberFormat="1" applyFont="1" applyFill="1" applyBorder="1" applyAlignment="1">
      <alignment horizontal="center"/>
    </xf>
    <xf numFmtId="165" fontId="9" fillId="0" borderId="0" xfId="18" quotePrefix="1" applyFont="1" applyFill="1" applyBorder="1" applyAlignment="1">
      <alignment horizontal="center"/>
    </xf>
    <xf numFmtId="0" fontId="11" fillId="0" borderId="0" xfId="5" applyNumberFormat="1" applyFont="1" applyFill="1" applyAlignment="1">
      <alignment horizontal="left"/>
    </xf>
    <xf numFmtId="0" fontId="11" fillId="0" borderId="0" xfId="5" applyNumberFormat="1" applyFont="1" applyFill="1" applyAlignment="1">
      <alignment horizontal="center"/>
    </xf>
    <xf numFmtId="0" fontId="10" fillId="0" borderId="0" xfId="5" applyNumberFormat="1" applyFont="1" applyFill="1" applyAlignment="1">
      <alignment horizontal="center"/>
    </xf>
    <xf numFmtId="0" fontId="8" fillId="0" borderId="0" xfId="5" applyNumberFormat="1" applyFont="1" applyFill="1" applyAlignment="1">
      <alignment horizontal="right"/>
    </xf>
    <xf numFmtId="0" fontId="11" fillId="0" borderId="0" xfId="18" applyNumberFormat="1" applyFont="1" applyFill="1" applyAlignment="1">
      <alignment horizontal="left"/>
    </xf>
    <xf numFmtId="0" fontId="10" fillId="0" borderId="0" xfId="5" applyNumberFormat="1" applyFont="1" applyFill="1" applyBorder="1" applyAlignment="1">
      <alignment horizontal="center"/>
    </xf>
    <xf numFmtId="0" fontId="11" fillId="0" borderId="0" xfId="16" applyNumberFormat="1" applyFont="1" applyFill="1" applyAlignment="1">
      <alignment horizontal="left"/>
    </xf>
    <xf numFmtId="0" fontId="11" fillId="0" borderId="0" xfId="5" applyNumberFormat="1" applyFont="1" applyFill="1" applyBorder="1" applyAlignment="1">
      <alignment horizontal="center"/>
    </xf>
    <xf numFmtId="0" fontId="8" fillId="0" borderId="0" xfId="5" applyNumberFormat="1" applyFont="1" applyFill="1" applyAlignment="1">
      <alignment horizontal="left"/>
    </xf>
    <xf numFmtId="0" fontId="9" fillId="0" borderId="0" xfId="5" applyNumberFormat="1" applyFont="1" applyFill="1" applyBorder="1" applyAlignment="1">
      <alignment horizontal="center"/>
    </xf>
    <xf numFmtId="0" fontId="8" fillId="0" borderId="0" xfId="5" applyNumberFormat="1" applyFont="1" applyFill="1" applyBorder="1" applyAlignment="1">
      <alignment horizontal="center"/>
    </xf>
    <xf numFmtId="0" fontId="8" fillId="0" borderId="0" xfId="18" applyNumberFormat="1" applyFont="1" applyFill="1" applyAlignment="1">
      <alignment horizontal="center"/>
    </xf>
    <xf numFmtId="0" fontId="8" fillId="0" borderId="0" xfId="18" applyNumberFormat="1" applyFont="1" applyFill="1" applyAlignment="1">
      <alignment horizontal="left"/>
    </xf>
    <xf numFmtId="0" fontId="8" fillId="0" borderId="0" xfId="16" applyNumberFormat="1" applyFont="1" applyFill="1" applyBorder="1" applyAlignment="1"/>
    <xf numFmtId="0" fontId="9" fillId="0" borderId="0" xfId="5" applyNumberFormat="1" applyFont="1" applyFill="1" applyAlignment="1">
      <alignment horizontal="center"/>
    </xf>
    <xf numFmtId="0" fontId="8" fillId="0" borderId="0" xfId="21" applyNumberFormat="1" applyFont="1" applyFill="1" applyAlignment="1">
      <alignment horizontal="left"/>
    </xf>
    <xf numFmtId="0" fontId="8" fillId="0" borderId="0" xfId="5" applyNumberFormat="1" applyFont="1" applyFill="1" applyBorder="1" applyAlignment="1">
      <alignment horizontal="left"/>
    </xf>
    <xf numFmtId="0" fontId="11" fillId="0" borderId="0" xfId="24" applyNumberFormat="1" applyFont="1" applyFill="1" applyAlignment="1">
      <alignment horizontal="left"/>
    </xf>
    <xf numFmtId="0" fontId="8" fillId="0" borderId="0" xfId="24" applyNumberFormat="1" applyFont="1" applyFill="1" applyAlignment="1">
      <alignment horizontal="left"/>
    </xf>
    <xf numFmtId="0" fontId="8" fillId="0" borderId="0" xfId="8" applyNumberFormat="1" applyFont="1" applyFill="1" applyAlignment="1">
      <alignment horizontal="center"/>
    </xf>
    <xf numFmtId="0" fontId="8" fillId="0" borderId="0" xfId="8" applyNumberFormat="1" applyFont="1" applyFill="1" applyAlignment="1">
      <alignment horizontal="left"/>
    </xf>
    <xf numFmtId="166" fontId="8" fillId="0" borderId="0" xfId="1" applyNumberFormat="1" applyFont="1" applyFill="1" applyAlignment="1" applyProtection="1"/>
    <xf numFmtId="166" fontId="8" fillId="0" borderId="4" xfId="1" quotePrefix="1" applyNumberFormat="1" applyFont="1" applyFill="1" applyBorder="1" applyAlignment="1" applyProtection="1"/>
    <xf numFmtId="166" fontId="9" fillId="0" borderId="1" xfId="1" applyNumberFormat="1" applyFont="1" applyFill="1" applyBorder="1" applyAlignment="1" applyProtection="1"/>
    <xf numFmtId="166" fontId="8" fillId="0" borderId="1" xfId="1" applyNumberFormat="1" applyFont="1" applyFill="1" applyBorder="1" applyAlignment="1" applyProtection="1"/>
    <xf numFmtId="166" fontId="9" fillId="0" borderId="0" xfId="1" applyNumberFormat="1" applyFont="1" applyFill="1" applyAlignment="1" applyProtection="1"/>
    <xf numFmtId="166" fontId="9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166" fontId="9" fillId="0" borderId="2" xfId="1" applyNumberFormat="1" applyFont="1" applyFill="1" applyBorder="1" applyAlignment="1"/>
    <xf numFmtId="166" fontId="8" fillId="0" borderId="2" xfId="1" applyNumberFormat="1" applyFont="1" applyFill="1" applyBorder="1" applyAlignment="1"/>
    <xf numFmtId="166" fontId="8" fillId="0" borderId="4" xfId="1" applyNumberFormat="1" applyFont="1" applyFill="1" applyBorder="1" applyAlignment="1"/>
    <xf numFmtId="166" fontId="9" fillId="0" borderId="4" xfId="1" applyNumberFormat="1" applyFont="1" applyFill="1" applyBorder="1" applyAlignment="1" applyProtection="1"/>
    <xf numFmtId="166" fontId="8" fillId="0" borderId="4" xfId="1" applyNumberFormat="1" applyFont="1" applyFill="1" applyBorder="1" applyAlignment="1" applyProtection="1"/>
    <xf numFmtId="166" fontId="9" fillId="0" borderId="2" xfId="1" applyNumberFormat="1" applyFont="1" applyFill="1" applyBorder="1" applyAlignment="1" applyProtection="1"/>
    <xf numFmtId="166" fontId="8" fillId="0" borderId="2" xfId="1" applyNumberFormat="1" applyFont="1" applyFill="1" applyBorder="1" applyAlignment="1" applyProtection="1"/>
    <xf numFmtId="166" fontId="9" fillId="0" borderId="1" xfId="1" applyNumberFormat="1" applyFont="1" applyFill="1" applyBorder="1" applyAlignment="1"/>
    <xf numFmtId="43" fontId="8" fillId="0" borderId="0" xfId="1" applyFont="1" applyFill="1" applyAlignment="1">
      <alignment horizontal="center"/>
    </xf>
    <xf numFmtId="166" fontId="9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center"/>
    </xf>
    <xf numFmtId="166" fontId="8" fillId="0" borderId="3" xfId="1" applyNumberFormat="1" applyFont="1" applyFill="1" applyBorder="1" applyAlignment="1">
      <alignment horizontal="center"/>
    </xf>
    <xf numFmtId="166" fontId="9" fillId="0" borderId="4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/>
    </xf>
    <xf numFmtId="166" fontId="9" fillId="0" borderId="5" xfId="1" applyNumberFormat="1" applyFont="1" applyFill="1" applyBorder="1" applyAlignment="1">
      <alignment horizontal="center"/>
    </xf>
    <xf numFmtId="166" fontId="8" fillId="0" borderId="5" xfId="1" applyNumberFormat="1" applyFont="1" applyFill="1" applyBorder="1" applyAlignment="1">
      <alignment horizontal="center"/>
    </xf>
    <xf numFmtId="166" fontId="8" fillId="0" borderId="0" xfId="22" applyNumberFormat="1" applyFont="1" applyFill="1" applyAlignment="1"/>
    <xf numFmtId="0" fontId="11" fillId="0" borderId="0" xfId="4" applyNumberFormat="1" applyFont="1" applyFill="1" applyAlignment="1">
      <alignment horizontal="left"/>
    </xf>
    <xf numFmtId="0" fontId="11" fillId="0" borderId="0" xfId="10" applyNumberFormat="1" applyFont="1" applyFill="1" applyAlignment="1">
      <alignment horizontal="centerContinuous"/>
    </xf>
    <xf numFmtId="0" fontId="8" fillId="0" borderId="0" xfId="10" applyNumberFormat="1" applyFont="1" applyFill="1" applyAlignment="1">
      <alignment horizontal="centerContinuous"/>
    </xf>
    <xf numFmtId="0" fontId="8" fillId="0" borderId="0" xfId="10" applyNumberFormat="1" applyFont="1" applyFill="1" applyAlignment="1"/>
    <xf numFmtId="0" fontId="8" fillId="0" borderId="0" xfId="10" applyNumberFormat="1" applyFont="1" applyFill="1" applyBorder="1" applyAlignment="1">
      <alignment horizontal="centerContinuous"/>
    </xf>
    <xf numFmtId="0" fontId="8" fillId="0" borderId="0" xfId="16" applyNumberFormat="1" applyFont="1" applyFill="1" applyAlignment="1"/>
    <xf numFmtId="0" fontId="8" fillId="0" borderId="0" xfId="10" applyNumberFormat="1" applyFont="1" applyFill="1" applyBorder="1" applyAlignment="1"/>
    <xf numFmtId="0" fontId="8" fillId="0" borderId="0" xfId="16" applyNumberFormat="1" applyFont="1" applyFill="1" applyBorder="1" applyAlignment="1">
      <alignment horizontal="center"/>
    </xf>
    <xf numFmtId="0" fontId="8" fillId="0" borderId="0" xfId="10" applyNumberFormat="1" applyFont="1" applyFill="1" applyBorder="1" applyAlignment="1">
      <alignment horizontal="center"/>
    </xf>
    <xf numFmtId="0" fontId="8" fillId="0" borderId="0" xfId="10" applyNumberFormat="1" applyFont="1" applyFill="1" applyAlignment="1">
      <alignment horizontal="center"/>
    </xf>
    <xf numFmtId="0" fontId="8" fillId="0" borderId="4" xfId="16" applyNumberFormat="1" applyFont="1" applyFill="1" applyBorder="1" applyAlignment="1">
      <alignment horizontal="center"/>
    </xf>
    <xf numFmtId="0" fontId="11" fillId="0" borderId="0" xfId="10" applyNumberFormat="1" applyFont="1" applyFill="1" applyBorder="1" applyAlignment="1"/>
    <xf numFmtId="0" fontId="8" fillId="0" borderId="0" xfId="23" applyNumberFormat="1" applyFont="1" applyFill="1" applyAlignment="1"/>
    <xf numFmtId="0" fontId="9" fillId="0" borderId="0" xfId="16" applyNumberFormat="1" applyFont="1" applyFill="1" applyAlignment="1"/>
    <xf numFmtId="0" fontId="8" fillId="0" borderId="0" xfId="1" applyNumberFormat="1" applyFont="1" applyFill="1" applyAlignment="1"/>
    <xf numFmtId="166" fontId="8" fillId="0" borderId="1" xfId="1" applyNumberFormat="1" applyFont="1" applyFill="1" applyBorder="1" applyAlignment="1"/>
    <xf numFmtId="166" fontId="11" fillId="0" borderId="0" xfId="1" applyNumberFormat="1" applyFont="1" applyFill="1" applyBorder="1" applyAlignment="1"/>
    <xf numFmtId="166" fontId="8" fillId="0" borderId="0" xfId="1" applyNumberFormat="1" applyFont="1" applyFill="1" applyBorder="1" applyAlignment="1">
      <alignment horizontal="centerContinuous"/>
    </xf>
    <xf numFmtId="166" fontId="8" fillId="0" borderId="0" xfId="10" applyNumberFormat="1" applyFont="1" applyFill="1" applyAlignment="1"/>
    <xf numFmtId="0" fontId="11" fillId="0" borderId="0" xfId="16" applyNumberFormat="1" applyFont="1" applyFill="1" applyAlignment="1"/>
    <xf numFmtId="0" fontId="8" fillId="0" borderId="0" xfId="21" applyNumberFormat="1" applyFont="1" applyFill="1" applyAlignment="1"/>
    <xf numFmtId="167" fontId="9" fillId="0" borderId="0" xfId="17" applyNumberFormat="1" applyFont="1" applyFill="1" applyBorder="1" applyAlignment="1"/>
    <xf numFmtId="38" fontId="9" fillId="0" borderId="0" xfId="21" applyNumberFormat="1" applyFont="1" applyFill="1" applyAlignment="1"/>
    <xf numFmtId="38" fontId="8" fillId="0" borderId="0" xfId="21" applyNumberFormat="1" applyFont="1" applyFill="1" applyAlignment="1"/>
    <xf numFmtId="40" fontId="8" fillId="0" borderId="0" xfId="21" applyNumberFormat="1" applyFont="1" applyFill="1" applyBorder="1" applyAlignment="1"/>
    <xf numFmtId="165" fontId="8" fillId="0" borderId="0" xfId="5" applyFont="1" applyFill="1" applyAlignment="1">
      <alignment horizontal="right"/>
    </xf>
    <xf numFmtId="38" fontId="8" fillId="0" borderId="0" xfId="21" applyNumberFormat="1" applyFont="1" applyFill="1" applyBorder="1" applyAlignment="1"/>
    <xf numFmtId="0" fontId="8" fillId="0" borderId="0" xfId="18" applyNumberFormat="1" applyFont="1" applyFill="1" applyBorder="1" applyAlignment="1"/>
    <xf numFmtId="40" fontId="8" fillId="0" borderId="0" xfId="4" quotePrefix="1" applyNumberFormat="1" applyFont="1" applyFill="1" applyBorder="1" applyAlignment="1" applyProtection="1">
      <alignment horizontal="center"/>
    </xf>
    <xf numFmtId="37" fontId="8" fillId="0" borderId="0" xfId="4" quotePrefix="1" applyNumberFormat="1" applyFont="1" applyFill="1" applyBorder="1" applyAlignment="1" applyProtection="1"/>
    <xf numFmtId="166" fontId="8" fillId="0" borderId="3" xfId="19" applyNumberFormat="1" applyFont="1" applyFill="1" applyBorder="1" applyAlignment="1"/>
    <xf numFmtId="167" fontId="8" fillId="0" borderId="0" xfId="17" applyNumberFormat="1" applyFont="1" applyFill="1" applyBorder="1" applyAlignment="1"/>
    <xf numFmtId="167" fontId="8" fillId="0" borderId="0" xfId="17" applyNumberFormat="1" applyFont="1" applyFill="1" applyAlignment="1"/>
    <xf numFmtId="166" fontId="9" fillId="0" borderId="0" xfId="17" applyNumberFormat="1" applyFont="1" applyFill="1" applyAlignment="1" applyProtection="1"/>
    <xf numFmtId="166" fontId="8" fillId="0" borderId="0" xfId="17" applyNumberFormat="1" applyFont="1" applyFill="1" applyAlignment="1" applyProtection="1"/>
    <xf numFmtId="167" fontId="8" fillId="0" borderId="4" xfId="17" applyNumberFormat="1" applyFont="1" applyFill="1" applyBorder="1" applyAlignment="1"/>
    <xf numFmtId="167" fontId="8" fillId="0" borderId="1" xfId="17" applyNumberFormat="1" applyFont="1" applyFill="1" applyBorder="1" applyAlignment="1"/>
    <xf numFmtId="38" fontId="8" fillId="0" borderId="4" xfId="21" applyNumberFormat="1" applyFont="1" applyFill="1" applyBorder="1" applyAlignment="1"/>
    <xf numFmtId="167" fontId="9" fillId="0" borderId="1" xfId="17" applyNumberFormat="1" applyFont="1" applyFill="1" applyBorder="1" applyAlignment="1"/>
    <xf numFmtId="43" fontId="9" fillId="0" borderId="0" xfId="1" applyFont="1" applyFill="1" applyAlignment="1"/>
    <xf numFmtId="43" fontId="8" fillId="0" borderId="0" xfId="1" applyFont="1" applyFill="1" applyAlignment="1"/>
    <xf numFmtId="43" fontId="8" fillId="0" borderId="0" xfId="1" applyFont="1" applyFill="1" applyBorder="1" applyAlignment="1"/>
    <xf numFmtId="41" fontId="8" fillId="0" borderId="0" xfId="21" applyNumberFormat="1" applyFont="1" applyFill="1" applyBorder="1" applyAlignment="1"/>
    <xf numFmtId="43" fontId="9" fillId="0" borderId="4" xfId="1" applyFont="1" applyFill="1" applyBorder="1" applyAlignment="1"/>
    <xf numFmtId="43" fontId="8" fillId="0" borderId="0" xfId="22" applyNumberFormat="1" applyFont="1" applyFill="1" applyAlignment="1"/>
    <xf numFmtId="40" fontId="9" fillId="0" borderId="0" xfId="4" quotePrefix="1" applyNumberFormat="1" applyFont="1" applyFill="1" applyBorder="1" applyAlignment="1" applyProtection="1">
      <alignment horizontal="center"/>
    </xf>
    <xf numFmtId="166" fontId="9" fillId="0" borderId="3" xfId="19" applyNumberFormat="1" applyFont="1" applyFill="1" applyBorder="1" applyAlignment="1"/>
    <xf numFmtId="167" fontId="9" fillId="0" borderId="0" xfId="17" applyNumberFormat="1" applyFont="1" applyFill="1" applyAlignment="1"/>
    <xf numFmtId="167" fontId="9" fillId="0" borderId="4" xfId="17" applyNumberFormat="1" applyFont="1" applyFill="1" applyBorder="1" applyAlignment="1"/>
    <xf numFmtId="166" fontId="9" fillId="0" borderId="1" xfId="17" applyNumberFormat="1" applyFont="1" applyFill="1" applyBorder="1" applyAlignment="1"/>
    <xf numFmtId="38" fontId="9" fillId="0" borderId="4" xfId="21" applyNumberFormat="1" applyFont="1" applyFill="1" applyBorder="1" applyAlignment="1"/>
    <xf numFmtId="38" fontId="9" fillId="0" borderId="0" xfId="21" applyNumberFormat="1" applyFont="1" applyFill="1" applyBorder="1" applyAlignment="1"/>
    <xf numFmtId="43" fontId="8" fillId="0" borderId="0" xfId="10" applyNumberFormat="1" applyFont="1" applyFill="1" applyAlignment="1"/>
    <xf numFmtId="43" fontId="8" fillId="0" borderId="0" xfId="1" applyNumberFormat="1" applyFont="1" applyFill="1" applyAlignment="1"/>
    <xf numFmtId="43" fontId="9" fillId="0" borderId="0" xfId="1" applyFont="1" applyFill="1" applyBorder="1" applyAlignment="1"/>
    <xf numFmtId="43" fontId="9" fillId="0" borderId="1" xfId="1" applyFont="1" applyFill="1" applyBorder="1" applyAlignment="1">
      <alignment horizontal="center"/>
    </xf>
    <xf numFmtId="0" fontId="9" fillId="0" borderId="0" xfId="18" applyNumberFormat="1" applyFont="1" applyFill="1" applyBorder="1" applyAlignment="1">
      <alignment horizontal="center"/>
    </xf>
    <xf numFmtId="43" fontId="9" fillId="0" borderId="0" xfId="1" applyFont="1" applyFill="1" applyBorder="1" applyAlignment="1">
      <alignment horizontal="center"/>
    </xf>
    <xf numFmtId="0" fontId="8" fillId="0" borderId="4" xfId="22" applyFont="1" applyFill="1" applyBorder="1" applyAlignment="1">
      <alignment horizontal="center"/>
    </xf>
    <xf numFmtId="0" fontId="8" fillId="0" borderId="4" xfId="10" applyNumberFormat="1" applyFont="1" applyFill="1" applyBorder="1" applyAlignment="1">
      <alignment horizontal="center"/>
    </xf>
    <xf numFmtId="43" fontId="8" fillId="0" borderId="0" xfId="5" applyNumberFormat="1" applyFont="1" applyFill="1" applyAlignment="1">
      <alignment horizontal="center"/>
    </xf>
    <xf numFmtId="43" fontId="8" fillId="0" borderId="0" xfId="1" applyFont="1" applyFill="1" applyBorder="1" applyAlignment="1">
      <alignment horizontal="center"/>
    </xf>
    <xf numFmtId="40" fontId="8" fillId="0" borderId="4" xfId="4" applyNumberFormat="1" applyFont="1" applyFill="1" applyBorder="1" applyAlignment="1" applyProtection="1">
      <alignment horizontal="center"/>
    </xf>
    <xf numFmtId="165" fontId="8" fillId="0" borderId="3" xfId="18" applyFont="1" applyFill="1" applyBorder="1" applyAlignment="1">
      <alignment horizontal="center"/>
    </xf>
    <xf numFmtId="165" fontId="8" fillId="0" borderId="4" xfId="18" applyFont="1" applyFill="1" applyBorder="1" applyAlignment="1">
      <alignment horizontal="center"/>
    </xf>
    <xf numFmtId="0" fontId="8" fillId="0" borderId="4" xfId="5" applyNumberFormat="1" applyFont="1" applyFill="1" applyBorder="1" applyAlignment="1">
      <alignment horizontal="center"/>
    </xf>
    <xf numFmtId="0" fontId="8" fillId="0" borderId="4" xfId="22" applyFont="1" applyFill="1" applyBorder="1" applyAlignment="1">
      <alignment horizontal="center"/>
    </xf>
    <xf numFmtId="0" fontId="8" fillId="0" borderId="4" xfId="10" applyNumberFormat="1" applyFont="1" applyFill="1" applyBorder="1" applyAlignment="1">
      <alignment horizontal="center"/>
    </xf>
  </cellXfs>
  <cellStyles count="26">
    <cellStyle name="Comma" xfId="1" builtinId="3"/>
    <cellStyle name="Comma 10 2 4" xfId="17"/>
    <cellStyle name="Comma 10 3" xfId="14"/>
    <cellStyle name="Comma 10 8" xfId="12"/>
    <cellStyle name="Comma 2 10" xfId="20"/>
    <cellStyle name="Comma 2 10 7" xfId="25"/>
    <cellStyle name="Comma 2 2 2" xfId="3"/>
    <cellStyle name="Comma 8 12" xfId="7"/>
    <cellStyle name="Comma 8 2 8" xfId="15"/>
    <cellStyle name="Comma_T-59-Q1" xfId="19"/>
    <cellStyle name="Normal" xfId="0" builtinId="0"/>
    <cellStyle name="Normal 2 23" xfId="21"/>
    <cellStyle name="Normal 3 2 5" xfId="9"/>
    <cellStyle name="Normal 3 2 5 2" xfId="6"/>
    <cellStyle name="Normal 381 2" xfId="13"/>
    <cellStyle name="Normal 381 3" xfId="2"/>
    <cellStyle name="Normal 384 2" xfId="16"/>
    <cellStyle name="Normal 384 2 2" xfId="23"/>
    <cellStyle name="Normal 9 2 4" xfId="11"/>
    <cellStyle name="Normal_T-59-Q1" xfId="10"/>
    <cellStyle name="Normal_T-59-Q1 2" xfId="22"/>
    <cellStyle name="Normal_T-87-Q1" xfId="18"/>
    <cellStyle name="Normal_T-87-Q1 2" xfId="24"/>
    <cellStyle name="Normal_T-87-Q3" xfId="5"/>
    <cellStyle name="Normal_T-87-Q3 2" xfId="8"/>
    <cellStyle name="ปกติ_Sheet1" xfId="4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7</xdr:row>
      <xdr:rowOff>0</xdr:rowOff>
    </xdr:from>
    <xdr:to>
      <xdr:col>4</xdr:col>
      <xdr:colOff>38100</xdr:colOff>
      <xdr:row>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23974B83-9FF5-4788-BD1B-0F64FAB12D06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7</xdr:row>
      <xdr:rowOff>0</xdr:rowOff>
    </xdr:from>
    <xdr:to>
      <xdr:col>4</xdr:col>
      <xdr:colOff>38100</xdr:colOff>
      <xdr:row>7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F7405371-5C13-4270-B970-14D6EA572023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7</xdr:row>
      <xdr:rowOff>0</xdr:rowOff>
    </xdr:from>
    <xdr:to>
      <xdr:col>6</xdr:col>
      <xdr:colOff>38100</xdr:colOff>
      <xdr:row>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BB8F1F94-68BC-43F6-B117-FC393073E4BC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257175</xdr:colOff>
      <xdr:row>7</xdr:row>
      <xdr:rowOff>0</xdr:rowOff>
    </xdr:from>
    <xdr:to>
      <xdr:col>6</xdr:col>
      <xdr:colOff>38100</xdr:colOff>
      <xdr:row>7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F6F40488-9A80-4915-BB41-69E962C3AD7D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7</xdr:row>
      <xdr:rowOff>0</xdr:rowOff>
    </xdr:from>
    <xdr:to>
      <xdr:col>4</xdr:col>
      <xdr:colOff>38100</xdr:colOff>
      <xdr:row>7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BB8F1F94-68BC-43F6-B117-FC393073E4BC}"/>
            </a:ext>
          </a:extLst>
        </xdr:cNvPr>
        <xdr:cNvSpPr txBox="1">
          <a:spLocks noChangeArrowheads="1"/>
        </xdr:cNvSpPr>
      </xdr:nvSpPr>
      <xdr:spPr bwMode="auto">
        <a:xfrm>
          <a:off x="5484783" y="13457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7</xdr:row>
      <xdr:rowOff>0</xdr:rowOff>
    </xdr:from>
    <xdr:to>
      <xdr:col>4</xdr:col>
      <xdr:colOff>38100</xdr:colOff>
      <xdr:row>7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xmlns="" id="{F6F40488-9A80-4915-BB41-69E962C3AD7D}"/>
            </a:ext>
          </a:extLst>
        </xdr:cNvPr>
        <xdr:cNvSpPr txBox="1">
          <a:spLocks noChangeArrowheads="1"/>
        </xdr:cNvSpPr>
      </xdr:nvSpPr>
      <xdr:spPr bwMode="auto">
        <a:xfrm>
          <a:off x="5484783" y="13457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O/Q208/Subsidiaries/Musi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O/Q414/Q414%20Restate/414FS-Conso-L_&#3606;&#3629;&#3604;%20index%20grou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Liab"/>
      <sheetName val="PL-Q"/>
      <sheetName val="PL-YTD"/>
      <sheetName val="SA-Q"/>
      <sheetName val="SA-YTD"/>
      <sheetName val="Cost-Q"/>
      <sheetName val="Cost-YTD"/>
      <sheetName val="Detail"/>
      <sheetName val="FA"/>
      <sheetName val="IA"/>
      <sheetName val="NOTE-1"/>
      <sheetName val="NOTE2"/>
      <sheetName val="NOTE 3"/>
      <sheetName val="NOTE4"/>
      <sheetName val="Related-BS"/>
      <sheetName val="Related-BS GM"/>
      <sheetName val="Related-PL"/>
      <sheetName val="Related-PL GM"/>
      <sheetName val="Related-BS MD"/>
      <sheetName val="Related-PL MD"/>
      <sheetName val="TB"/>
      <sheetName val="REC"/>
      <sheetName val="Sum-lead"/>
      <sheetName val="C"/>
      <sheetName val="D"/>
      <sheetName val="E"/>
      <sheetName val="F"/>
      <sheetName val="G-1 "/>
      <sheetName val="I"/>
      <sheetName val="J"/>
      <sheetName val="J-2"/>
      <sheetName val="K"/>
      <sheetName val="M"/>
      <sheetName val="N"/>
      <sheetName val="P"/>
      <sheetName val="T"/>
      <sheetName val="U-1"/>
      <sheetName val="U-2"/>
      <sheetName val="Cal. depre.-vehicle (Leasing)"/>
      <sheetName val="taxs"/>
      <sheetName val="Musi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เงินกู้ธนชาติ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PM-TE"/>
      <sheetName val="NBV 01.01.2004"/>
      <sheetName val="Forecast-SGD"/>
      <sheetName val="อัตราค่าบรรทุก"/>
      <sheetName val="Sheet1"/>
      <sheetName val="CIPA"/>
      <sheetName val="Packing Material"/>
      <sheetName val="IA Data"/>
      <sheetName val="table"/>
      <sheetName val="Test"/>
      <sheetName val="Template"/>
      <sheetName val="AFE Status"/>
      <sheetName val="WP&amp;B"/>
      <sheetName val="CODE,NAME"/>
      <sheetName val="Summary_aging_Stk"/>
      <sheetName val="Stock_Aging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st"/>
      <sheetName val="Lia"/>
      <sheetName val="PL-Acc_ธุรกิจ"/>
      <sheetName val="PL-Q_ธุรกิจ"/>
      <sheetName val="PL-Last_ธุรกิจ"/>
      <sheetName val="PL-Acc"/>
      <sheetName val="PL-Q"/>
      <sheetName val="PL-Last"/>
      <sheetName val="AJE"/>
      <sheetName val="AJE_restate"/>
      <sheetName val="AJE ที่ถอดออก"/>
      <sheetName val="reconcile_RE"/>
      <sheetName val="Equity"/>
      <sheetName val="Equity-DT"/>
      <sheetName val="reconcile MI"/>
      <sheetName val="Dividend Income Q414"/>
      <sheetName val="Equity-ASSO"/>
      <sheetName val="Equity-ASSO index"/>
      <sheetName val="Investment"/>
      <sheetName val="FX"/>
      <sheetName val="Ast (2)"/>
      <sheetName val="Lia (2)"/>
      <sheetName val="PL-Nature_11_10 Q"/>
      <sheetName val="PL-ธุรกิจ_11_10 Q"/>
      <sheetName val="PL-ธุรกิจ_14_13"/>
      <sheetName val="PL-Nature_14_13"/>
      <sheetName val="PL_Q-Nature_14_13"/>
      <sheetName val="PL_Q-Nature_314_214"/>
      <sheetName val="invest moving"/>
      <sheetName val="กำไรที่ยังไม่เกิด"/>
      <sheetName val="invest"/>
      <sheetName val="calculate sheet"/>
      <sheetName val="AJE-งบเดี่ยว delisted media"/>
      <sheetName val="detail_adjustment (conso)"/>
      <sheetName val="ส่วนเกินทุนฯ"/>
      <sheetName val="101 M"/>
      <sheetName val="G.W."/>
      <sheetName val="Inv-AJE"/>
      <sheetName val="ค่าเสื่อม mg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opLeftCell="A61" zoomScaleNormal="100" zoomScaleSheetLayoutView="130" workbookViewId="0">
      <selection activeCell="B59" sqref="B59"/>
    </sheetView>
  </sheetViews>
  <sheetFormatPr defaultColWidth="9.125" defaultRowHeight="18" customHeight="1" x14ac:dyDescent="0.2"/>
  <cols>
    <col min="1" max="1" width="2.75" style="1" customWidth="1"/>
    <col min="2" max="2" width="35.875" style="1" customWidth="1"/>
    <col min="3" max="3" width="9.25" style="4" bestFit="1" customWidth="1"/>
    <col min="4" max="4" width="1.25" style="1" customWidth="1"/>
    <col min="5" max="5" width="13.375" style="3" customWidth="1"/>
    <col min="6" max="6" width="1.25" style="1" customWidth="1"/>
    <col min="7" max="7" width="13.375" style="2" customWidth="1"/>
    <col min="8" max="8" width="1.25" style="1" customWidth="1"/>
    <col min="9" max="9" width="13.375" style="3" customWidth="1"/>
    <col min="10" max="10" width="1.25" style="1" customWidth="1"/>
    <col min="11" max="11" width="13.375" style="2" customWidth="1"/>
    <col min="12" max="12" width="12.375" style="166" bestFit="1" customWidth="1"/>
    <col min="13" max="16384" width="9.125" style="166"/>
  </cols>
  <sheetData>
    <row r="1" spans="1:11" ht="18" customHeight="1" x14ac:dyDescent="0.2">
      <c r="A1" s="33" t="s">
        <v>197</v>
      </c>
      <c r="C1" s="44"/>
      <c r="D1" s="33"/>
      <c r="E1" s="43"/>
      <c r="G1" s="33"/>
      <c r="I1" s="43"/>
      <c r="K1" s="33"/>
    </row>
    <row r="2" spans="1:11" ht="18" customHeight="1" x14ac:dyDescent="0.2">
      <c r="A2" s="33" t="s">
        <v>198</v>
      </c>
      <c r="C2" s="44"/>
      <c r="D2" s="33"/>
      <c r="E2" s="43"/>
      <c r="G2" s="33"/>
      <c r="I2" s="43"/>
      <c r="K2" s="33"/>
    </row>
    <row r="3" spans="1:11" s="180" customFormat="1" ht="18" customHeight="1" x14ac:dyDescent="0.2">
      <c r="A3" s="33" t="s">
        <v>191</v>
      </c>
      <c r="B3" s="1"/>
      <c r="C3" s="30"/>
      <c r="D3" s="7"/>
      <c r="E3" s="29"/>
      <c r="F3" s="31"/>
      <c r="G3" s="7"/>
      <c r="H3" s="31"/>
      <c r="I3" s="29"/>
      <c r="J3" s="31"/>
      <c r="K3" s="7"/>
    </row>
    <row r="4" spans="1:11" ht="18" customHeight="1" x14ac:dyDescent="0.2">
      <c r="A4" s="7" t="s">
        <v>200</v>
      </c>
      <c r="C4" s="30"/>
      <c r="D4" s="7"/>
      <c r="E4" s="29"/>
      <c r="G4" s="7"/>
      <c r="I4" s="29"/>
      <c r="K4" s="7"/>
    </row>
    <row r="5" spans="1:11" ht="18" customHeight="1" x14ac:dyDescent="0.2">
      <c r="A5" s="27"/>
      <c r="C5" s="28"/>
      <c r="D5" s="27"/>
      <c r="E5" s="42"/>
      <c r="G5" s="41"/>
      <c r="I5" s="42"/>
      <c r="K5" s="41"/>
    </row>
    <row r="6" spans="1:11" ht="18" customHeight="1" x14ac:dyDescent="0.2">
      <c r="A6" s="27" t="s">
        <v>57</v>
      </c>
      <c r="C6" s="28"/>
      <c r="D6" s="27"/>
      <c r="E6" s="24"/>
      <c r="G6" s="1"/>
      <c r="I6" s="24"/>
      <c r="K6" s="1"/>
    </row>
    <row r="7" spans="1:11" ht="18" customHeight="1" x14ac:dyDescent="0.2">
      <c r="A7" s="27"/>
      <c r="C7" s="28"/>
      <c r="D7" s="27"/>
      <c r="E7" s="223" t="s">
        <v>39</v>
      </c>
      <c r="F7" s="223"/>
      <c r="G7" s="223"/>
      <c r="H7" s="223"/>
      <c r="I7" s="223"/>
      <c r="J7" s="223"/>
      <c r="K7" s="223"/>
    </row>
    <row r="8" spans="1:11" ht="18" customHeight="1" x14ac:dyDescent="0.2">
      <c r="A8" s="27"/>
      <c r="C8" s="28"/>
      <c r="D8" s="27"/>
      <c r="E8" s="224" t="s">
        <v>38</v>
      </c>
      <c r="F8" s="224"/>
      <c r="G8" s="224"/>
      <c r="H8" s="80"/>
      <c r="I8" s="225" t="s">
        <v>37</v>
      </c>
      <c r="J8" s="225"/>
      <c r="K8" s="225"/>
    </row>
    <row r="9" spans="1:11" ht="18" customHeight="1" x14ac:dyDescent="0.2">
      <c r="A9" s="27"/>
      <c r="D9" s="27"/>
      <c r="E9" s="110" t="s">
        <v>199</v>
      </c>
      <c r="F9" s="95"/>
      <c r="G9" s="93" t="s">
        <v>56</v>
      </c>
      <c r="H9" s="95"/>
      <c r="I9" s="110" t="s">
        <v>199</v>
      </c>
      <c r="J9" s="95"/>
      <c r="K9" s="93" t="s">
        <v>56</v>
      </c>
    </row>
    <row r="10" spans="1:11" ht="18" customHeight="1" x14ac:dyDescent="0.2">
      <c r="A10" s="27"/>
      <c r="C10" s="28"/>
      <c r="D10" s="27"/>
      <c r="E10" s="96" t="s">
        <v>36</v>
      </c>
      <c r="F10" s="95"/>
      <c r="G10" s="93"/>
      <c r="H10" s="95"/>
      <c r="I10" s="96" t="s">
        <v>36</v>
      </c>
      <c r="J10" s="95"/>
      <c r="K10" s="93"/>
    </row>
    <row r="11" spans="1:11" ht="18" customHeight="1" x14ac:dyDescent="0.2">
      <c r="A11" s="27"/>
      <c r="C11" s="26" t="s">
        <v>35</v>
      </c>
      <c r="D11" s="23"/>
      <c r="E11" s="97" t="s">
        <v>34</v>
      </c>
      <c r="F11" s="98"/>
      <c r="G11" s="97" t="s">
        <v>33</v>
      </c>
      <c r="H11" s="99"/>
      <c r="I11" s="97" t="s">
        <v>34</v>
      </c>
      <c r="J11" s="98"/>
      <c r="K11" s="97" t="s">
        <v>33</v>
      </c>
    </row>
    <row r="12" spans="1:11" ht="18" customHeight="1" x14ac:dyDescent="0.2">
      <c r="A12" s="27"/>
      <c r="C12" s="40"/>
      <c r="D12" s="7"/>
      <c r="E12" s="39"/>
      <c r="G12" s="38"/>
      <c r="H12" s="87"/>
      <c r="I12" s="39"/>
      <c r="K12" s="38"/>
    </row>
    <row r="13" spans="1:11" ht="18" customHeight="1" x14ac:dyDescent="0.2">
      <c r="A13" s="7" t="s">
        <v>55</v>
      </c>
      <c r="C13" s="6"/>
      <c r="D13" s="5"/>
      <c r="E13" s="13"/>
      <c r="G13" s="16"/>
      <c r="H13" s="87"/>
      <c r="I13" s="13"/>
      <c r="K13" s="16"/>
    </row>
    <row r="14" spans="1:11" ht="18" customHeight="1" x14ac:dyDescent="0.2">
      <c r="A14" s="5" t="s">
        <v>54</v>
      </c>
      <c r="C14" s="37"/>
      <c r="D14" s="5"/>
      <c r="E14" s="22">
        <f>164836353-3497177</f>
        <v>161339176</v>
      </c>
      <c r="G14" s="12">
        <v>133657582</v>
      </c>
      <c r="H14" s="87"/>
      <c r="I14" s="22">
        <v>114632742</v>
      </c>
      <c r="K14" s="12">
        <v>86949472</v>
      </c>
    </row>
    <row r="15" spans="1:11" ht="18" customHeight="1" x14ac:dyDescent="0.2">
      <c r="A15" s="5" t="s">
        <v>53</v>
      </c>
      <c r="C15" s="14" t="s">
        <v>4</v>
      </c>
      <c r="D15" s="5"/>
      <c r="E15" s="22">
        <v>30583438</v>
      </c>
      <c r="G15" s="12">
        <v>26049311</v>
      </c>
      <c r="I15" s="22">
        <v>22165056</v>
      </c>
      <c r="K15" s="12">
        <v>21891480</v>
      </c>
    </row>
    <row r="16" spans="1:11" ht="18" customHeight="1" x14ac:dyDescent="0.2">
      <c r="A16" s="5" t="s">
        <v>52</v>
      </c>
      <c r="C16" s="14">
        <v>4</v>
      </c>
      <c r="D16" s="5"/>
      <c r="E16" s="22">
        <v>0</v>
      </c>
      <c r="G16" s="12">
        <v>0</v>
      </c>
      <c r="I16" s="22">
        <v>154575011</v>
      </c>
      <c r="K16" s="12">
        <v>141180456</v>
      </c>
    </row>
    <row r="17" spans="1:11" ht="18" customHeight="1" x14ac:dyDescent="0.2">
      <c r="A17" s="5" t="s">
        <v>51</v>
      </c>
      <c r="C17" s="14" t="s">
        <v>212</v>
      </c>
      <c r="D17" s="5"/>
      <c r="E17" s="22">
        <v>94932484</v>
      </c>
      <c r="G17" s="12">
        <v>97131931</v>
      </c>
      <c r="H17" s="87"/>
      <c r="I17" s="22">
        <v>0</v>
      </c>
      <c r="K17" s="12">
        <v>0</v>
      </c>
    </row>
    <row r="18" spans="1:11" ht="18" customHeight="1" x14ac:dyDescent="0.2">
      <c r="A18" s="5" t="s">
        <v>50</v>
      </c>
      <c r="C18" s="14"/>
      <c r="D18" s="5"/>
      <c r="E18" s="22">
        <v>6484354</v>
      </c>
      <c r="G18" s="12">
        <v>7218877</v>
      </c>
      <c r="H18" s="87"/>
      <c r="I18" s="22">
        <v>2080611</v>
      </c>
      <c r="K18" s="12">
        <v>714959</v>
      </c>
    </row>
    <row r="19" spans="1:11" ht="18" customHeight="1" x14ac:dyDescent="0.2">
      <c r="A19" s="5" t="s">
        <v>166</v>
      </c>
      <c r="C19" s="14" t="s">
        <v>3</v>
      </c>
      <c r="D19" s="5"/>
      <c r="E19" s="22">
        <v>30692586</v>
      </c>
      <c r="G19" s="12">
        <v>22265922</v>
      </c>
      <c r="I19" s="22">
        <v>7542499</v>
      </c>
      <c r="K19" s="12">
        <v>4107579</v>
      </c>
    </row>
    <row r="20" spans="1:11" ht="18" customHeight="1" x14ac:dyDescent="0.2">
      <c r="A20" s="7" t="s">
        <v>49</v>
      </c>
      <c r="C20" s="10"/>
      <c r="D20" s="5"/>
      <c r="E20" s="21">
        <f>SUM(E14:E19)</f>
        <v>324032038</v>
      </c>
      <c r="G20" s="21">
        <f>SUM(G14:G19)</f>
        <v>286323623</v>
      </c>
      <c r="I20" s="21">
        <f>SUM(I14:I19)</f>
        <v>300995919</v>
      </c>
      <c r="K20" s="21">
        <f>SUM(K14:K19)</f>
        <v>254843946</v>
      </c>
    </row>
    <row r="21" spans="1:11" ht="18" customHeight="1" x14ac:dyDescent="0.2">
      <c r="A21" s="7"/>
      <c r="C21" s="6"/>
      <c r="D21" s="5"/>
      <c r="E21" s="13"/>
      <c r="G21" s="16"/>
      <c r="I21" s="13"/>
      <c r="K21" s="16"/>
    </row>
    <row r="22" spans="1:11" ht="18" customHeight="1" x14ac:dyDescent="0.2">
      <c r="A22" s="7" t="s">
        <v>48</v>
      </c>
      <c r="C22" s="6"/>
      <c r="D22" s="5"/>
      <c r="E22" s="13"/>
      <c r="G22" s="16"/>
      <c r="I22" s="13"/>
      <c r="K22" s="16"/>
    </row>
    <row r="23" spans="1:11" ht="18" customHeight="1" x14ac:dyDescent="0.2">
      <c r="A23" s="5" t="s">
        <v>47</v>
      </c>
      <c r="C23" s="10" t="s">
        <v>2</v>
      </c>
      <c r="D23" s="11"/>
      <c r="E23" s="36">
        <v>0</v>
      </c>
      <c r="G23" s="35">
        <v>0</v>
      </c>
      <c r="I23" s="36">
        <v>453816207</v>
      </c>
      <c r="K23" s="35">
        <f>355583523+78332685</f>
        <v>433916208</v>
      </c>
    </row>
    <row r="24" spans="1:11" ht="18" customHeight="1" x14ac:dyDescent="0.2">
      <c r="A24" s="5" t="s">
        <v>46</v>
      </c>
      <c r="C24" s="10" t="s">
        <v>213</v>
      </c>
      <c r="D24" s="11"/>
      <c r="E24" s="36">
        <v>715867943</v>
      </c>
      <c r="G24" s="35">
        <v>786287327</v>
      </c>
      <c r="I24" s="36">
        <v>343724708</v>
      </c>
      <c r="K24" s="35">
        <v>343810411</v>
      </c>
    </row>
    <row r="25" spans="1:11" ht="18" customHeight="1" x14ac:dyDescent="0.2">
      <c r="A25" s="5" t="s">
        <v>157</v>
      </c>
      <c r="C25" s="10"/>
      <c r="D25" s="11"/>
      <c r="E25" s="36">
        <v>181955945</v>
      </c>
      <c r="G25" s="36">
        <f>139657355+42298590</f>
        <v>181955945</v>
      </c>
      <c r="I25" s="36">
        <v>0</v>
      </c>
      <c r="K25" s="35">
        <v>0</v>
      </c>
    </row>
    <row r="26" spans="1:11" ht="18" customHeight="1" x14ac:dyDescent="0.2">
      <c r="A26" s="5" t="s">
        <v>45</v>
      </c>
      <c r="C26" s="10">
        <v>10</v>
      </c>
      <c r="D26" s="11"/>
      <c r="E26" s="36">
        <v>89470534</v>
      </c>
      <c r="G26" s="36">
        <f>74193804+36034095-13571222</f>
        <v>96656677</v>
      </c>
      <c r="H26" s="5"/>
      <c r="I26" s="36">
        <v>3374184</v>
      </c>
      <c r="K26" s="35">
        <v>2762498</v>
      </c>
    </row>
    <row r="27" spans="1:11" ht="18" customHeight="1" x14ac:dyDescent="0.2">
      <c r="A27" s="5" t="s">
        <v>44</v>
      </c>
      <c r="C27" s="10">
        <v>11</v>
      </c>
      <c r="D27" s="11"/>
      <c r="E27" s="36">
        <v>50721190</v>
      </c>
      <c r="G27" s="35">
        <v>57717054</v>
      </c>
      <c r="H27" s="5"/>
      <c r="I27" s="36">
        <v>0</v>
      </c>
      <c r="K27" s="35">
        <v>0</v>
      </c>
    </row>
    <row r="28" spans="1:11" ht="18" customHeight="1" x14ac:dyDescent="0.2">
      <c r="A28" s="5" t="s">
        <v>158</v>
      </c>
      <c r="C28" s="10">
        <v>12</v>
      </c>
      <c r="D28" s="11"/>
      <c r="E28" s="36">
        <v>26445896</v>
      </c>
      <c r="G28" s="35">
        <v>25858137</v>
      </c>
      <c r="I28" s="36">
        <v>1621763</v>
      </c>
      <c r="K28" s="35">
        <v>1059543</v>
      </c>
    </row>
    <row r="29" spans="1:11" ht="18" customHeight="1" x14ac:dyDescent="0.2">
      <c r="A29" s="5" t="s">
        <v>43</v>
      </c>
      <c r="C29" s="10" t="s">
        <v>214</v>
      </c>
      <c r="D29" s="11"/>
      <c r="E29" s="36">
        <v>159386603</v>
      </c>
      <c r="G29" s="35">
        <v>148235099</v>
      </c>
      <c r="I29" s="36">
        <v>1809820</v>
      </c>
      <c r="K29" s="35">
        <v>1375520</v>
      </c>
    </row>
    <row r="30" spans="1:11" ht="18" customHeight="1" x14ac:dyDescent="0.2">
      <c r="A30" s="5" t="s">
        <v>118</v>
      </c>
      <c r="C30" s="10"/>
      <c r="D30" s="5"/>
      <c r="E30" s="36">
        <v>10849264</v>
      </c>
      <c r="G30" s="35">
        <v>5824594</v>
      </c>
      <c r="I30" s="36">
        <f>1740073+1</f>
        <v>1740074</v>
      </c>
      <c r="K30" s="35">
        <v>1926936</v>
      </c>
    </row>
    <row r="31" spans="1:11" ht="18" customHeight="1" x14ac:dyDescent="0.2">
      <c r="A31" s="7" t="s">
        <v>42</v>
      </c>
      <c r="C31" s="10"/>
      <c r="D31" s="5"/>
      <c r="E31" s="21">
        <f>SUM(E23:E30)</f>
        <v>1234697375</v>
      </c>
      <c r="G31" s="20">
        <f>SUM(G23:G30)</f>
        <v>1302534833</v>
      </c>
      <c r="I31" s="21">
        <f>SUM(I23:I30)</f>
        <v>806086756</v>
      </c>
      <c r="K31" s="20">
        <f>SUM(K23:K30)</f>
        <v>784851116</v>
      </c>
    </row>
    <row r="32" spans="1:11" ht="18" customHeight="1" x14ac:dyDescent="0.2">
      <c r="A32" s="7"/>
      <c r="C32" s="6"/>
      <c r="D32" s="5"/>
      <c r="E32" s="13"/>
      <c r="G32" s="16"/>
      <c r="I32" s="13"/>
      <c r="K32" s="16"/>
    </row>
    <row r="33" spans="1:11" ht="18" customHeight="1" thickBot="1" x14ac:dyDescent="0.25">
      <c r="A33" s="7" t="s">
        <v>41</v>
      </c>
      <c r="C33" s="25"/>
      <c r="D33" s="5"/>
      <c r="E33" s="15">
        <f>SUM(E31,E20)</f>
        <v>1558729413</v>
      </c>
      <c r="G33" s="15">
        <f>SUM(G31,G20)</f>
        <v>1588858456</v>
      </c>
      <c r="I33" s="15">
        <f>SUM(I31,I20)</f>
        <v>1107082675</v>
      </c>
      <c r="K33" s="15">
        <f>SUM(K31,K20)</f>
        <v>1039695062</v>
      </c>
    </row>
    <row r="34" spans="1:11" ht="18" customHeight="1" thickTop="1" x14ac:dyDescent="0.2">
      <c r="A34" s="33" t="s">
        <v>197</v>
      </c>
      <c r="C34" s="44"/>
      <c r="D34" s="33"/>
      <c r="E34" s="43"/>
      <c r="G34" s="33"/>
      <c r="I34" s="43"/>
      <c r="K34" s="33"/>
    </row>
    <row r="35" spans="1:11" ht="18" customHeight="1" x14ac:dyDescent="0.2">
      <c r="A35" s="33" t="s">
        <v>198</v>
      </c>
      <c r="C35" s="44"/>
      <c r="D35" s="33"/>
      <c r="E35" s="43"/>
      <c r="G35" s="33"/>
      <c r="I35" s="43"/>
      <c r="K35" s="33"/>
    </row>
    <row r="36" spans="1:11" s="180" customFormat="1" ht="18" customHeight="1" x14ac:dyDescent="0.2">
      <c r="A36" s="33" t="s">
        <v>191</v>
      </c>
      <c r="B36" s="27"/>
      <c r="C36" s="30"/>
      <c r="D36" s="27"/>
      <c r="E36" s="32"/>
      <c r="F36" s="31"/>
      <c r="G36" s="27"/>
      <c r="H36" s="31"/>
      <c r="I36" s="32"/>
      <c r="J36" s="31"/>
      <c r="K36" s="27"/>
    </row>
    <row r="37" spans="1:11" ht="18" customHeight="1" x14ac:dyDescent="0.2">
      <c r="A37" s="7" t="s">
        <v>200</v>
      </c>
      <c r="B37" s="7"/>
      <c r="C37" s="30"/>
      <c r="D37" s="7"/>
      <c r="E37" s="29"/>
      <c r="G37" s="7"/>
      <c r="I37" s="29"/>
      <c r="K37" s="7"/>
    </row>
    <row r="38" spans="1:11" ht="18" customHeight="1" x14ac:dyDescent="0.2">
      <c r="A38" s="5"/>
      <c r="B38" s="7"/>
      <c r="C38" s="30"/>
      <c r="D38" s="7"/>
      <c r="E38" s="29"/>
      <c r="G38" s="7"/>
      <c r="I38" s="29"/>
      <c r="K38" s="7"/>
    </row>
    <row r="39" spans="1:11" ht="18" customHeight="1" x14ac:dyDescent="0.2">
      <c r="A39" s="27" t="s">
        <v>40</v>
      </c>
      <c r="B39" s="7"/>
      <c r="C39" s="30"/>
      <c r="D39" s="7"/>
      <c r="E39" s="29"/>
      <c r="G39" s="7"/>
      <c r="I39" s="29"/>
      <c r="K39" s="7"/>
    </row>
    <row r="40" spans="1:11" ht="18" customHeight="1" x14ac:dyDescent="0.2">
      <c r="C40" s="28"/>
      <c r="D40" s="27"/>
      <c r="E40" s="223" t="s">
        <v>39</v>
      </c>
      <c r="F40" s="223"/>
      <c r="G40" s="223"/>
      <c r="H40" s="223"/>
      <c r="I40" s="223"/>
      <c r="J40" s="223"/>
      <c r="K40" s="223"/>
    </row>
    <row r="41" spans="1:11" ht="18" customHeight="1" x14ac:dyDescent="0.2">
      <c r="A41" s="27"/>
      <c r="C41" s="28"/>
      <c r="D41" s="27"/>
      <c r="E41" s="224" t="s">
        <v>38</v>
      </c>
      <c r="F41" s="224"/>
      <c r="G41" s="224"/>
      <c r="H41" s="80"/>
      <c r="I41" s="225" t="s">
        <v>37</v>
      </c>
      <c r="J41" s="225"/>
      <c r="K41" s="225"/>
    </row>
    <row r="42" spans="1:11" ht="18" customHeight="1" x14ac:dyDescent="0.2">
      <c r="A42" s="27"/>
      <c r="C42" s="1"/>
      <c r="D42" s="27"/>
      <c r="E42" s="110" t="s">
        <v>199</v>
      </c>
      <c r="F42" s="95"/>
      <c r="G42" s="93" t="s">
        <v>56</v>
      </c>
      <c r="H42" s="95"/>
      <c r="I42" s="110" t="s">
        <v>199</v>
      </c>
      <c r="J42" s="95"/>
      <c r="K42" s="93" t="s">
        <v>56</v>
      </c>
    </row>
    <row r="43" spans="1:11" ht="18" customHeight="1" x14ac:dyDescent="0.2">
      <c r="A43" s="27"/>
      <c r="C43" s="28"/>
      <c r="D43" s="27"/>
      <c r="E43" s="96" t="s">
        <v>36</v>
      </c>
      <c r="F43" s="95"/>
      <c r="G43" s="93"/>
      <c r="H43" s="95"/>
      <c r="I43" s="96" t="s">
        <v>36</v>
      </c>
      <c r="J43" s="95"/>
      <c r="K43" s="93"/>
    </row>
    <row r="44" spans="1:11" ht="18" customHeight="1" x14ac:dyDescent="0.2">
      <c r="A44" s="27"/>
      <c r="C44" s="26" t="s">
        <v>35</v>
      </c>
      <c r="D44" s="23"/>
      <c r="E44" s="100" t="s">
        <v>34</v>
      </c>
      <c r="F44" s="98"/>
      <c r="G44" s="97" t="s">
        <v>33</v>
      </c>
      <c r="H44" s="99"/>
      <c r="I44" s="100" t="s">
        <v>34</v>
      </c>
      <c r="J44" s="98"/>
      <c r="K44" s="97" t="s">
        <v>33</v>
      </c>
    </row>
    <row r="45" spans="1:11" ht="18" customHeight="1" x14ac:dyDescent="0.2">
      <c r="A45" s="7" t="s">
        <v>32</v>
      </c>
      <c r="C45" s="25"/>
      <c r="D45" s="5"/>
      <c r="E45" s="24"/>
      <c r="G45" s="1"/>
      <c r="I45" s="24"/>
      <c r="K45" s="1"/>
    </row>
    <row r="46" spans="1:11" ht="18" customHeight="1" x14ac:dyDescent="0.2">
      <c r="A46" s="5" t="s">
        <v>31</v>
      </c>
      <c r="C46" s="19" t="s">
        <v>215</v>
      </c>
      <c r="D46" s="5"/>
      <c r="E46" s="22">
        <v>639650000</v>
      </c>
      <c r="G46" s="12">
        <v>698647254</v>
      </c>
      <c r="I46" s="22">
        <v>639650000</v>
      </c>
      <c r="K46" s="12">
        <v>698647254</v>
      </c>
    </row>
    <row r="47" spans="1:11" ht="18" customHeight="1" x14ac:dyDescent="0.2">
      <c r="A47" s="5" t="s">
        <v>30</v>
      </c>
      <c r="C47" s="19" t="s">
        <v>1</v>
      </c>
      <c r="E47" s="22">
        <v>248697358</v>
      </c>
      <c r="G47" s="12">
        <v>249549027</v>
      </c>
      <c r="I47" s="22">
        <f>3119881+1129138</f>
        <v>4249019</v>
      </c>
      <c r="K47" s="12">
        <v>1805765</v>
      </c>
    </row>
    <row r="48" spans="1:11" ht="18" customHeight="1" x14ac:dyDescent="0.2">
      <c r="A48" s="23" t="s">
        <v>29</v>
      </c>
      <c r="C48" s="19">
        <v>4</v>
      </c>
      <c r="E48" s="22">
        <v>0</v>
      </c>
      <c r="G48" s="12">
        <v>0</v>
      </c>
      <c r="I48" s="22">
        <v>86287287</v>
      </c>
      <c r="K48" s="12">
        <v>34243861</v>
      </c>
    </row>
    <row r="49" spans="1:11" ht="18" customHeight="1" x14ac:dyDescent="0.2">
      <c r="A49" s="23" t="s">
        <v>143</v>
      </c>
      <c r="C49" s="19" t="s">
        <v>0</v>
      </c>
      <c r="E49" s="22">
        <v>1272960</v>
      </c>
      <c r="G49" s="12">
        <v>751253</v>
      </c>
      <c r="I49" s="22">
        <v>1272960</v>
      </c>
      <c r="K49" s="12">
        <v>751253</v>
      </c>
    </row>
    <row r="50" spans="1:11" ht="18" customHeight="1" x14ac:dyDescent="0.2">
      <c r="A50" s="5" t="s">
        <v>28</v>
      </c>
      <c r="C50" s="19"/>
      <c r="E50" s="22">
        <v>5326138</v>
      </c>
      <c r="G50" s="12">
        <v>9672761</v>
      </c>
      <c r="I50" s="22">
        <v>0</v>
      </c>
      <c r="K50" s="12">
        <v>0</v>
      </c>
    </row>
    <row r="51" spans="1:11" ht="18" customHeight="1" x14ac:dyDescent="0.2">
      <c r="A51" s="5" t="s">
        <v>27</v>
      </c>
      <c r="C51" s="19">
        <v>4</v>
      </c>
      <c r="E51" s="22">
        <v>73438933</v>
      </c>
      <c r="G51" s="12">
        <v>72712587</v>
      </c>
      <c r="I51" s="22">
        <v>18999007</v>
      </c>
      <c r="K51" s="12">
        <v>15451830</v>
      </c>
    </row>
    <row r="52" spans="1:11" ht="18" customHeight="1" x14ac:dyDescent="0.2">
      <c r="A52" s="5" t="s">
        <v>170</v>
      </c>
      <c r="C52" s="19"/>
      <c r="E52" s="22">
        <v>10414635</v>
      </c>
      <c r="G52" s="12">
        <v>5259331</v>
      </c>
      <c r="I52" s="22">
        <v>0</v>
      </c>
      <c r="K52" s="12">
        <v>0</v>
      </c>
    </row>
    <row r="53" spans="1:11" ht="18" customHeight="1" x14ac:dyDescent="0.2">
      <c r="A53" s="5" t="s">
        <v>26</v>
      </c>
      <c r="C53" s="19"/>
      <c r="E53" s="22">
        <v>7598169</v>
      </c>
      <c r="G53" s="12">
        <v>6899193</v>
      </c>
      <c r="I53" s="22">
        <v>0</v>
      </c>
      <c r="K53" s="12">
        <v>0</v>
      </c>
    </row>
    <row r="54" spans="1:11" ht="18" customHeight="1" x14ac:dyDescent="0.2">
      <c r="A54" s="5" t="s">
        <v>167</v>
      </c>
      <c r="B54" s="5"/>
      <c r="C54" s="19">
        <v>16</v>
      </c>
      <c r="D54" s="101"/>
      <c r="E54" s="22">
        <v>3984229</v>
      </c>
      <c r="F54" s="101"/>
      <c r="G54" s="12">
        <v>2951598</v>
      </c>
      <c r="H54" s="101"/>
      <c r="I54" s="22">
        <v>0</v>
      </c>
      <c r="J54" s="101"/>
      <c r="K54" s="12">
        <v>0</v>
      </c>
    </row>
    <row r="55" spans="1:11" ht="18" customHeight="1" x14ac:dyDescent="0.2">
      <c r="A55" s="5" t="s">
        <v>22</v>
      </c>
      <c r="B55" s="5"/>
      <c r="C55" s="19"/>
      <c r="D55" s="101"/>
      <c r="E55" s="22">
        <v>14820576</v>
      </c>
      <c r="F55" s="101"/>
      <c r="G55" s="12">
        <v>0</v>
      </c>
      <c r="H55" s="101"/>
      <c r="I55" s="22">
        <v>142697</v>
      </c>
      <c r="J55" s="101"/>
      <c r="K55" s="12">
        <v>0</v>
      </c>
    </row>
    <row r="56" spans="1:11" ht="18" customHeight="1" x14ac:dyDescent="0.2">
      <c r="A56" s="5" t="s">
        <v>25</v>
      </c>
      <c r="C56" s="19"/>
      <c r="D56" s="5"/>
      <c r="E56" s="22">
        <v>32505233</v>
      </c>
      <c r="G56" s="12">
        <v>32405030</v>
      </c>
      <c r="I56" s="22">
        <f>10212423-1</f>
        <v>10212422</v>
      </c>
      <c r="K56" s="12">
        <v>3563418</v>
      </c>
    </row>
    <row r="57" spans="1:11" ht="18" customHeight="1" x14ac:dyDescent="0.2">
      <c r="A57" s="7" t="s">
        <v>24</v>
      </c>
      <c r="C57" s="14"/>
      <c r="D57" s="5"/>
      <c r="E57" s="21">
        <f>SUM(E46:E56)</f>
        <v>1037708231</v>
      </c>
      <c r="G57" s="20">
        <f>SUM(G46:G56)</f>
        <v>1078848034</v>
      </c>
      <c r="I57" s="21">
        <f>SUM(I46:I56)</f>
        <v>760813392</v>
      </c>
      <c r="K57" s="20">
        <f>SUM(K46:K56)</f>
        <v>754463381</v>
      </c>
    </row>
    <row r="58" spans="1:11" ht="18" customHeight="1" x14ac:dyDescent="0.2">
      <c r="A58" s="7"/>
      <c r="C58" s="19"/>
      <c r="D58" s="5"/>
      <c r="E58" s="18"/>
      <c r="G58" s="17"/>
      <c r="I58" s="18"/>
      <c r="K58" s="17"/>
    </row>
    <row r="59" spans="1:11" ht="18" customHeight="1" x14ac:dyDescent="0.2">
      <c r="A59" s="102" t="s">
        <v>23</v>
      </c>
      <c r="B59" s="101"/>
      <c r="C59" s="94"/>
      <c r="D59" s="101"/>
      <c r="E59" s="103"/>
      <c r="F59" s="101"/>
      <c r="G59" s="104"/>
      <c r="H59" s="101"/>
      <c r="I59" s="103"/>
      <c r="J59" s="101"/>
      <c r="K59" s="104"/>
    </row>
    <row r="60" spans="1:11" ht="18" customHeight="1" x14ac:dyDescent="0.2">
      <c r="A60" s="5" t="s">
        <v>22</v>
      </c>
      <c r="C60" s="94"/>
      <c r="D60" s="101"/>
      <c r="E60" s="22">
        <v>0</v>
      </c>
      <c r="F60" s="101"/>
      <c r="G60" s="12">
        <v>12394762</v>
      </c>
      <c r="H60" s="101"/>
      <c r="I60" s="22">
        <v>0</v>
      </c>
      <c r="J60" s="101"/>
      <c r="K60" s="12">
        <v>169477</v>
      </c>
    </row>
    <row r="61" spans="1:11" ht="18" customHeight="1" x14ac:dyDescent="0.2">
      <c r="A61" s="5" t="s">
        <v>21</v>
      </c>
      <c r="C61" s="19" t="s">
        <v>0</v>
      </c>
      <c r="D61" s="101"/>
      <c r="E61" s="22">
        <v>1618690</v>
      </c>
      <c r="F61" s="101"/>
      <c r="G61" s="12">
        <v>1186708</v>
      </c>
      <c r="H61" s="101"/>
      <c r="I61" s="22">
        <v>1618690</v>
      </c>
      <c r="J61" s="101"/>
      <c r="K61" s="12">
        <v>1186708</v>
      </c>
    </row>
    <row r="62" spans="1:11" ht="18" customHeight="1" x14ac:dyDescent="0.2">
      <c r="A62" s="5" t="s">
        <v>148</v>
      </c>
      <c r="B62" s="5"/>
      <c r="C62" s="19">
        <v>17</v>
      </c>
      <c r="D62" s="101"/>
      <c r="E62" s="22">
        <v>15220555</v>
      </c>
      <c r="F62" s="101"/>
      <c r="G62" s="132">
        <v>10798124</v>
      </c>
      <c r="H62" s="101"/>
      <c r="I62" s="22">
        <v>6991792</v>
      </c>
      <c r="J62" s="101"/>
      <c r="K62" s="12">
        <v>4632431</v>
      </c>
    </row>
    <row r="63" spans="1:11" ht="18" customHeight="1" x14ac:dyDescent="0.2">
      <c r="A63" s="5" t="s">
        <v>20</v>
      </c>
      <c r="C63" s="19">
        <v>9</v>
      </c>
      <c r="D63" s="101"/>
      <c r="E63" s="22">
        <v>49644956</v>
      </c>
      <c r="F63" s="101"/>
      <c r="G63" s="12">
        <v>104010624</v>
      </c>
      <c r="H63" s="101"/>
      <c r="I63" s="22">
        <v>2578000</v>
      </c>
      <c r="J63" s="101"/>
      <c r="K63" s="12">
        <v>3301625</v>
      </c>
    </row>
    <row r="64" spans="1:11" ht="18" customHeight="1" x14ac:dyDescent="0.2">
      <c r="A64" s="5" t="s">
        <v>171</v>
      </c>
      <c r="C64" s="19"/>
      <c r="D64" s="101"/>
      <c r="E64" s="22"/>
      <c r="F64" s="101"/>
      <c r="G64" s="12"/>
      <c r="H64" s="101"/>
      <c r="I64" s="22"/>
      <c r="J64" s="101"/>
      <c r="K64" s="12"/>
    </row>
    <row r="65" spans="1:11" ht="18" customHeight="1" x14ac:dyDescent="0.2">
      <c r="A65" s="5" t="s">
        <v>172</v>
      </c>
      <c r="C65" s="19"/>
      <c r="D65" s="101"/>
      <c r="E65" s="22">
        <v>4047263</v>
      </c>
      <c r="F65" s="101"/>
      <c r="G65" s="12">
        <v>3287493</v>
      </c>
      <c r="H65" s="101"/>
      <c r="I65" s="22">
        <v>0</v>
      </c>
      <c r="J65" s="101"/>
      <c r="K65" s="12">
        <v>0</v>
      </c>
    </row>
    <row r="66" spans="1:11" ht="18" customHeight="1" x14ac:dyDescent="0.2">
      <c r="A66" s="5" t="s">
        <v>19</v>
      </c>
      <c r="C66" s="19"/>
      <c r="D66" s="101"/>
      <c r="E66" s="22">
        <v>6201544</v>
      </c>
      <c r="F66" s="101"/>
      <c r="G66" s="12">
        <v>4510118</v>
      </c>
      <c r="H66" s="101"/>
      <c r="I66" s="22">
        <v>0</v>
      </c>
      <c r="J66" s="101"/>
      <c r="K66" s="12">
        <v>0</v>
      </c>
    </row>
    <row r="67" spans="1:11" ht="18" customHeight="1" x14ac:dyDescent="0.2">
      <c r="A67" s="5" t="s">
        <v>18</v>
      </c>
      <c r="C67" s="19"/>
      <c r="D67" s="101"/>
      <c r="E67" s="22">
        <v>9342116</v>
      </c>
      <c r="F67" s="101"/>
      <c r="G67" s="12">
        <v>8253256</v>
      </c>
      <c r="H67" s="101"/>
      <c r="I67" s="22">
        <v>0</v>
      </c>
      <c r="J67" s="101"/>
      <c r="K67" s="12">
        <v>0</v>
      </c>
    </row>
    <row r="68" spans="1:11" ht="18" customHeight="1" x14ac:dyDescent="0.2">
      <c r="A68" s="105" t="s">
        <v>17</v>
      </c>
      <c r="B68" s="101"/>
      <c r="C68" s="94"/>
      <c r="D68" s="101"/>
      <c r="E68" s="21">
        <f>SUM(E60:E67)</f>
        <v>86075124</v>
      </c>
      <c r="G68" s="20">
        <f>SUM(G60:G67)</f>
        <v>144441085</v>
      </c>
      <c r="I68" s="21">
        <f>SUM(I60:I67)</f>
        <v>11188482</v>
      </c>
      <c r="K68" s="20">
        <f>SUM(K60:K67)</f>
        <v>9290241</v>
      </c>
    </row>
    <row r="69" spans="1:11" ht="18" customHeight="1" x14ac:dyDescent="0.2">
      <c r="A69" s="101"/>
      <c r="B69" s="101"/>
      <c r="C69" s="19"/>
      <c r="D69" s="101"/>
      <c r="E69" s="103"/>
      <c r="F69" s="101"/>
      <c r="G69" s="104"/>
      <c r="H69" s="101"/>
      <c r="I69" s="103"/>
      <c r="J69" s="101"/>
      <c r="K69" s="104"/>
    </row>
    <row r="70" spans="1:11" ht="18" customHeight="1" x14ac:dyDescent="0.2">
      <c r="A70" s="7" t="s">
        <v>16</v>
      </c>
      <c r="C70" s="14"/>
      <c r="D70" s="5"/>
      <c r="E70" s="9">
        <f>SUM(E68,E57)</f>
        <v>1123783355</v>
      </c>
      <c r="G70" s="9">
        <f>SUM(G68,G57)</f>
        <v>1223289119</v>
      </c>
      <c r="I70" s="9">
        <f>SUM(I68,I57)</f>
        <v>772001874</v>
      </c>
      <c r="K70" s="9">
        <f>SUM(K68,K57)</f>
        <v>763753622</v>
      </c>
    </row>
    <row r="71" spans="1:11" ht="18" customHeight="1" x14ac:dyDescent="0.2">
      <c r="A71" s="33" t="s">
        <v>197</v>
      </c>
      <c r="C71" s="44"/>
      <c r="D71" s="33"/>
      <c r="E71" s="43"/>
      <c r="G71" s="33"/>
      <c r="I71" s="43"/>
      <c r="K71" s="33"/>
    </row>
    <row r="72" spans="1:11" ht="18" customHeight="1" x14ac:dyDescent="0.2">
      <c r="A72" s="33" t="s">
        <v>198</v>
      </c>
      <c r="C72" s="44"/>
      <c r="D72" s="33"/>
      <c r="E72" s="43"/>
      <c r="G72" s="33"/>
      <c r="I72" s="43"/>
      <c r="K72" s="33"/>
    </row>
    <row r="73" spans="1:11" s="180" customFormat="1" ht="18" customHeight="1" x14ac:dyDescent="0.2">
      <c r="A73" s="33" t="s">
        <v>191</v>
      </c>
      <c r="B73" s="27"/>
      <c r="C73" s="30"/>
      <c r="D73" s="27"/>
      <c r="E73" s="32"/>
      <c r="F73" s="31"/>
      <c r="G73" s="27"/>
      <c r="H73" s="31"/>
      <c r="I73" s="32"/>
      <c r="J73" s="31"/>
      <c r="K73" s="27"/>
    </row>
    <row r="74" spans="1:11" ht="18" customHeight="1" x14ac:dyDescent="0.2">
      <c r="A74" s="7" t="s">
        <v>200</v>
      </c>
      <c r="B74" s="7"/>
      <c r="C74" s="30"/>
      <c r="D74" s="7"/>
      <c r="E74" s="29"/>
      <c r="G74" s="7"/>
      <c r="I74" s="29"/>
      <c r="K74" s="7"/>
    </row>
    <row r="75" spans="1:11" ht="18" customHeight="1" x14ac:dyDescent="0.2">
      <c r="A75" s="5"/>
      <c r="B75" s="7"/>
      <c r="C75" s="30"/>
      <c r="D75" s="7"/>
      <c r="E75" s="29"/>
      <c r="G75" s="7"/>
      <c r="I75" s="29"/>
      <c r="K75" s="7"/>
    </row>
    <row r="76" spans="1:11" ht="18" customHeight="1" x14ac:dyDescent="0.2">
      <c r="A76" s="27" t="s">
        <v>144</v>
      </c>
      <c r="B76" s="7"/>
      <c r="C76" s="30"/>
      <c r="D76" s="7"/>
      <c r="E76" s="29"/>
      <c r="G76" s="7"/>
      <c r="I76" s="29"/>
      <c r="K76" s="7"/>
    </row>
    <row r="77" spans="1:11" ht="18" customHeight="1" x14ac:dyDescent="0.2">
      <c r="C77" s="28"/>
      <c r="D77" s="27"/>
      <c r="E77" s="223" t="s">
        <v>39</v>
      </c>
      <c r="F77" s="223"/>
      <c r="G77" s="223"/>
      <c r="H77" s="223"/>
      <c r="I77" s="223"/>
      <c r="J77" s="223"/>
      <c r="K77" s="223"/>
    </row>
    <row r="78" spans="1:11" ht="18" customHeight="1" x14ac:dyDescent="0.2">
      <c r="A78" s="27"/>
      <c r="C78" s="28"/>
      <c r="D78" s="27"/>
      <c r="E78" s="224" t="s">
        <v>38</v>
      </c>
      <c r="F78" s="224"/>
      <c r="G78" s="224"/>
      <c r="H78" s="80"/>
      <c r="I78" s="225" t="s">
        <v>37</v>
      </c>
      <c r="J78" s="225"/>
      <c r="K78" s="225"/>
    </row>
    <row r="79" spans="1:11" ht="18" customHeight="1" x14ac:dyDescent="0.2">
      <c r="A79" s="27"/>
      <c r="C79" s="1"/>
      <c r="D79" s="27"/>
      <c r="E79" s="110" t="s">
        <v>199</v>
      </c>
      <c r="F79" s="95"/>
      <c r="G79" s="93" t="s">
        <v>56</v>
      </c>
      <c r="H79" s="95"/>
      <c r="I79" s="110" t="s">
        <v>199</v>
      </c>
      <c r="J79" s="95"/>
      <c r="K79" s="93" t="s">
        <v>56</v>
      </c>
    </row>
    <row r="80" spans="1:11" ht="18" customHeight="1" x14ac:dyDescent="0.2">
      <c r="A80" s="27"/>
      <c r="C80" s="28"/>
      <c r="D80" s="27"/>
      <c r="E80" s="96" t="s">
        <v>36</v>
      </c>
      <c r="F80" s="95"/>
      <c r="G80" s="93"/>
      <c r="H80" s="95"/>
      <c r="I80" s="96" t="s">
        <v>36</v>
      </c>
      <c r="J80" s="95"/>
      <c r="K80" s="93"/>
    </row>
    <row r="81" spans="1:12" ht="18" customHeight="1" x14ac:dyDescent="0.2">
      <c r="A81" s="27"/>
      <c r="C81" s="26" t="s">
        <v>35</v>
      </c>
      <c r="D81" s="23"/>
      <c r="E81" s="100" t="s">
        <v>34</v>
      </c>
      <c r="F81" s="98"/>
      <c r="G81" s="97" t="s">
        <v>33</v>
      </c>
      <c r="H81" s="99"/>
      <c r="I81" s="100" t="s">
        <v>34</v>
      </c>
      <c r="J81" s="98"/>
      <c r="K81" s="97" t="s">
        <v>33</v>
      </c>
    </row>
    <row r="82" spans="1:12" ht="18" customHeight="1" x14ac:dyDescent="0.2">
      <c r="A82" s="7" t="s">
        <v>15</v>
      </c>
      <c r="C82" s="10"/>
      <c r="D82" s="5"/>
      <c r="E82" s="18"/>
      <c r="G82" s="17"/>
      <c r="I82" s="18"/>
      <c r="K82" s="17"/>
    </row>
    <row r="83" spans="1:12" ht="18" customHeight="1" x14ac:dyDescent="0.2">
      <c r="A83" s="5" t="s">
        <v>14</v>
      </c>
      <c r="C83" s="10"/>
      <c r="D83" s="5"/>
      <c r="E83" s="13"/>
      <c r="G83" s="16"/>
      <c r="I83" s="13"/>
      <c r="K83" s="16"/>
    </row>
    <row r="84" spans="1:12" ht="18" customHeight="1" x14ac:dyDescent="0.2">
      <c r="A84" s="106" t="s">
        <v>13</v>
      </c>
      <c r="B84" s="1" t="s">
        <v>134</v>
      </c>
      <c r="C84" s="10"/>
      <c r="D84" s="5"/>
      <c r="E84" s="13"/>
      <c r="G84" s="16"/>
      <c r="I84" s="13"/>
      <c r="K84" s="16"/>
    </row>
    <row r="85" spans="1:12" ht="18" customHeight="1" x14ac:dyDescent="0.2">
      <c r="A85" s="106"/>
      <c r="B85" s="5" t="s">
        <v>201</v>
      </c>
      <c r="C85" s="10"/>
      <c r="D85" s="5"/>
      <c r="E85" s="13"/>
      <c r="G85" s="16"/>
      <c r="I85" s="13"/>
      <c r="K85" s="16"/>
    </row>
    <row r="86" spans="1:12" ht="18" customHeight="1" x14ac:dyDescent="0.2">
      <c r="A86" s="106"/>
      <c r="B86" s="1" t="s">
        <v>202</v>
      </c>
      <c r="C86" s="10"/>
      <c r="D86" s="5"/>
      <c r="E86" s="13"/>
      <c r="G86" s="16"/>
      <c r="I86" s="13"/>
      <c r="K86" s="16"/>
    </row>
    <row r="87" spans="1:12" ht="18" customHeight="1" thickBot="1" x14ac:dyDescent="0.25">
      <c r="A87" s="107"/>
      <c r="B87" s="1" t="s">
        <v>203</v>
      </c>
      <c r="C87" s="10">
        <v>18</v>
      </c>
      <c r="D87" s="5"/>
      <c r="E87" s="134">
        <v>300000000</v>
      </c>
      <c r="F87" s="88"/>
      <c r="G87" s="135">
        <v>140625000</v>
      </c>
      <c r="H87" s="88"/>
      <c r="I87" s="134">
        <v>300000000</v>
      </c>
      <c r="J87" s="88"/>
      <c r="K87" s="135">
        <v>140625000</v>
      </c>
    </row>
    <row r="88" spans="1:12" ht="18" customHeight="1" thickTop="1" x14ac:dyDescent="0.2">
      <c r="A88" s="106" t="s">
        <v>13</v>
      </c>
      <c r="B88" s="1" t="s">
        <v>135</v>
      </c>
      <c r="C88" s="14"/>
      <c r="D88" s="5"/>
      <c r="E88" s="136"/>
      <c r="F88" s="88"/>
      <c r="G88" s="132"/>
      <c r="H88" s="88"/>
      <c r="I88" s="136"/>
      <c r="J88" s="88"/>
      <c r="K88" s="132"/>
    </row>
    <row r="89" spans="1:12" ht="18" customHeight="1" x14ac:dyDescent="0.2">
      <c r="A89" s="106"/>
      <c r="B89" s="5" t="s">
        <v>220</v>
      </c>
      <c r="C89" s="14"/>
      <c r="D89" s="5"/>
      <c r="E89" s="136"/>
      <c r="F89" s="88"/>
      <c r="G89" s="132"/>
      <c r="H89" s="88"/>
      <c r="I89" s="136"/>
      <c r="J89" s="88"/>
      <c r="K89" s="132"/>
    </row>
    <row r="90" spans="1:12" ht="18" customHeight="1" x14ac:dyDescent="0.2">
      <c r="A90" s="106"/>
      <c r="B90" s="1" t="s">
        <v>202</v>
      </c>
      <c r="C90" s="14"/>
      <c r="D90" s="5"/>
      <c r="E90" s="136"/>
      <c r="F90" s="88"/>
      <c r="G90" s="132"/>
      <c r="H90" s="88"/>
      <c r="I90" s="136"/>
      <c r="J90" s="88"/>
      <c r="K90" s="132"/>
    </row>
    <row r="91" spans="1:12" ht="18" customHeight="1" x14ac:dyDescent="0.2">
      <c r="B91" s="1" t="s">
        <v>204</v>
      </c>
      <c r="C91" s="10"/>
      <c r="D91" s="5"/>
      <c r="E91" s="137">
        <v>225000000</v>
      </c>
      <c r="F91" s="88"/>
      <c r="G91" s="138">
        <v>140625000</v>
      </c>
      <c r="H91" s="132"/>
      <c r="I91" s="137">
        <v>225000000</v>
      </c>
      <c r="J91" s="88"/>
      <c r="K91" s="138">
        <v>140625000</v>
      </c>
      <c r="L91" s="201"/>
    </row>
    <row r="92" spans="1:12" ht="18" customHeight="1" x14ac:dyDescent="0.2">
      <c r="A92" s="1" t="s">
        <v>188</v>
      </c>
      <c r="B92" s="5"/>
      <c r="C92" s="14"/>
      <c r="D92" s="5"/>
      <c r="E92" s="182">
        <v>78332685</v>
      </c>
      <c r="F92" s="88"/>
      <c r="G92" s="182">
        <v>78332685</v>
      </c>
      <c r="H92" s="132"/>
      <c r="I92" s="182">
        <v>78332685</v>
      </c>
      <c r="J92" s="88"/>
      <c r="K92" s="182">
        <v>78332685</v>
      </c>
    </row>
    <row r="93" spans="1:12" ht="18" customHeight="1" x14ac:dyDescent="0.2">
      <c r="A93" s="1" t="s">
        <v>12</v>
      </c>
      <c r="B93" s="5"/>
      <c r="C93" s="10"/>
      <c r="D93" s="5"/>
      <c r="E93" s="137">
        <f>144371431+567893</f>
        <v>144939324</v>
      </c>
      <c r="F93" s="88"/>
      <c r="G93" s="138">
        <v>144371431</v>
      </c>
      <c r="H93" s="132"/>
      <c r="I93" s="137">
        <v>0</v>
      </c>
      <c r="J93" s="88"/>
      <c r="K93" s="138">
        <v>0</v>
      </c>
    </row>
    <row r="94" spans="1:12" ht="18" customHeight="1" x14ac:dyDescent="0.2">
      <c r="A94" s="5" t="s">
        <v>142</v>
      </c>
      <c r="B94" s="5"/>
      <c r="C94" s="10"/>
      <c r="D94" s="5"/>
      <c r="E94" s="137"/>
      <c r="F94" s="88"/>
      <c r="G94" s="138"/>
      <c r="H94" s="132"/>
      <c r="I94" s="137"/>
      <c r="J94" s="88"/>
      <c r="K94" s="138"/>
    </row>
    <row r="95" spans="1:12" ht="18" customHeight="1" x14ac:dyDescent="0.2">
      <c r="A95" s="23" t="s">
        <v>10</v>
      </c>
      <c r="B95" s="5" t="s">
        <v>11</v>
      </c>
      <c r="C95" s="10">
        <v>19</v>
      </c>
      <c r="D95" s="5"/>
      <c r="E95" s="137">
        <v>20062500</v>
      </c>
      <c r="F95" s="88"/>
      <c r="G95" s="138">
        <v>14062500</v>
      </c>
      <c r="H95" s="132"/>
      <c r="I95" s="137">
        <v>20062500</v>
      </c>
      <c r="J95" s="88"/>
      <c r="K95" s="138">
        <v>14062500</v>
      </c>
    </row>
    <row r="96" spans="1:12" ht="18" customHeight="1" x14ac:dyDescent="0.2">
      <c r="A96" s="23" t="s">
        <v>10</v>
      </c>
      <c r="B96" s="5" t="s">
        <v>221</v>
      </c>
      <c r="C96" s="10"/>
      <c r="D96" s="5"/>
      <c r="E96" s="137">
        <f>'EQ-Conso'!L29</f>
        <v>-33386323</v>
      </c>
      <c r="F96" s="88"/>
      <c r="G96" s="138">
        <v>-11821786</v>
      </c>
      <c r="H96" s="132"/>
      <c r="I96" s="137">
        <f>'EQ-Separate'!J31</f>
        <v>11685616</v>
      </c>
      <c r="J96" s="88"/>
      <c r="K96" s="138">
        <v>42921255</v>
      </c>
    </row>
    <row r="97" spans="1:11" ht="18" customHeight="1" x14ac:dyDescent="0.2">
      <c r="A97" s="7" t="s">
        <v>159</v>
      </c>
      <c r="B97" s="5"/>
      <c r="C97" s="10"/>
      <c r="D97" s="5"/>
      <c r="E97" s="139">
        <f t="shared" ref="E97:K97" si="0">SUM(E91:E96)</f>
        <v>434948186</v>
      </c>
      <c r="F97" s="138"/>
      <c r="G97" s="140">
        <f t="shared" si="0"/>
        <v>365569830</v>
      </c>
      <c r="H97" s="138"/>
      <c r="I97" s="139">
        <f t="shared" si="0"/>
        <v>335080801</v>
      </c>
      <c r="J97" s="138"/>
      <c r="K97" s="140">
        <f t="shared" si="0"/>
        <v>275941440</v>
      </c>
    </row>
    <row r="98" spans="1:11" ht="18" customHeight="1" x14ac:dyDescent="0.2">
      <c r="A98" s="87" t="s">
        <v>9</v>
      </c>
      <c r="B98" s="5"/>
      <c r="C98" s="10"/>
      <c r="D98" s="5"/>
      <c r="E98" s="133">
        <f>'EQ-Conso'!P29</f>
        <v>-2128</v>
      </c>
      <c r="F98" s="138"/>
      <c r="G98" s="133">
        <v>-493</v>
      </c>
      <c r="H98" s="77"/>
      <c r="I98" s="74">
        <v>0</v>
      </c>
      <c r="J98" s="138"/>
      <c r="K98" s="141">
        <v>0</v>
      </c>
    </row>
    <row r="99" spans="1:11" ht="18" customHeight="1" x14ac:dyDescent="0.2">
      <c r="A99" s="7" t="s">
        <v>8</v>
      </c>
      <c r="C99" s="10"/>
      <c r="D99" s="5"/>
      <c r="E99" s="142">
        <f>SUM(E97:E98)</f>
        <v>434946058</v>
      </c>
      <c r="F99" s="88"/>
      <c r="G99" s="143">
        <f>SUM(G97:G98)</f>
        <v>365569337</v>
      </c>
      <c r="H99" s="88"/>
      <c r="I99" s="142">
        <f>SUM(I97:I98)</f>
        <v>335080801</v>
      </c>
      <c r="J99" s="88"/>
      <c r="K99" s="143">
        <f>SUM(K97:K98)</f>
        <v>275941440</v>
      </c>
    </row>
    <row r="100" spans="1:11" ht="18.350000000000001" customHeight="1" x14ac:dyDescent="0.2">
      <c r="A100" s="5"/>
      <c r="C100" s="8"/>
      <c r="D100" s="5"/>
      <c r="E100" s="144"/>
      <c r="F100" s="88"/>
      <c r="G100" s="145"/>
      <c r="H100" s="88"/>
      <c r="I100" s="144"/>
      <c r="J100" s="88"/>
      <c r="K100" s="145"/>
    </row>
    <row r="101" spans="1:11" ht="18" customHeight="1" thickBot="1" x14ac:dyDescent="0.25">
      <c r="A101" s="7" t="s">
        <v>7</v>
      </c>
      <c r="B101" s="31"/>
      <c r="C101" s="6"/>
      <c r="D101" s="5"/>
      <c r="E101" s="146">
        <f>SUM(E99,E70)</f>
        <v>1558729413</v>
      </c>
      <c r="F101" s="88"/>
      <c r="G101" s="146">
        <f>SUM(G99,G70)</f>
        <v>1588858456</v>
      </c>
      <c r="H101" s="88"/>
      <c r="I101" s="146">
        <f>SUM(I99,I70)</f>
        <v>1107082675</v>
      </c>
      <c r="J101" s="88"/>
      <c r="K101" s="146">
        <f>SUM(K99,K70)</f>
        <v>1039695062</v>
      </c>
    </row>
    <row r="102" spans="1:11" ht="18" customHeight="1" thickTop="1" x14ac:dyDescent="0.2">
      <c r="E102" s="200">
        <f>E33-E101</f>
        <v>0</v>
      </c>
      <c r="F102" s="88"/>
      <c r="G102" s="77">
        <f>G33-G101</f>
        <v>0</v>
      </c>
      <c r="H102" s="88"/>
      <c r="I102" s="77">
        <f>I33-I101</f>
        <v>0</v>
      </c>
      <c r="J102" s="88"/>
      <c r="K102" s="77">
        <f>K33-K101</f>
        <v>0</v>
      </c>
    </row>
  </sheetData>
  <mergeCells count="9">
    <mergeCell ref="E77:K77"/>
    <mergeCell ref="E78:G78"/>
    <mergeCell ref="I78:K78"/>
    <mergeCell ref="E7:K7"/>
    <mergeCell ref="E8:G8"/>
    <mergeCell ref="I8:K8"/>
    <mergeCell ref="E40:K40"/>
    <mergeCell ref="E41:G41"/>
    <mergeCell ref="I41:K41"/>
  </mergeCells>
  <pageMargins left="0.7" right="0.5" top="0.8" bottom="0.4" header="0.4" footer="0.33"/>
  <pageSetup paperSize="9" scale="84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33" max="10" man="1"/>
    <brk id="7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opLeftCell="A9" zoomScaleNormal="100" zoomScaleSheetLayoutView="120" workbookViewId="0">
      <selection activeCell="B59" sqref="B59"/>
    </sheetView>
  </sheetViews>
  <sheetFormatPr defaultColWidth="9.125" defaultRowHeight="18.2" customHeight="1" x14ac:dyDescent="0.2"/>
  <cols>
    <col min="1" max="1" width="2.25" style="119" customWidth="1"/>
    <col min="2" max="2" width="34.75" style="119" customWidth="1"/>
    <col min="3" max="3" width="8" style="94" customWidth="1"/>
    <col min="4" max="4" width="1.25" style="94" customWidth="1"/>
    <col min="5" max="5" width="13.375" style="125" customWidth="1"/>
    <col min="6" max="6" width="1.25" style="94" customWidth="1"/>
    <col min="7" max="7" width="13.375" style="94" customWidth="1"/>
    <col min="8" max="8" width="1.25" style="94" customWidth="1"/>
    <col min="9" max="9" width="13.375" style="125" customWidth="1"/>
    <col min="10" max="10" width="1.25" style="94" customWidth="1"/>
    <col min="11" max="11" width="13.375" style="94" customWidth="1"/>
    <col min="12" max="12" width="7" style="94" customWidth="1"/>
    <col min="13" max="13" width="9.125" style="94"/>
    <col min="14" max="14" width="11.375" style="94" bestFit="1" customWidth="1"/>
    <col min="15" max="17" width="4.875" style="94" bestFit="1" customWidth="1"/>
    <col min="18" max="18" width="11.375" style="94" bestFit="1" customWidth="1"/>
    <col min="19" max="19" width="4.875" style="94" bestFit="1" customWidth="1"/>
    <col min="20" max="16384" width="9.125" style="94"/>
  </cols>
  <sheetData>
    <row r="1" spans="1:19" ht="18.2" customHeight="1" x14ac:dyDescent="0.2">
      <c r="A1" s="111" t="s">
        <v>197</v>
      </c>
      <c r="B1" s="111"/>
      <c r="C1" s="112"/>
      <c r="D1" s="112"/>
      <c r="E1" s="113"/>
      <c r="F1" s="112"/>
      <c r="G1" s="114"/>
      <c r="H1" s="112"/>
      <c r="I1" s="113"/>
      <c r="J1" s="112"/>
      <c r="K1" s="114" t="s">
        <v>74</v>
      </c>
    </row>
    <row r="2" spans="1:19" ht="18.2" customHeight="1" x14ac:dyDescent="0.2">
      <c r="A2" s="111" t="s">
        <v>198</v>
      </c>
      <c r="B2" s="111"/>
      <c r="C2" s="112"/>
      <c r="D2" s="112"/>
      <c r="E2" s="113"/>
      <c r="F2" s="112"/>
      <c r="G2" s="114"/>
      <c r="H2" s="112"/>
      <c r="I2" s="113"/>
      <c r="J2" s="112"/>
      <c r="K2" s="114" t="s">
        <v>73</v>
      </c>
    </row>
    <row r="3" spans="1:19" ht="18.2" customHeight="1" x14ac:dyDescent="0.2">
      <c r="A3" s="115" t="s">
        <v>192</v>
      </c>
      <c r="B3" s="111"/>
      <c r="C3" s="112"/>
      <c r="D3" s="112"/>
      <c r="E3" s="116"/>
      <c r="F3" s="112"/>
      <c r="G3" s="114"/>
      <c r="H3" s="112"/>
      <c r="I3" s="116"/>
      <c r="J3" s="112"/>
    </row>
    <row r="4" spans="1:19" ht="18.2" customHeight="1" x14ac:dyDescent="0.2">
      <c r="A4" s="117" t="s">
        <v>205</v>
      </c>
      <c r="B4" s="111"/>
      <c r="C4" s="112"/>
      <c r="D4" s="112"/>
      <c r="E4" s="116"/>
      <c r="F4" s="112"/>
      <c r="G4" s="118"/>
      <c r="H4" s="112"/>
      <c r="I4" s="116"/>
      <c r="J4" s="112"/>
      <c r="K4" s="118"/>
    </row>
    <row r="5" spans="1:19" ht="18.2" customHeight="1" x14ac:dyDescent="0.2">
      <c r="E5" s="120"/>
      <c r="G5" s="121"/>
      <c r="I5" s="120"/>
      <c r="K5" s="121"/>
    </row>
    <row r="6" spans="1:19" ht="18.2" customHeight="1" x14ac:dyDescent="0.2">
      <c r="C6" s="122"/>
      <c r="D6" s="122"/>
      <c r="E6" s="226" t="s">
        <v>39</v>
      </c>
      <c r="F6" s="226"/>
      <c r="G6" s="226"/>
      <c r="H6" s="226"/>
      <c r="I6" s="226"/>
      <c r="J6" s="226"/>
      <c r="K6" s="226"/>
    </row>
    <row r="7" spans="1:19" ht="18.2" customHeight="1" x14ac:dyDescent="0.2">
      <c r="C7" s="122"/>
      <c r="D7" s="122"/>
      <c r="E7" s="226" t="s">
        <v>38</v>
      </c>
      <c r="F7" s="226"/>
      <c r="G7" s="226"/>
      <c r="H7" s="122"/>
      <c r="I7" s="226" t="s">
        <v>37</v>
      </c>
      <c r="J7" s="226"/>
      <c r="K7" s="226"/>
    </row>
    <row r="8" spans="1:19" ht="18.2" customHeight="1" x14ac:dyDescent="0.2">
      <c r="A8" s="123"/>
      <c r="B8" s="123"/>
      <c r="C8" s="82" t="s">
        <v>35</v>
      </c>
      <c r="E8" s="81">
        <v>2018</v>
      </c>
      <c r="F8" s="124"/>
      <c r="G8" s="81">
        <v>2017</v>
      </c>
      <c r="I8" s="81">
        <v>2018</v>
      </c>
      <c r="J8" s="124"/>
      <c r="K8" s="81">
        <v>2017</v>
      </c>
    </row>
    <row r="9" spans="1:19" ht="18.2" customHeight="1" x14ac:dyDescent="0.2">
      <c r="A9" s="111" t="s">
        <v>72</v>
      </c>
      <c r="C9" s="109">
        <v>4</v>
      </c>
      <c r="D9" s="109"/>
      <c r="E9" s="148"/>
      <c r="F9" s="149"/>
      <c r="G9" s="150"/>
      <c r="H9" s="149"/>
      <c r="I9" s="148"/>
      <c r="J9" s="149"/>
      <c r="K9" s="150"/>
    </row>
    <row r="10" spans="1:19" ht="18.2" customHeight="1" x14ac:dyDescent="0.2">
      <c r="A10" s="123" t="s">
        <v>160</v>
      </c>
      <c r="E10" s="151">
        <v>736038455</v>
      </c>
      <c r="F10" s="150"/>
      <c r="G10" s="151">
        <v>620465414</v>
      </c>
      <c r="H10" s="150"/>
      <c r="I10" s="151">
        <v>0</v>
      </c>
      <c r="J10" s="150"/>
      <c r="K10" s="151">
        <v>0</v>
      </c>
      <c r="N10" s="221">
        <f>E10-'PL9'!V10</f>
        <v>0</v>
      </c>
      <c r="O10" s="221">
        <f>F10-'PL9'!W10</f>
        <v>0</v>
      </c>
      <c r="P10" s="221">
        <f>G10-'PL9'!X10</f>
        <v>0</v>
      </c>
      <c r="Q10" s="221">
        <f>H10-'PL9'!Y10</f>
        <v>0</v>
      </c>
      <c r="R10" s="221">
        <f>I10-'PL9'!Z10</f>
        <v>0</v>
      </c>
      <c r="S10" s="221">
        <f>J10-'PL9'!AA10</f>
        <v>0</v>
      </c>
    </row>
    <row r="11" spans="1:19" ht="18.2" customHeight="1" x14ac:dyDescent="0.2">
      <c r="A11" s="123" t="s">
        <v>71</v>
      </c>
      <c r="E11" s="151">
        <v>15231552</v>
      </c>
      <c r="F11" s="150"/>
      <c r="G11" s="151">
        <v>13492346</v>
      </c>
      <c r="H11" s="150"/>
      <c r="I11" s="151">
        <v>0</v>
      </c>
      <c r="J11" s="150"/>
      <c r="K11" s="151">
        <v>0</v>
      </c>
      <c r="N11" s="221">
        <f>E11-'PL9'!V11</f>
        <v>0</v>
      </c>
      <c r="O11" s="221">
        <f>F11-'PL9'!W11</f>
        <v>0</v>
      </c>
      <c r="P11" s="221">
        <f>G11-'PL9'!X11</f>
        <v>0</v>
      </c>
      <c r="Q11" s="221">
        <f>H11-'PL9'!Y11</f>
        <v>0</v>
      </c>
      <c r="R11" s="221">
        <f>I11-'PL9'!Z11</f>
        <v>0</v>
      </c>
      <c r="S11" s="221">
        <f>J11-'PL9'!AA11</f>
        <v>0</v>
      </c>
    </row>
    <row r="12" spans="1:19" ht="18.2" customHeight="1" x14ac:dyDescent="0.2">
      <c r="A12" s="123" t="s">
        <v>136</v>
      </c>
      <c r="E12" s="151">
        <v>0</v>
      </c>
      <c r="F12" s="150"/>
      <c r="G12" s="151">
        <v>0</v>
      </c>
      <c r="H12" s="150"/>
      <c r="I12" s="151">
        <v>62236412</v>
      </c>
      <c r="J12" s="150"/>
      <c r="K12" s="151">
        <v>51969128</v>
      </c>
      <c r="N12" s="221">
        <f>E12-'PL9'!V12</f>
        <v>0</v>
      </c>
      <c r="O12" s="221">
        <f>F12-'PL9'!W12</f>
        <v>0</v>
      </c>
      <c r="P12" s="221">
        <f>G12-'PL9'!X12</f>
        <v>0</v>
      </c>
      <c r="Q12" s="221">
        <f>H12-'PL9'!Y12</f>
        <v>0</v>
      </c>
      <c r="R12" s="221">
        <f>I12-'PL9'!Z12</f>
        <v>0</v>
      </c>
      <c r="S12" s="221">
        <f>J12-'PL9'!AA12</f>
        <v>0</v>
      </c>
    </row>
    <row r="13" spans="1:19" ht="18.2" customHeight="1" x14ac:dyDescent="0.2">
      <c r="A13" s="119" t="s">
        <v>219</v>
      </c>
      <c r="C13" s="94">
        <v>8</v>
      </c>
      <c r="E13" s="151">
        <v>0</v>
      </c>
      <c r="F13" s="150"/>
      <c r="G13" s="151">
        <v>0</v>
      </c>
      <c r="H13" s="150"/>
      <c r="I13" s="151">
        <v>94499370</v>
      </c>
      <c r="J13" s="150"/>
      <c r="K13" s="151">
        <v>0</v>
      </c>
      <c r="N13" s="221"/>
      <c r="O13" s="221"/>
      <c r="P13" s="221"/>
      <c r="Q13" s="221"/>
      <c r="R13" s="221"/>
      <c r="S13" s="221"/>
    </row>
    <row r="14" spans="1:19" ht="18.2" customHeight="1" x14ac:dyDescent="0.2">
      <c r="A14" s="123" t="s">
        <v>70</v>
      </c>
      <c r="C14" s="94">
        <v>9</v>
      </c>
      <c r="E14" s="151">
        <f>5722147+1</f>
        <v>5722148</v>
      </c>
      <c r="F14" s="150"/>
      <c r="G14" s="151">
        <v>7245463</v>
      </c>
      <c r="H14" s="150"/>
      <c r="I14" s="151">
        <v>2137121</v>
      </c>
      <c r="J14" s="150"/>
      <c r="K14" s="151">
        <v>2268504</v>
      </c>
      <c r="N14" s="221">
        <f>E14-'PL9'!V14</f>
        <v>0</v>
      </c>
      <c r="O14" s="221">
        <f>F14-'PL9'!W14</f>
        <v>0</v>
      </c>
      <c r="P14" s="221">
        <f>G14-'PL9'!X14</f>
        <v>0</v>
      </c>
      <c r="Q14" s="221">
        <f>H14-'PL9'!Y14</f>
        <v>0</v>
      </c>
      <c r="R14" s="221">
        <f>I14-'PL9'!Z14</f>
        <v>0</v>
      </c>
      <c r="S14" s="221">
        <f>J14-'PL9'!AA14</f>
        <v>0</v>
      </c>
    </row>
    <row r="15" spans="1:19" ht="18.2" customHeight="1" x14ac:dyDescent="0.2">
      <c r="A15" s="111" t="s">
        <v>69</v>
      </c>
      <c r="E15" s="152">
        <f>SUM(E10:E14)</f>
        <v>756992155</v>
      </c>
      <c r="F15" s="150"/>
      <c r="G15" s="153">
        <f>SUM(G10:G14)</f>
        <v>641203223</v>
      </c>
      <c r="H15" s="150"/>
      <c r="I15" s="153">
        <f>SUM(I10:I14)</f>
        <v>158872903</v>
      </c>
      <c r="J15" s="150"/>
      <c r="K15" s="153">
        <f>SUM(K10:K14)</f>
        <v>54237632</v>
      </c>
      <c r="N15" s="221">
        <f>E15-'PL9'!V15</f>
        <v>0</v>
      </c>
      <c r="O15" s="221">
        <f>F15-'PL9'!W15</f>
        <v>0</v>
      </c>
      <c r="P15" s="221">
        <f>G15-'PL9'!X15</f>
        <v>0</v>
      </c>
      <c r="Q15" s="221">
        <f>H15-'PL9'!Y15</f>
        <v>0</v>
      </c>
      <c r="R15" s="221">
        <f>I15-'PL9'!Z15</f>
        <v>0</v>
      </c>
      <c r="S15" s="221">
        <f>J15-'PL9'!AA15</f>
        <v>0</v>
      </c>
    </row>
    <row r="16" spans="1:19" ht="18.2" customHeight="1" x14ac:dyDescent="0.2">
      <c r="E16" s="151"/>
      <c r="F16" s="149"/>
      <c r="G16" s="149"/>
      <c r="H16" s="150"/>
      <c r="I16" s="151"/>
      <c r="J16" s="149"/>
      <c r="K16" s="149"/>
      <c r="N16" s="221">
        <f>E16-'PL9'!V16</f>
        <v>0</v>
      </c>
      <c r="O16" s="221">
        <f>F16-'PL9'!W16</f>
        <v>0</v>
      </c>
      <c r="P16" s="221">
        <f>G16-'PL9'!X16</f>
        <v>0</v>
      </c>
      <c r="Q16" s="221">
        <f>H16-'PL9'!Y16</f>
        <v>0</v>
      </c>
      <c r="R16" s="221">
        <f>I16-'PL9'!Z16</f>
        <v>0</v>
      </c>
      <c r="S16" s="221">
        <f>J16-'PL9'!AA16</f>
        <v>0</v>
      </c>
    </row>
    <row r="17" spans="1:19" ht="18.2" customHeight="1" x14ac:dyDescent="0.2">
      <c r="A17" s="111" t="s">
        <v>68</v>
      </c>
      <c r="E17" s="151"/>
      <c r="F17" s="149"/>
      <c r="G17" s="149"/>
      <c r="H17" s="150"/>
      <c r="I17" s="151"/>
      <c r="J17" s="149"/>
      <c r="K17" s="149"/>
      <c r="N17" s="221">
        <f>E17-'PL9'!V17</f>
        <v>0</v>
      </c>
      <c r="O17" s="221">
        <f>F17-'PL9'!W17</f>
        <v>0</v>
      </c>
      <c r="P17" s="221">
        <f>G17-'PL9'!X17</f>
        <v>0</v>
      </c>
      <c r="Q17" s="221">
        <f>H17-'PL9'!Y17</f>
        <v>0</v>
      </c>
      <c r="R17" s="221">
        <f>I17-'PL9'!Z17</f>
        <v>0</v>
      </c>
      <c r="S17" s="221">
        <f>J17-'PL9'!AA17</f>
        <v>0</v>
      </c>
    </row>
    <row r="18" spans="1:19" ht="18.2" customHeight="1" x14ac:dyDescent="0.2">
      <c r="A18" s="123" t="s">
        <v>67</v>
      </c>
      <c r="C18" s="94">
        <v>4</v>
      </c>
      <c r="E18" s="151">
        <v>567506823</v>
      </c>
      <c r="F18" s="150"/>
      <c r="G18" s="151">
        <v>474500628</v>
      </c>
      <c r="H18" s="150"/>
      <c r="I18" s="151">
        <v>0</v>
      </c>
      <c r="J18" s="150"/>
      <c r="K18" s="151">
        <v>0</v>
      </c>
      <c r="N18" s="221">
        <f>E18-'PL9'!V18</f>
        <v>0</v>
      </c>
      <c r="O18" s="221">
        <f>F18-'PL9'!W18</f>
        <v>0</v>
      </c>
      <c r="P18" s="221">
        <f>G18-'PL9'!X18</f>
        <v>0</v>
      </c>
      <c r="Q18" s="221">
        <f>H18-'PL9'!Y18</f>
        <v>0</v>
      </c>
      <c r="R18" s="221">
        <f>I18-'PL9'!Z18</f>
        <v>0</v>
      </c>
      <c r="S18" s="221">
        <f>J18-'PL9'!AA18</f>
        <v>0</v>
      </c>
    </row>
    <row r="19" spans="1:19" ht="18.2" customHeight="1" x14ac:dyDescent="0.2">
      <c r="A19" s="123" t="s">
        <v>66</v>
      </c>
      <c r="E19" s="151">
        <v>22662825</v>
      </c>
      <c r="F19" s="150"/>
      <c r="G19" s="151">
        <v>31450623</v>
      </c>
      <c r="H19" s="150"/>
      <c r="I19" s="151">
        <v>0</v>
      </c>
      <c r="J19" s="150"/>
      <c r="K19" s="151">
        <v>0</v>
      </c>
      <c r="N19" s="221">
        <f>E19-'PL9'!V19</f>
        <v>0</v>
      </c>
      <c r="O19" s="221">
        <f>F19-'PL9'!W19</f>
        <v>0</v>
      </c>
      <c r="P19" s="221">
        <f>G19-'PL9'!X19</f>
        <v>0</v>
      </c>
      <c r="Q19" s="221">
        <f>H19-'PL9'!Y19</f>
        <v>0</v>
      </c>
      <c r="R19" s="221">
        <f>I19-'PL9'!Z19</f>
        <v>0</v>
      </c>
      <c r="S19" s="221">
        <f>J19-'PL9'!AA19</f>
        <v>0</v>
      </c>
    </row>
    <row r="20" spans="1:19" ht="18.2" customHeight="1" x14ac:dyDescent="0.2">
      <c r="A20" s="123" t="s">
        <v>65</v>
      </c>
      <c r="C20" s="94">
        <v>4</v>
      </c>
      <c r="E20" s="151">
        <v>114552545</v>
      </c>
      <c r="F20" s="150"/>
      <c r="G20" s="151">
        <v>101915678</v>
      </c>
      <c r="H20" s="150"/>
      <c r="I20" s="151">
        <v>62144447</v>
      </c>
      <c r="J20" s="150"/>
      <c r="K20" s="151">
        <v>47163840</v>
      </c>
      <c r="N20" s="221">
        <f>E20-'PL9'!V20</f>
        <v>0</v>
      </c>
      <c r="O20" s="221">
        <f>F20-'PL9'!W20</f>
        <v>0</v>
      </c>
      <c r="P20" s="221">
        <f>G20-'PL9'!X20</f>
        <v>0</v>
      </c>
      <c r="Q20" s="221">
        <f>H20-'PL9'!Y20</f>
        <v>0</v>
      </c>
      <c r="R20" s="221">
        <f>I20-'PL9'!Z20</f>
        <v>0</v>
      </c>
      <c r="S20" s="221">
        <f>J20-'PL9'!AA20</f>
        <v>0</v>
      </c>
    </row>
    <row r="21" spans="1:19" ht="18.2" customHeight="1" x14ac:dyDescent="0.2">
      <c r="A21" s="123" t="s">
        <v>64</v>
      </c>
      <c r="C21" s="94">
        <v>4</v>
      </c>
      <c r="E21" s="151">
        <v>6091665</v>
      </c>
      <c r="F21" s="150"/>
      <c r="G21" s="151">
        <v>6363368</v>
      </c>
      <c r="H21" s="150"/>
      <c r="I21" s="151">
        <v>6446821</v>
      </c>
      <c r="J21" s="150"/>
      <c r="K21" s="151">
        <v>6437904</v>
      </c>
      <c r="N21" s="221">
        <f>E21-'PL9'!V21</f>
        <v>0</v>
      </c>
      <c r="O21" s="221">
        <f>F21-'PL9'!W21</f>
        <v>0</v>
      </c>
      <c r="P21" s="221">
        <f>G21-'PL9'!X21</f>
        <v>0</v>
      </c>
      <c r="Q21" s="221">
        <f>H21-'PL9'!Y21</f>
        <v>0</v>
      </c>
      <c r="R21" s="221">
        <f>I21-'PL9'!Z21</f>
        <v>0</v>
      </c>
      <c r="S21" s="221">
        <f>J21-'PL9'!AA21</f>
        <v>0</v>
      </c>
    </row>
    <row r="22" spans="1:19" ht="18.2" customHeight="1" x14ac:dyDescent="0.2">
      <c r="A22" s="111" t="s">
        <v>63</v>
      </c>
      <c r="E22" s="152">
        <f>SUM(E18:E21)</f>
        <v>710813858</v>
      </c>
      <c r="F22" s="150"/>
      <c r="G22" s="153">
        <f>SUM(G18:G21)</f>
        <v>614230297</v>
      </c>
      <c r="H22" s="150"/>
      <c r="I22" s="152">
        <f>SUM(I18:I21)</f>
        <v>68591268</v>
      </c>
      <c r="J22" s="150"/>
      <c r="K22" s="153">
        <f>SUM(K18:K21)</f>
        <v>53601744</v>
      </c>
      <c r="N22" s="221">
        <f>E22-'PL9'!V22</f>
        <v>0</v>
      </c>
      <c r="O22" s="221">
        <f>F22-'PL9'!W22</f>
        <v>0</v>
      </c>
      <c r="P22" s="221">
        <f>G22-'PL9'!X22</f>
        <v>0</v>
      </c>
      <c r="Q22" s="221">
        <f>H22-'PL9'!Y22</f>
        <v>0</v>
      </c>
      <c r="R22" s="221">
        <f>I22-'PL9'!Z22</f>
        <v>0</v>
      </c>
      <c r="S22" s="221">
        <f>J22-'PL9'!AA22</f>
        <v>0</v>
      </c>
    </row>
    <row r="23" spans="1:19" ht="18.2" customHeight="1" x14ac:dyDescent="0.2">
      <c r="A23" s="115"/>
      <c r="E23" s="151"/>
      <c r="F23" s="150"/>
      <c r="G23" s="149"/>
      <c r="H23" s="150"/>
      <c r="I23" s="151"/>
      <c r="J23" s="150"/>
      <c r="K23" s="149"/>
      <c r="N23" s="221">
        <f>E23-'PL9'!V23</f>
        <v>0</v>
      </c>
      <c r="O23" s="221">
        <f>F23-'PL9'!W23</f>
        <v>0</v>
      </c>
      <c r="P23" s="221">
        <f>G23-'PL9'!X23</f>
        <v>0</v>
      </c>
      <c r="Q23" s="221">
        <f>H23-'PL9'!Y23</f>
        <v>0</v>
      </c>
      <c r="R23" s="221">
        <f>I23-'PL9'!Z23</f>
        <v>0</v>
      </c>
      <c r="S23" s="221">
        <f>J23-'PL9'!AA23</f>
        <v>0</v>
      </c>
    </row>
    <row r="24" spans="1:19" ht="18.2" customHeight="1" x14ac:dyDescent="0.2">
      <c r="A24" s="115" t="s">
        <v>62</v>
      </c>
      <c r="B24" s="123"/>
      <c r="E24" s="151">
        <f>E15-E22</f>
        <v>46178297</v>
      </c>
      <c r="F24" s="150"/>
      <c r="G24" s="151">
        <f>G15-G22</f>
        <v>26972926</v>
      </c>
      <c r="H24" s="150"/>
      <c r="I24" s="151">
        <f>I15-I22</f>
        <v>90281635</v>
      </c>
      <c r="J24" s="150"/>
      <c r="K24" s="151">
        <f>K15-K22</f>
        <v>635888</v>
      </c>
      <c r="N24" s="221">
        <f>E24-'PL9'!V24</f>
        <v>0</v>
      </c>
      <c r="O24" s="221">
        <f>F24-'PL9'!W24</f>
        <v>0</v>
      </c>
      <c r="P24" s="221">
        <f>G24-'PL9'!X24</f>
        <v>0</v>
      </c>
      <c r="Q24" s="221">
        <f>H24-'PL9'!Y24</f>
        <v>0</v>
      </c>
      <c r="R24" s="221">
        <f>I24-'PL9'!Z24</f>
        <v>0</v>
      </c>
      <c r="S24" s="221">
        <f>J24-'PL9'!AA24</f>
        <v>0</v>
      </c>
    </row>
    <row r="25" spans="1:19" ht="18.2" customHeight="1" x14ac:dyDescent="0.2">
      <c r="A25" s="123"/>
      <c r="B25" s="123"/>
      <c r="E25" s="151"/>
      <c r="F25" s="150"/>
      <c r="G25" s="149"/>
      <c r="H25" s="150"/>
      <c r="I25" s="151"/>
      <c r="J25" s="150"/>
      <c r="K25" s="149"/>
      <c r="N25" s="221">
        <f>E25-'PL9'!V25</f>
        <v>0</v>
      </c>
      <c r="O25" s="221">
        <f>F25-'PL9'!W25</f>
        <v>0</v>
      </c>
      <c r="P25" s="221">
        <f>G25-'PL9'!X25</f>
        <v>0</v>
      </c>
      <c r="Q25" s="221">
        <f>H25-'PL9'!Y25</f>
        <v>0</v>
      </c>
      <c r="R25" s="221">
        <f>I25-'PL9'!Z25</f>
        <v>0</v>
      </c>
      <c r="S25" s="221">
        <f>J25-'PL9'!AA25</f>
        <v>0</v>
      </c>
    </row>
    <row r="26" spans="1:19" ht="18.2" customHeight="1" x14ac:dyDescent="0.2">
      <c r="A26" s="119" t="s">
        <v>218</v>
      </c>
      <c r="C26" s="94">
        <v>12</v>
      </c>
      <c r="E26" s="154">
        <v>-8503688</v>
      </c>
      <c r="F26" s="150"/>
      <c r="G26" s="155">
        <v>-4836686</v>
      </c>
      <c r="H26" s="150"/>
      <c r="I26" s="154">
        <v>318627</v>
      </c>
      <c r="J26" s="150"/>
      <c r="K26" s="155">
        <v>-651331</v>
      </c>
      <c r="N26" s="221">
        <f>E26-'PL9'!V26</f>
        <v>0</v>
      </c>
      <c r="O26" s="221">
        <f>F26-'PL9'!W26</f>
        <v>0</v>
      </c>
      <c r="P26" s="221">
        <f>G26-'PL9'!X26</f>
        <v>0</v>
      </c>
      <c r="Q26" s="221">
        <f>H26-'PL9'!Y26</f>
        <v>0</v>
      </c>
      <c r="R26" s="221">
        <f>I26-'PL9'!Z26</f>
        <v>0</v>
      </c>
      <c r="S26" s="221">
        <f>J26-'PL9'!AA26</f>
        <v>0</v>
      </c>
    </row>
    <row r="27" spans="1:19" ht="18.2" customHeight="1" x14ac:dyDescent="0.2">
      <c r="A27" s="123"/>
      <c r="B27" s="123"/>
      <c r="E27" s="151"/>
      <c r="F27" s="150"/>
      <c r="G27" s="149"/>
      <c r="H27" s="150"/>
      <c r="I27" s="151"/>
      <c r="J27" s="150"/>
      <c r="K27" s="149"/>
      <c r="N27" s="221">
        <f>E27-'PL9'!V27</f>
        <v>0</v>
      </c>
      <c r="O27" s="221">
        <f>F27-'PL9'!W27</f>
        <v>0</v>
      </c>
      <c r="P27" s="221">
        <f>G27-'PL9'!X27</f>
        <v>0</v>
      </c>
      <c r="Q27" s="221">
        <f>H27-'PL9'!Y27</f>
        <v>0</v>
      </c>
      <c r="R27" s="221">
        <f>I27-'PL9'!Z27</f>
        <v>0</v>
      </c>
      <c r="S27" s="221">
        <f>J27-'PL9'!AA27</f>
        <v>0</v>
      </c>
    </row>
    <row r="28" spans="1:19" ht="18.2" customHeight="1" thickBot="1" x14ac:dyDescent="0.25">
      <c r="A28" s="115" t="s">
        <v>225</v>
      </c>
      <c r="E28" s="156">
        <f>SUM(E24:E26)</f>
        <v>37674609</v>
      </c>
      <c r="F28" s="150"/>
      <c r="G28" s="157">
        <f>SUM(G24:G26)</f>
        <v>22136240</v>
      </c>
      <c r="H28" s="150"/>
      <c r="I28" s="156">
        <f>SUM(I24:I26)</f>
        <v>90600262</v>
      </c>
      <c r="J28" s="150"/>
      <c r="K28" s="157">
        <f>SUM(K24:K26)</f>
        <v>-15443</v>
      </c>
      <c r="N28" s="221">
        <f>E28-'PL9'!V28</f>
        <v>0</v>
      </c>
      <c r="O28" s="221">
        <f>F28-'PL9'!W28</f>
        <v>0</v>
      </c>
      <c r="P28" s="221">
        <f>G28-'PL9'!X28</f>
        <v>0</v>
      </c>
      <c r="Q28" s="221">
        <f>H28-'PL9'!Y28</f>
        <v>0</v>
      </c>
      <c r="R28" s="221">
        <f>I28-'PL9'!Z28</f>
        <v>0</v>
      </c>
      <c r="S28" s="221">
        <f>J28-'PL9'!AA28</f>
        <v>0</v>
      </c>
    </row>
    <row r="29" spans="1:19" ht="18.2" customHeight="1" thickTop="1" x14ac:dyDescent="0.2">
      <c r="A29" s="123"/>
      <c r="B29" s="123"/>
      <c r="E29" s="151"/>
      <c r="F29" s="149"/>
      <c r="G29" s="149"/>
      <c r="H29" s="150"/>
      <c r="I29" s="151"/>
      <c r="J29" s="149"/>
      <c r="K29" s="149"/>
      <c r="N29" s="221">
        <f>E29-'PL9'!V29</f>
        <v>0</v>
      </c>
      <c r="O29" s="221">
        <f>F29-'PL9'!W29</f>
        <v>0</v>
      </c>
      <c r="P29" s="221">
        <f>G29-'PL9'!X29</f>
        <v>0</v>
      </c>
      <c r="Q29" s="221">
        <f>H29-'PL9'!Y29</f>
        <v>0</v>
      </c>
      <c r="R29" s="221">
        <f>I29-'PL9'!Z29</f>
        <v>0</v>
      </c>
      <c r="S29" s="221">
        <f>J29-'PL9'!AA29</f>
        <v>0</v>
      </c>
    </row>
    <row r="30" spans="1:19" s="130" customFormat="1" ht="18.2" customHeight="1" x14ac:dyDescent="0.2">
      <c r="A30" s="128" t="s">
        <v>226</v>
      </c>
      <c r="B30" s="129"/>
      <c r="E30" s="149"/>
      <c r="F30" s="149"/>
      <c r="G30" s="149"/>
      <c r="H30" s="150"/>
      <c r="I30" s="149"/>
      <c r="J30" s="149"/>
      <c r="K30" s="149"/>
      <c r="N30" s="221">
        <f>E30-'PL9'!V30</f>
        <v>0</v>
      </c>
      <c r="O30" s="221">
        <f>F30-'PL9'!W30</f>
        <v>0</v>
      </c>
      <c r="P30" s="221">
        <f>G30-'PL9'!X30</f>
        <v>0</v>
      </c>
      <c r="Q30" s="221">
        <f>H30-'PL9'!Y30</f>
        <v>0</v>
      </c>
      <c r="R30" s="221">
        <f>I30-'PL9'!Z30</f>
        <v>0</v>
      </c>
      <c r="S30" s="221">
        <f>J30-'PL9'!AA30</f>
        <v>0</v>
      </c>
    </row>
    <row r="31" spans="1:19" s="130" customFormat="1" ht="18.2" customHeight="1" thickBot="1" x14ac:dyDescent="0.25">
      <c r="A31" s="128" t="s">
        <v>132</v>
      </c>
      <c r="B31" s="131"/>
      <c r="E31" s="157">
        <f>E28</f>
        <v>37674609</v>
      </c>
      <c r="F31" s="150"/>
      <c r="G31" s="157">
        <f>G28</f>
        <v>22136240</v>
      </c>
      <c r="H31" s="150"/>
      <c r="I31" s="157">
        <f>I28</f>
        <v>90600262</v>
      </c>
      <c r="J31" s="150"/>
      <c r="K31" s="157">
        <f>K28</f>
        <v>-15443</v>
      </c>
      <c r="N31" s="221">
        <f>E31-'PL9'!V31</f>
        <v>0</v>
      </c>
      <c r="O31" s="221">
        <f>F31-'PL9'!W31</f>
        <v>0</v>
      </c>
      <c r="P31" s="221">
        <f>G31-'PL9'!X31</f>
        <v>0</v>
      </c>
      <c r="Q31" s="221">
        <f>H31-'PL9'!Y31</f>
        <v>0</v>
      </c>
      <c r="R31" s="221">
        <f>I31-'PL9'!Z31</f>
        <v>0</v>
      </c>
      <c r="S31" s="221">
        <f>J31-'PL9'!AA31</f>
        <v>0</v>
      </c>
    </row>
    <row r="32" spans="1:19" ht="18.2" customHeight="1" thickTop="1" x14ac:dyDescent="0.2">
      <c r="A32" s="123"/>
      <c r="B32" s="123"/>
      <c r="E32" s="151"/>
      <c r="F32" s="149"/>
      <c r="G32" s="149"/>
      <c r="H32" s="150"/>
      <c r="I32" s="151"/>
      <c r="J32" s="149"/>
      <c r="K32" s="149"/>
      <c r="N32" s="221">
        <f>E32-'PL9'!V32</f>
        <v>0</v>
      </c>
      <c r="O32" s="221">
        <f>F32-'PL9'!W32</f>
        <v>0</v>
      </c>
      <c r="P32" s="221">
        <f>G32-'PL9'!X32</f>
        <v>0</v>
      </c>
      <c r="Q32" s="221">
        <f>H32-'PL9'!Y32</f>
        <v>0</v>
      </c>
      <c r="R32" s="221">
        <f>I32-'PL9'!Z32</f>
        <v>0</v>
      </c>
      <c r="S32" s="221">
        <f>J32-'PL9'!AA32</f>
        <v>0</v>
      </c>
    </row>
    <row r="33" spans="1:19" ht="18.2" customHeight="1" x14ac:dyDescent="0.2">
      <c r="A33" s="115" t="s">
        <v>227</v>
      </c>
      <c r="E33" s="151"/>
      <c r="F33" s="150"/>
      <c r="G33" s="149"/>
      <c r="H33" s="150"/>
      <c r="I33" s="151"/>
      <c r="J33" s="150"/>
      <c r="K33" s="149"/>
      <c r="N33" s="221">
        <f>E33-'PL9'!V33</f>
        <v>0</v>
      </c>
      <c r="O33" s="221">
        <f>F33-'PL9'!W33</f>
        <v>0</v>
      </c>
      <c r="P33" s="221">
        <f>G33-'PL9'!X33</f>
        <v>0</v>
      </c>
      <c r="Q33" s="221">
        <f>H33-'PL9'!Y33</f>
        <v>0</v>
      </c>
      <c r="R33" s="221">
        <f>I33-'PL9'!Z33</f>
        <v>0</v>
      </c>
      <c r="S33" s="221">
        <f>J33-'PL9'!AA33</f>
        <v>0</v>
      </c>
    </row>
    <row r="34" spans="1:19" ht="18.2" customHeight="1" x14ac:dyDescent="0.2">
      <c r="A34" s="115"/>
      <c r="B34" s="119" t="s">
        <v>59</v>
      </c>
      <c r="E34" s="151">
        <f>E28-E35</f>
        <v>37674354</v>
      </c>
      <c r="F34" s="150"/>
      <c r="G34" s="151">
        <f>G28-G35</f>
        <v>22137865</v>
      </c>
      <c r="H34" s="150"/>
      <c r="I34" s="151">
        <f>I28</f>
        <v>90600262</v>
      </c>
      <c r="J34" s="150"/>
      <c r="K34" s="151">
        <f>K28</f>
        <v>-15443</v>
      </c>
      <c r="N34" s="221">
        <f>E34-'PL9'!V34</f>
        <v>0</v>
      </c>
      <c r="O34" s="221">
        <f>F34-'PL9'!W34</f>
        <v>0</v>
      </c>
      <c r="P34" s="221">
        <f>G34-'PL9'!X34</f>
        <v>0</v>
      </c>
      <c r="Q34" s="221">
        <f>H34-'PL9'!Y34</f>
        <v>0</v>
      </c>
      <c r="R34" s="221">
        <f>I34-'PL9'!Z34</f>
        <v>0</v>
      </c>
      <c r="S34" s="221">
        <f>J34-'PL9'!AA34</f>
        <v>0</v>
      </c>
    </row>
    <row r="35" spans="1:19" ht="18.2" customHeight="1" x14ac:dyDescent="0.2">
      <c r="A35" s="115"/>
      <c r="B35" s="119" t="s">
        <v>9</v>
      </c>
      <c r="E35" s="151">
        <v>255</v>
      </c>
      <c r="F35" s="150"/>
      <c r="G35" s="149">
        <v>-1625</v>
      </c>
      <c r="H35" s="150"/>
      <c r="I35" s="151">
        <v>0</v>
      </c>
      <c r="J35" s="150"/>
      <c r="K35" s="149">
        <v>0</v>
      </c>
      <c r="N35" s="221">
        <f>E35-'PL9'!V35</f>
        <v>0</v>
      </c>
      <c r="O35" s="221">
        <f>F35-'PL9'!W35</f>
        <v>0</v>
      </c>
      <c r="P35" s="221">
        <f>G35-'PL9'!X35</f>
        <v>0</v>
      </c>
      <c r="Q35" s="221">
        <f>H35-'PL9'!Y35</f>
        <v>0</v>
      </c>
      <c r="R35" s="221">
        <f>I35-'PL9'!Z35</f>
        <v>0</v>
      </c>
      <c r="S35" s="221">
        <f>J35-'PL9'!AA35</f>
        <v>0</v>
      </c>
    </row>
    <row r="36" spans="1:19" ht="18.2" customHeight="1" thickBot="1" x14ac:dyDescent="0.25">
      <c r="A36" s="115"/>
      <c r="E36" s="158">
        <f>SUM(E34:E35)</f>
        <v>37674609</v>
      </c>
      <c r="F36" s="150"/>
      <c r="G36" s="158">
        <f>SUM(G34:G35)</f>
        <v>22136240</v>
      </c>
      <c r="H36" s="150"/>
      <c r="I36" s="158">
        <f>SUM(I34:I35)</f>
        <v>90600262</v>
      </c>
      <c r="J36" s="150"/>
      <c r="K36" s="158">
        <f>SUM(K34:K35)</f>
        <v>-15443</v>
      </c>
      <c r="N36" s="221">
        <f>E36-'PL9'!V36</f>
        <v>0</v>
      </c>
      <c r="O36" s="221">
        <f>F36-'PL9'!W36</f>
        <v>0</v>
      </c>
      <c r="P36" s="221">
        <f>G36-'PL9'!X36</f>
        <v>0</v>
      </c>
      <c r="Q36" s="221">
        <f>H36-'PL9'!Y36</f>
        <v>0</v>
      </c>
      <c r="R36" s="221">
        <f>I36-'PL9'!Z36</f>
        <v>0</v>
      </c>
      <c r="S36" s="221">
        <f>J36-'PL9'!AA36</f>
        <v>0</v>
      </c>
    </row>
    <row r="37" spans="1:19" ht="18.2" customHeight="1" thickTop="1" x14ac:dyDescent="0.2">
      <c r="A37" s="115"/>
      <c r="E37" s="151"/>
      <c r="F37" s="150"/>
      <c r="G37" s="149"/>
      <c r="H37" s="150"/>
      <c r="I37" s="151"/>
      <c r="J37" s="150"/>
      <c r="K37" s="149"/>
      <c r="N37" s="221">
        <f>E37-'PL9'!V37</f>
        <v>0</v>
      </c>
      <c r="O37" s="221">
        <f>F37-'PL9'!W37</f>
        <v>0</v>
      </c>
      <c r="P37" s="221">
        <f>G37-'PL9'!X37</f>
        <v>0</v>
      </c>
      <c r="Q37" s="221">
        <f>H37-'PL9'!Y37</f>
        <v>0</v>
      </c>
      <c r="R37" s="221">
        <f>I37-'PL9'!Z37</f>
        <v>0</v>
      </c>
      <c r="S37" s="221">
        <f>J37-'PL9'!AA37</f>
        <v>0</v>
      </c>
    </row>
    <row r="38" spans="1:19" ht="18.2" customHeight="1" x14ac:dyDescent="0.2">
      <c r="A38" s="115" t="s">
        <v>228</v>
      </c>
      <c r="E38" s="151"/>
      <c r="F38" s="150"/>
      <c r="G38" s="149"/>
      <c r="H38" s="150"/>
      <c r="I38" s="151"/>
      <c r="J38" s="150"/>
      <c r="K38" s="149"/>
      <c r="N38" s="221">
        <f>E38-'PL9'!V38</f>
        <v>0</v>
      </c>
      <c r="O38" s="221">
        <f>F38-'PL9'!W38</f>
        <v>0</v>
      </c>
      <c r="P38" s="221">
        <f>G38-'PL9'!X38</f>
        <v>0</v>
      </c>
      <c r="Q38" s="221">
        <f>H38-'PL9'!Y38</f>
        <v>0</v>
      </c>
      <c r="R38" s="221">
        <f>I38-'PL9'!Z38</f>
        <v>0</v>
      </c>
      <c r="S38" s="221">
        <f>J38-'PL9'!AA38</f>
        <v>0</v>
      </c>
    </row>
    <row r="39" spans="1:19" ht="18.2" customHeight="1" x14ac:dyDescent="0.2">
      <c r="A39" s="115" t="s">
        <v>150</v>
      </c>
      <c r="B39" s="111"/>
      <c r="E39" s="151"/>
      <c r="F39" s="150"/>
      <c r="G39" s="149"/>
      <c r="H39" s="150"/>
      <c r="I39" s="151"/>
      <c r="J39" s="150"/>
      <c r="K39" s="149"/>
      <c r="N39" s="221">
        <f>E39-'PL9'!V39</f>
        <v>0</v>
      </c>
      <c r="O39" s="221">
        <f>F39-'PL9'!W39</f>
        <v>0</v>
      </c>
      <c r="P39" s="221">
        <f>G39-'PL9'!X39</f>
        <v>0</v>
      </c>
      <c r="Q39" s="221">
        <f>H39-'PL9'!Y39</f>
        <v>0</v>
      </c>
      <c r="R39" s="221">
        <f>I39-'PL9'!Z39</f>
        <v>0</v>
      </c>
      <c r="S39" s="221">
        <f>J39-'PL9'!AA39</f>
        <v>0</v>
      </c>
    </row>
    <row r="40" spans="1:19" ht="18.2" customHeight="1" x14ac:dyDescent="0.2">
      <c r="A40" s="115"/>
      <c r="B40" s="119" t="s">
        <v>59</v>
      </c>
      <c r="E40" s="151">
        <f>E31-E41</f>
        <v>37674354</v>
      </c>
      <c r="F40" s="150"/>
      <c r="G40" s="151">
        <f>G31-G41</f>
        <v>22137865</v>
      </c>
      <c r="H40" s="150"/>
      <c r="I40" s="151">
        <f>I31</f>
        <v>90600262</v>
      </c>
      <c r="J40" s="150"/>
      <c r="K40" s="151">
        <f>K31</f>
        <v>-15443</v>
      </c>
      <c r="N40" s="221">
        <f>E40-'PL9'!V40</f>
        <v>0</v>
      </c>
      <c r="O40" s="221">
        <f>F40-'PL9'!W40</f>
        <v>0</v>
      </c>
      <c r="P40" s="221">
        <f>G40-'PL9'!X40</f>
        <v>0</v>
      </c>
      <c r="Q40" s="221">
        <f>H40-'PL9'!Y40</f>
        <v>0</v>
      </c>
      <c r="R40" s="221">
        <f>I40-'PL9'!Z40</f>
        <v>0</v>
      </c>
      <c r="S40" s="221">
        <f>J40-'PL9'!AA40</f>
        <v>0</v>
      </c>
    </row>
    <row r="41" spans="1:19" ht="18.2" customHeight="1" x14ac:dyDescent="0.2">
      <c r="A41" s="115"/>
      <c r="B41" s="119" t="s">
        <v>9</v>
      </c>
      <c r="E41" s="155">
        <f>E35</f>
        <v>255</v>
      </c>
      <c r="F41" s="150"/>
      <c r="G41" s="155">
        <f>G35</f>
        <v>-1625</v>
      </c>
      <c r="H41" s="150"/>
      <c r="I41" s="154">
        <v>0</v>
      </c>
      <c r="J41" s="150"/>
      <c r="K41" s="155">
        <v>0</v>
      </c>
      <c r="N41" s="221">
        <f>E41-'PL9'!V41</f>
        <v>0</v>
      </c>
      <c r="O41" s="221">
        <f>F41-'PL9'!W41</f>
        <v>0</v>
      </c>
      <c r="P41" s="221">
        <f>G41-'PL9'!X41</f>
        <v>0</v>
      </c>
      <c r="Q41" s="221">
        <f>H41-'PL9'!Y41</f>
        <v>0</v>
      </c>
      <c r="R41" s="221">
        <f>I41-'PL9'!Z41</f>
        <v>0</v>
      </c>
      <c r="S41" s="221">
        <f>J41-'PL9'!AA41</f>
        <v>0</v>
      </c>
    </row>
    <row r="42" spans="1:19" ht="18.2" customHeight="1" thickBot="1" x14ac:dyDescent="0.25">
      <c r="A42" s="115"/>
      <c r="E42" s="158">
        <f>SUM(E40:E41)</f>
        <v>37674609</v>
      </c>
      <c r="F42" s="150"/>
      <c r="G42" s="159">
        <f>SUM(G40:G41)</f>
        <v>22136240</v>
      </c>
      <c r="H42" s="150"/>
      <c r="I42" s="158">
        <f>SUM(I40:I41)</f>
        <v>90600262</v>
      </c>
      <c r="J42" s="150"/>
      <c r="K42" s="159">
        <f>SUM(K40:K41)</f>
        <v>-15443</v>
      </c>
      <c r="N42" s="221">
        <f>E42-'PL9'!V42</f>
        <v>0</v>
      </c>
      <c r="O42" s="221">
        <f>F42-'PL9'!W42</f>
        <v>0</v>
      </c>
      <c r="P42" s="221">
        <f>G42-'PL9'!X42</f>
        <v>0</v>
      </c>
      <c r="Q42" s="221">
        <f>H42-'PL9'!Y42</f>
        <v>0</v>
      </c>
      <c r="R42" s="221">
        <f>I42-'PL9'!Z42</f>
        <v>0</v>
      </c>
      <c r="S42" s="221">
        <f>J42-'PL9'!AA42</f>
        <v>0</v>
      </c>
    </row>
    <row r="43" spans="1:19" ht="18.2" customHeight="1" thickTop="1" x14ac:dyDescent="0.2">
      <c r="A43" s="115" t="s">
        <v>229</v>
      </c>
      <c r="E43" s="148"/>
      <c r="F43" s="150"/>
      <c r="G43" s="150"/>
      <c r="H43" s="150"/>
      <c r="I43" s="148"/>
      <c r="J43" s="150"/>
      <c r="K43" s="150"/>
      <c r="N43" s="221">
        <f>E43-'PL9'!V43</f>
        <v>0</v>
      </c>
      <c r="O43" s="221">
        <f>F43-'PL9'!W43</f>
        <v>0</v>
      </c>
      <c r="P43" s="221">
        <f>G43-'PL9'!X43</f>
        <v>0</v>
      </c>
      <c r="Q43" s="221">
        <f>H43-'PL9'!Y43</f>
        <v>0</v>
      </c>
      <c r="R43" s="221">
        <f>I43-'PL9'!Z43</f>
        <v>0</v>
      </c>
      <c r="S43" s="221">
        <f>J43-'PL9'!AA43</f>
        <v>0</v>
      </c>
    </row>
    <row r="44" spans="1:19" ht="18.2" customHeight="1" thickBot="1" x14ac:dyDescent="0.25">
      <c r="A44" s="115" t="s">
        <v>149</v>
      </c>
      <c r="B44" s="115"/>
      <c r="C44" s="94">
        <v>21</v>
      </c>
      <c r="E44" s="216">
        <f>E34/145210597</f>
        <v>0.25944631299876825</v>
      </c>
      <c r="F44" s="150"/>
      <c r="G44" s="216">
        <f>G34/14062500/10</f>
        <v>0.15742481777777778</v>
      </c>
      <c r="H44" s="147"/>
      <c r="I44" s="216">
        <f>I34/145210597</f>
        <v>0.62392321133422513</v>
      </c>
      <c r="J44" s="147"/>
      <c r="K44" s="216">
        <f>K34/14062500/10</f>
        <v>-1.0981688888888889E-4</v>
      </c>
      <c r="N44" s="221">
        <f>E44-'PL9'!V44</f>
        <v>-5.456828893851684E-5</v>
      </c>
      <c r="O44" s="221">
        <f>F44-'PL9'!W44</f>
        <v>0</v>
      </c>
      <c r="P44" s="221">
        <f>G44-'PL9'!X44</f>
        <v>0</v>
      </c>
      <c r="Q44" s="221">
        <f>H44-'PL9'!Y44</f>
        <v>0</v>
      </c>
      <c r="R44" s="221">
        <f>I44-'PL9'!Z44</f>
        <v>-1.2687206869461454E-2</v>
      </c>
      <c r="S44" s="221">
        <f>J44-'PL9'!AA44</f>
        <v>0</v>
      </c>
    </row>
    <row r="45" spans="1:19" ht="18.2" customHeight="1" thickTop="1" x14ac:dyDescent="0.2">
      <c r="E45" s="120"/>
      <c r="G45" s="121"/>
      <c r="I45" s="120"/>
      <c r="K45" s="121"/>
    </row>
  </sheetData>
  <mergeCells count="3">
    <mergeCell ref="E6:K6"/>
    <mergeCell ref="E7:G7"/>
    <mergeCell ref="I7:K7"/>
  </mergeCells>
  <pageMargins left="0.7" right="0.5" top="0.8" bottom="0.4" header="0.4" footer="0.33"/>
  <pageSetup paperSize="9" scale="85" firstPageNumber="5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2"/>
  <sheetViews>
    <sheetView topLeftCell="A14" zoomScale="90" zoomScaleNormal="90" zoomScaleSheetLayoutView="120" workbookViewId="0">
      <selection activeCell="H30" sqref="H30"/>
    </sheetView>
  </sheetViews>
  <sheetFormatPr defaultColWidth="9.125" defaultRowHeight="18.2" customHeight="1" outlineLevelCol="1" x14ac:dyDescent="0.2"/>
  <cols>
    <col min="1" max="1" width="2.25" style="119" customWidth="1"/>
    <col min="2" max="2" width="34.75" style="119" customWidth="1"/>
    <col min="3" max="3" width="8" style="94" customWidth="1"/>
    <col min="4" max="4" width="1.25" style="94" customWidth="1"/>
    <col min="5" max="5" width="13.375" style="125" customWidth="1"/>
    <col min="6" max="6" width="1.25" style="94" customWidth="1"/>
    <col min="7" max="7" width="13.375" style="94" customWidth="1"/>
    <col min="8" max="8" width="1.25" style="94" customWidth="1"/>
    <col min="9" max="9" width="13.375" style="125" customWidth="1"/>
    <col min="10" max="10" width="1.25" style="94" customWidth="1"/>
    <col min="11" max="12" width="13.375" style="94" customWidth="1"/>
    <col min="13" max="13" width="7" style="94" customWidth="1"/>
    <col min="14" max="14" width="14.25" style="147" customWidth="1" outlineLevel="1"/>
    <col min="15" max="15" width="1.375" style="147" customWidth="1" outlineLevel="1"/>
    <col min="16" max="16" width="14" style="147" customWidth="1" outlineLevel="1"/>
    <col min="17" max="17" width="0.875" style="147" customWidth="1" outlineLevel="1"/>
    <col min="18" max="18" width="13.375" style="147" bestFit="1" customWidth="1" outlineLevel="1"/>
    <col min="19" max="19" width="1.125" style="147" customWidth="1" outlineLevel="1"/>
    <col min="20" max="20" width="12.875" style="147" customWidth="1"/>
    <col min="21" max="21" width="9.125" style="94"/>
    <col min="22" max="22" width="12.875" style="94" bestFit="1" customWidth="1"/>
    <col min="23" max="23" width="0.875" style="94" customWidth="1"/>
    <col min="24" max="24" width="12.875" style="94" bestFit="1" customWidth="1"/>
    <col min="25" max="25" width="0.875" style="94" customWidth="1"/>
    <col min="26" max="26" width="12.875" style="94" bestFit="1" customWidth="1"/>
    <col min="27" max="27" width="1" style="94" customWidth="1"/>
    <col min="28" max="28" width="12" style="94" bestFit="1" customWidth="1"/>
    <col min="29" max="16384" width="9.125" style="94"/>
  </cols>
  <sheetData>
    <row r="1" spans="1:28" ht="18.2" customHeight="1" x14ac:dyDescent="0.2">
      <c r="A1" s="111" t="s">
        <v>197</v>
      </c>
      <c r="B1" s="111"/>
      <c r="C1" s="112"/>
      <c r="D1" s="112"/>
      <c r="E1" s="113"/>
      <c r="F1" s="112"/>
      <c r="G1" s="114"/>
      <c r="H1" s="112"/>
      <c r="I1" s="113"/>
      <c r="J1" s="112"/>
      <c r="K1" s="114" t="s">
        <v>74</v>
      </c>
      <c r="L1" s="114"/>
      <c r="M1" s="114"/>
    </row>
    <row r="2" spans="1:28" ht="18.2" customHeight="1" x14ac:dyDescent="0.2">
      <c r="A2" s="111" t="s">
        <v>198</v>
      </c>
      <c r="B2" s="111"/>
      <c r="C2" s="112"/>
      <c r="D2" s="112"/>
      <c r="E2" s="113"/>
      <c r="F2" s="112"/>
      <c r="G2" s="114"/>
      <c r="H2" s="112"/>
      <c r="I2" s="113"/>
      <c r="J2" s="112"/>
      <c r="K2" s="114" t="s">
        <v>73</v>
      </c>
      <c r="L2" s="114"/>
      <c r="M2" s="114"/>
    </row>
    <row r="3" spans="1:28" ht="18.2" customHeight="1" x14ac:dyDescent="0.2">
      <c r="A3" s="115" t="s">
        <v>192</v>
      </c>
      <c r="B3" s="111"/>
      <c r="C3" s="112"/>
      <c r="D3" s="112"/>
      <c r="E3" s="116"/>
      <c r="F3" s="112"/>
      <c r="G3" s="114"/>
      <c r="H3" s="112"/>
      <c r="I3" s="116"/>
      <c r="J3" s="112"/>
    </row>
    <row r="4" spans="1:28" ht="18.2" customHeight="1" x14ac:dyDescent="0.2">
      <c r="A4" s="117" t="s">
        <v>206</v>
      </c>
      <c r="B4" s="111"/>
      <c r="C4" s="112"/>
      <c r="D4" s="112"/>
      <c r="E4" s="116"/>
      <c r="F4" s="112"/>
      <c r="G4" s="118"/>
      <c r="H4" s="112"/>
      <c r="I4" s="116"/>
      <c r="J4" s="112"/>
      <c r="K4" s="118"/>
      <c r="L4" s="118"/>
      <c r="M4" s="118"/>
    </row>
    <row r="5" spans="1:28" ht="18.2" customHeight="1" x14ac:dyDescent="0.2">
      <c r="E5" s="120"/>
      <c r="G5" s="121"/>
      <c r="I5" s="120"/>
      <c r="K5" s="121"/>
      <c r="L5" s="121"/>
      <c r="M5" s="121"/>
    </row>
    <row r="6" spans="1:28" ht="18.2" customHeight="1" x14ac:dyDescent="0.2">
      <c r="C6" s="122"/>
      <c r="D6" s="122"/>
      <c r="E6" s="226" t="s">
        <v>39</v>
      </c>
      <c r="F6" s="226"/>
      <c r="G6" s="226"/>
      <c r="H6" s="226"/>
      <c r="I6" s="226"/>
      <c r="J6" s="226"/>
      <c r="K6" s="226"/>
      <c r="L6" s="121"/>
      <c r="M6" s="121"/>
    </row>
    <row r="7" spans="1:28" ht="18.2" customHeight="1" x14ac:dyDescent="0.2">
      <c r="C7" s="122"/>
      <c r="D7" s="122"/>
      <c r="E7" s="226" t="s">
        <v>38</v>
      </c>
      <c r="F7" s="226"/>
      <c r="G7" s="226"/>
      <c r="H7" s="122"/>
      <c r="I7" s="226" t="s">
        <v>37</v>
      </c>
      <c r="J7" s="226"/>
      <c r="K7" s="226"/>
      <c r="L7" s="121"/>
      <c r="M7" s="121"/>
    </row>
    <row r="8" spans="1:28" ht="18.2" customHeight="1" x14ac:dyDescent="0.2">
      <c r="A8" s="123"/>
      <c r="B8" s="123"/>
      <c r="C8" s="82" t="s">
        <v>35</v>
      </c>
      <c r="E8" s="81">
        <v>2018</v>
      </c>
      <c r="F8" s="124"/>
      <c r="G8" s="81">
        <v>2017</v>
      </c>
      <c r="I8" s="81">
        <v>2018</v>
      </c>
      <c r="J8" s="124"/>
      <c r="K8" s="81">
        <v>2017</v>
      </c>
      <c r="L8" s="217"/>
      <c r="M8" s="217"/>
      <c r="N8" s="147">
        <v>2018</v>
      </c>
      <c r="P8" s="147">
        <v>2017</v>
      </c>
      <c r="R8" s="147">
        <v>2018</v>
      </c>
      <c r="T8" s="147">
        <v>2017</v>
      </c>
    </row>
    <row r="9" spans="1:28" ht="18.2" customHeight="1" x14ac:dyDescent="0.2">
      <c r="A9" s="111" t="s">
        <v>72</v>
      </c>
      <c r="C9" s="109">
        <v>4</v>
      </c>
      <c r="D9" s="109"/>
      <c r="F9" s="109"/>
      <c r="H9" s="109"/>
      <c r="J9" s="109"/>
    </row>
    <row r="10" spans="1:28" ht="18.2" customHeight="1" x14ac:dyDescent="0.2">
      <c r="A10" s="126" t="s">
        <v>160</v>
      </c>
      <c r="E10" s="151">
        <f>2142009720-1307</f>
        <v>2142008413</v>
      </c>
      <c r="F10" s="150"/>
      <c r="G10" s="149">
        <v>1766117866</v>
      </c>
      <c r="H10" s="150"/>
      <c r="I10" s="151">
        <v>0</v>
      </c>
      <c r="J10" s="150"/>
      <c r="K10" s="149">
        <v>0</v>
      </c>
      <c r="L10" s="149"/>
      <c r="M10" s="149"/>
      <c r="N10" s="147">
        <v>1405969958</v>
      </c>
      <c r="P10" s="147">
        <v>1145652452</v>
      </c>
      <c r="R10" s="147">
        <v>0</v>
      </c>
      <c r="T10" s="147">
        <v>0</v>
      </c>
      <c r="V10" s="221">
        <f>E10-N10</f>
        <v>736038455</v>
      </c>
      <c r="X10" s="221">
        <f>G10-P10</f>
        <v>620465414</v>
      </c>
      <c r="Z10" s="221">
        <f>I10-R10</f>
        <v>0</v>
      </c>
      <c r="AB10" s="221">
        <f>K10-T10</f>
        <v>0</v>
      </c>
    </row>
    <row r="11" spans="1:28" ht="18.2" customHeight="1" x14ac:dyDescent="0.2">
      <c r="A11" s="119" t="s">
        <v>71</v>
      </c>
      <c r="E11" s="151">
        <v>49299303</v>
      </c>
      <c r="F11" s="150"/>
      <c r="G11" s="149">
        <v>38984104</v>
      </c>
      <c r="H11" s="150"/>
      <c r="I11" s="151">
        <v>0</v>
      </c>
      <c r="J11" s="150"/>
      <c r="K11" s="149">
        <v>0</v>
      </c>
      <c r="L11" s="149"/>
      <c r="M11" s="149"/>
      <c r="N11" s="222">
        <v>34067751</v>
      </c>
      <c r="O11" s="222"/>
      <c r="P11" s="222">
        <v>25491758</v>
      </c>
      <c r="Q11" s="222"/>
      <c r="R11" s="222">
        <v>0</v>
      </c>
      <c r="S11" s="222"/>
      <c r="T11" s="147">
        <v>0</v>
      </c>
      <c r="V11" s="221">
        <f>E11-N11</f>
        <v>15231552</v>
      </c>
      <c r="X11" s="221">
        <f>G11-P11</f>
        <v>13492346</v>
      </c>
      <c r="Z11" s="221">
        <f>I11-R11</f>
        <v>0</v>
      </c>
      <c r="AB11" s="221">
        <f>K11-T11</f>
        <v>0</v>
      </c>
    </row>
    <row r="12" spans="1:28" ht="18.2" customHeight="1" x14ac:dyDescent="0.2">
      <c r="A12" s="119" t="s">
        <v>136</v>
      </c>
      <c r="E12" s="151">
        <v>0</v>
      </c>
      <c r="F12" s="150"/>
      <c r="G12" s="149">
        <v>0</v>
      </c>
      <c r="H12" s="150"/>
      <c r="I12" s="151">
        <v>193072045</v>
      </c>
      <c r="J12" s="150"/>
      <c r="K12" s="149">
        <v>162063768</v>
      </c>
      <c r="L12" s="149"/>
      <c r="M12" s="149"/>
      <c r="N12" s="222">
        <v>0</v>
      </c>
      <c r="O12" s="222"/>
      <c r="P12" s="222">
        <v>0</v>
      </c>
      <c r="Q12" s="222"/>
      <c r="R12" s="222">
        <v>130835633</v>
      </c>
      <c r="S12" s="222"/>
      <c r="T12" s="147">
        <v>110094640</v>
      </c>
      <c r="V12" s="221">
        <f>E12-N12</f>
        <v>0</v>
      </c>
      <c r="X12" s="221">
        <f>G12-P12</f>
        <v>0</v>
      </c>
      <c r="Z12" s="221">
        <f>I12-R12</f>
        <v>62236412</v>
      </c>
      <c r="AB12" s="221">
        <f>K12-T12</f>
        <v>51969128</v>
      </c>
    </row>
    <row r="13" spans="1:28" ht="18.2" customHeight="1" x14ac:dyDescent="0.2">
      <c r="A13" s="119" t="s">
        <v>219</v>
      </c>
      <c r="C13" s="94">
        <v>8</v>
      </c>
      <c r="E13" s="151">
        <v>0</v>
      </c>
      <c r="F13" s="150"/>
      <c r="G13" s="149">
        <v>0</v>
      </c>
      <c r="H13" s="150"/>
      <c r="I13" s="151">
        <v>94499370</v>
      </c>
      <c r="J13" s="150"/>
      <c r="K13" s="149">
        <v>0</v>
      </c>
      <c r="L13" s="149"/>
      <c r="M13" s="149"/>
      <c r="N13" s="222"/>
      <c r="O13" s="222"/>
      <c r="P13" s="222"/>
      <c r="Q13" s="222"/>
      <c r="R13" s="222"/>
      <c r="S13" s="222"/>
      <c r="V13" s="221"/>
      <c r="X13" s="221"/>
      <c r="Z13" s="221"/>
      <c r="AB13" s="221"/>
    </row>
    <row r="14" spans="1:28" ht="18.2" customHeight="1" x14ac:dyDescent="0.2">
      <c r="A14" s="126" t="s">
        <v>70</v>
      </c>
      <c r="C14" s="94">
        <v>9</v>
      </c>
      <c r="E14" s="151">
        <v>34993197</v>
      </c>
      <c r="F14" s="150"/>
      <c r="G14" s="149">
        <v>21217793</v>
      </c>
      <c r="H14" s="150"/>
      <c r="I14" s="151">
        <v>8628684</v>
      </c>
      <c r="J14" s="150"/>
      <c r="K14" s="149">
        <v>7869024</v>
      </c>
      <c r="L14" s="149"/>
      <c r="M14" s="149"/>
      <c r="N14" s="222">
        <v>29271049</v>
      </c>
      <c r="O14" s="222"/>
      <c r="P14" s="222">
        <v>13972330</v>
      </c>
      <c r="Q14" s="222"/>
      <c r="R14" s="222">
        <v>6491563</v>
      </c>
      <c r="S14" s="222"/>
      <c r="T14" s="147">
        <v>5600520</v>
      </c>
      <c r="V14" s="221">
        <f t="shared" ref="V14:V44" si="0">E14-N14</f>
        <v>5722148</v>
      </c>
      <c r="X14" s="221">
        <f t="shared" ref="X14:X44" si="1">G14-P14</f>
        <v>7245463</v>
      </c>
      <c r="Z14" s="221">
        <f t="shared" ref="Z14:Z44" si="2">I14-R14</f>
        <v>2137121</v>
      </c>
      <c r="AB14" s="221">
        <f t="shared" ref="AB14:AB44" si="3">K14-T14</f>
        <v>2268504</v>
      </c>
    </row>
    <row r="15" spans="1:28" ht="18.2" customHeight="1" x14ac:dyDescent="0.2">
      <c r="A15" s="111" t="s">
        <v>69</v>
      </c>
      <c r="E15" s="152">
        <f>SUM(E10:E14)</f>
        <v>2226300913</v>
      </c>
      <c r="F15" s="150"/>
      <c r="G15" s="153">
        <f>SUM(G10:G14)</f>
        <v>1826319763</v>
      </c>
      <c r="H15" s="150"/>
      <c r="I15" s="153">
        <f t="shared" ref="I15" si="4">SUM(I10:I14)</f>
        <v>296200099</v>
      </c>
      <c r="J15" s="150"/>
      <c r="K15" s="153">
        <f>SUM(K10:K14)</f>
        <v>169932792</v>
      </c>
      <c r="L15" s="149"/>
      <c r="M15" s="149"/>
      <c r="N15" s="222">
        <v>1469308758</v>
      </c>
      <c r="O15" s="222"/>
      <c r="P15" s="222">
        <v>1185116540</v>
      </c>
      <c r="Q15" s="222"/>
      <c r="R15" s="222">
        <v>137327196</v>
      </c>
      <c r="S15" s="222"/>
      <c r="T15" s="147">
        <v>115695160</v>
      </c>
      <c r="V15" s="221">
        <f t="shared" si="0"/>
        <v>756992155</v>
      </c>
      <c r="X15" s="221">
        <f t="shared" si="1"/>
        <v>641203223</v>
      </c>
      <c r="Z15" s="221">
        <f t="shared" si="2"/>
        <v>158872903</v>
      </c>
      <c r="AB15" s="221">
        <f t="shared" si="3"/>
        <v>54237632</v>
      </c>
    </row>
    <row r="16" spans="1:28" ht="18.2" customHeight="1" x14ac:dyDescent="0.2">
      <c r="E16" s="151"/>
      <c r="F16" s="149"/>
      <c r="G16" s="149"/>
      <c r="H16" s="150"/>
      <c r="I16" s="151"/>
      <c r="J16" s="149"/>
      <c r="K16" s="149"/>
      <c r="L16" s="149"/>
      <c r="M16" s="149"/>
      <c r="N16" s="222"/>
      <c r="O16" s="222"/>
      <c r="P16" s="222"/>
      <c r="Q16" s="222"/>
      <c r="R16" s="222"/>
      <c r="S16" s="222"/>
      <c r="V16" s="221">
        <f t="shared" si="0"/>
        <v>0</v>
      </c>
      <c r="X16" s="221">
        <f t="shared" si="1"/>
        <v>0</v>
      </c>
      <c r="Z16" s="221">
        <f t="shared" si="2"/>
        <v>0</v>
      </c>
      <c r="AB16" s="221">
        <f t="shared" si="3"/>
        <v>0</v>
      </c>
    </row>
    <row r="17" spans="1:28" ht="18.2" customHeight="1" x14ac:dyDescent="0.2">
      <c r="A17" s="111" t="s">
        <v>68</v>
      </c>
      <c r="E17" s="151"/>
      <c r="F17" s="149"/>
      <c r="G17" s="149"/>
      <c r="H17" s="150"/>
      <c r="I17" s="151"/>
      <c r="J17" s="149"/>
      <c r="K17" s="149"/>
      <c r="L17" s="149"/>
      <c r="M17" s="149"/>
      <c r="N17" s="222"/>
      <c r="O17" s="222"/>
      <c r="P17" s="222"/>
      <c r="Q17" s="222"/>
      <c r="R17" s="222"/>
      <c r="S17" s="222"/>
      <c r="V17" s="221">
        <f t="shared" si="0"/>
        <v>0</v>
      </c>
      <c r="X17" s="221">
        <f t="shared" si="1"/>
        <v>0</v>
      </c>
      <c r="Z17" s="221">
        <f t="shared" si="2"/>
        <v>0</v>
      </c>
      <c r="AB17" s="221">
        <f t="shared" si="3"/>
        <v>0</v>
      </c>
    </row>
    <row r="18" spans="1:28" ht="18.2" customHeight="1" x14ac:dyDescent="0.2">
      <c r="A18" s="126" t="s">
        <v>67</v>
      </c>
      <c r="C18" s="94">
        <v>4</v>
      </c>
      <c r="E18" s="151">
        <v>1659881469</v>
      </c>
      <c r="F18" s="150"/>
      <c r="G18" s="149">
        <v>1368535285</v>
      </c>
      <c r="H18" s="150"/>
      <c r="I18" s="151">
        <v>0</v>
      </c>
      <c r="J18" s="150"/>
      <c r="K18" s="149">
        <v>0</v>
      </c>
      <c r="L18" s="149"/>
      <c r="M18" s="149"/>
      <c r="N18" s="222">
        <v>1092374646</v>
      </c>
      <c r="O18" s="222"/>
      <c r="P18" s="222">
        <v>894034657</v>
      </c>
      <c r="Q18" s="222"/>
      <c r="R18" s="222">
        <v>0</v>
      </c>
      <c r="S18" s="222"/>
      <c r="T18" s="147">
        <v>0</v>
      </c>
      <c r="V18" s="221">
        <f t="shared" si="0"/>
        <v>567506823</v>
      </c>
      <c r="X18" s="221">
        <f t="shared" si="1"/>
        <v>474500628</v>
      </c>
      <c r="Z18" s="221">
        <f t="shared" si="2"/>
        <v>0</v>
      </c>
      <c r="AB18" s="221">
        <f t="shared" si="3"/>
        <v>0</v>
      </c>
    </row>
    <row r="19" spans="1:28" ht="18.2" customHeight="1" x14ac:dyDescent="0.2">
      <c r="A19" s="126" t="s">
        <v>66</v>
      </c>
      <c r="E19" s="151">
        <v>81402361</v>
      </c>
      <c r="F19" s="150"/>
      <c r="G19" s="149">
        <v>67988637</v>
      </c>
      <c r="H19" s="150"/>
      <c r="I19" s="151">
        <v>0</v>
      </c>
      <c r="J19" s="150"/>
      <c r="K19" s="149">
        <v>0</v>
      </c>
      <c r="L19" s="149"/>
      <c r="M19" s="149"/>
      <c r="N19" s="222">
        <v>58739536</v>
      </c>
      <c r="O19" s="222"/>
      <c r="P19" s="222">
        <v>36538014</v>
      </c>
      <c r="Q19" s="222"/>
      <c r="R19" s="222">
        <v>0</v>
      </c>
      <c r="S19" s="222"/>
      <c r="T19" s="147">
        <v>0</v>
      </c>
      <c r="V19" s="221">
        <f t="shared" si="0"/>
        <v>22662825</v>
      </c>
      <c r="X19" s="221">
        <f t="shared" si="1"/>
        <v>31450623</v>
      </c>
      <c r="Z19" s="221">
        <f t="shared" si="2"/>
        <v>0</v>
      </c>
      <c r="AB19" s="221">
        <f t="shared" si="3"/>
        <v>0</v>
      </c>
    </row>
    <row r="20" spans="1:28" ht="18.2" customHeight="1" x14ac:dyDescent="0.2">
      <c r="A20" s="126" t="s">
        <v>65</v>
      </c>
      <c r="B20" s="127"/>
      <c r="C20" s="94">
        <v>4</v>
      </c>
      <c r="E20" s="151">
        <v>332355484</v>
      </c>
      <c r="F20" s="150"/>
      <c r="G20" s="149">
        <v>310883922</v>
      </c>
      <c r="H20" s="150"/>
      <c r="I20" s="151">
        <v>174139151</v>
      </c>
      <c r="J20" s="150"/>
      <c r="K20" s="149">
        <v>141162345</v>
      </c>
      <c r="L20" s="149"/>
      <c r="M20" s="149"/>
      <c r="N20" s="222">
        <v>217802939</v>
      </c>
      <c r="O20" s="222"/>
      <c r="P20" s="222">
        <v>208968244</v>
      </c>
      <c r="Q20" s="222"/>
      <c r="R20" s="222">
        <v>111994704</v>
      </c>
      <c r="S20" s="222"/>
      <c r="T20" s="147">
        <v>93998505</v>
      </c>
      <c r="V20" s="221">
        <f t="shared" si="0"/>
        <v>114552545</v>
      </c>
      <c r="X20" s="221">
        <f t="shared" si="1"/>
        <v>101915678</v>
      </c>
      <c r="Z20" s="221">
        <f t="shared" si="2"/>
        <v>62144447</v>
      </c>
      <c r="AB20" s="221">
        <f t="shared" si="3"/>
        <v>47163840</v>
      </c>
    </row>
    <row r="21" spans="1:28" ht="18.2" customHeight="1" x14ac:dyDescent="0.2">
      <c r="A21" s="123" t="s">
        <v>64</v>
      </c>
      <c r="C21" s="94">
        <v>4</v>
      </c>
      <c r="E21" s="151">
        <v>18853911</v>
      </c>
      <c r="F21" s="150"/>
      <c r="G21" s="149">
        <v>17466738</v>
      </c>
      <c r="H21" s="150"/>
      <c r="I21" s="151">
        <v>19721471</v>
      </c>
      <c r="J21" s="150"/>
      <c r="K21" s="149">
        <v>17652708</v>
      </c>
      <c r="L21" s="149"/>
      <c r="M21" s="149"/>
      <c r="N21" s="222">
        <v>12762246</v>
      </c>
      <c r="O21" s="222"/>
      <c r="P21" s="222">
        <v>11103370</v>
      </c>
      <c r="Q21" s="222"/>
      <c r="R21" s="222">
        <v>13274650</v>
      </c>
      <c r="S21" s="222"/>
      <c r="T21" s="147">
        <v>11214804</v>
      </c>
      <c r="V21" s="221">
        <f t="shared" si="0"/>
        <v>6091665</v>
      </c>
      <c r="X21" s="221">
        <f t="shared" si="1"/>
        <v>6363368</v>
      </c>
      <c r="Z21" s="221">
        <f t="shared" si="2"/>
        <v>6446821</v>
      </c>
      <c r="AB21" s="221">
        <f t="shared" si="3"/>
        <v>6437904</v>
      </c>
    </row>
    <row r="22" spans="1:28" ht="18.2" customHeight="1" x14ac:dyDescent="0.2">
      <c r="A22" s="111" t="s">
        <v>63</v>
      </c>
      <c r="E22" s="152">
        <f>SUM(E18:E21)</f>
        <v>2092493225</v>
      </c>
      <c r="F22" s="150"/>
      <c r="G22" s="153">
        <f>SUM(G18:G21)</f>
        <v>1764874582</v>
      </c>
      <c r="H22" s="150"/>
      <c r="I22" s="152">
        <f>SUM(I18:I21)</f>
        <v>193860622</v>
      </c>
      <c r="J22" s="150"/>
      <c r="K22" s="153">
        <f>SUM(K18:K21)</f>
        <v>158815053</v>
      </c>
      <c r="L22" s="149"/>
      <c r="M22" s="149"/>
      <c r="N22" s="222">
        <v>1381679367</v>
      </c>
      <c r="O22" s="222"/>
      <c r="P22" s="222">
        <v>1150644285</v>
      </c>
      <c r="Q22" s="222"/>
      <c r="R22" s="222">
        <v>125269354</v>
      </c>
      <c r="S22" s="222"/>
      <c r="T22" s="147">
        <v>105213309</v>
      </c>
      <c r="V22" s="221">
        <f t="shared" si="0"/>
        <v>710813858</v>
      </c>
      <c r="X22" s="221">
        <f t="shared" si="1"/>
        <v>614230297</v>
      </c>
      <c r="Z22" s="221">
        <f t="shared" si="2"/>
        <v>68591268</v>
      </c>
      <c r="AB22" s="221">
        <f t="shared" si="3"/>
        <v>53601744</v>
      </c>
    </row>
    <row r="23" spans="1:28" ht="18.2" customHeight="1" x14ac:dyDescent="0.2">
      <c r="A23" s="115"/>
      <c r="E23" s="151"/>
      <c r="F23" s="150"/>
      <c r="G23" s="149"/>
      <c r="H23" s="150"/>
      <c r="I23" s="151"/>
      <c r="J23" s="150"/>
      <c r="K23" s="149"/>
      <c r="L23" s="149"/>
      <c r="M23" s="149"/>
      <c r="N23" s="222"/>
      <c r="O23" s="222"/>
      <c r="P23" s="222"/>
      <c r="Q23" s="222"/>
      <c r="R23" s="222"/>
      <c r="S23" s="222"/>
      <c r="V23" s="221">
        <f t="shared" si="0"/>
        <v>0</v>
      </c>
      <c r="X23" s="221">
        <f t="shared" si="1"/>
        <v>0</v>
      </c>
      <c r="Z23" s="221">
        <f t="shared" si="2"/>
        <v>0</v>
      </c>
      <c r="AB23" s="221">
        <f t="shared" si="3"/>
        <v>0</v>
      </c>
    </row>
    <row r="24" spans="1:28" ht="18.2" customHeight="1" x14ac:dyDescent="0.2">
      <c r="A24" s="115" t="s">
        <v>62</v>
      </c>
      <c r="B24" s="123"/>
      <c r="E24" s="151">
        <f>E15-E22</f>
        <v>133807688</v>
      </c>
      <c r="F24" s="150"/>
      <c r="G24" s="151">
        <f>G15-G22</f>
        <v>61445181</v>
      </c>
      <c r="H24" s="150"/>
      <c r="I24" s="151">
        <f>I15-I22</f>
        <v>102339477</v>
      </c>
      <c r="J24" s="150"/>
      <c r="K24" s="151">
        <f>K15-K22</f>
        <v>11117739</v>
      </c>
      <c r="L24" s="151"/>
      <c r="M24" s="151"/>
      <c r="N24" s="222">
        <v>87629391</v>
      </c>
      <c r="O24" s="222"/>
      <c r="P24" s="222">
        <v>34472255</v>
      </c>
      <c r="Q24" s="222"/>
      <c r="R24" s="222">
        <v>12057842</v>
      </c>
      <c r="S24" s="222"/>
      <c r="T24" s="147">
        <v>10481851</v>
      </c>
      <c r="V24" s="221">
        <f t="shared" si="0"/>
        <v>46178297</v>
      </c>
      <c r="X24" s="221">
        <f t="shared" si="1"/>
        <v>26972926</v>
      </c>
      <c r="Z24" s="221">
        <f t="shared" si="2"/>
        <v>90281635</v>
      </c>
      <c r="AB24" s="221">
        <f t="shared" si="3"/>
        <v>635888</v>
      </c>
    </row>
    <row r="25" spans="1:28" ht="18.2" customHeight="1" x14ac:dyDescent="0.2">
      <c r="A25" s="123"/>
      <c r="B25" s="123"/>
      <c r="E25" s="151"/>
      <c r="F25" s="150"/>
      <c r="G25" s="149"/>
      <c r="H25" s="150"/>
      <c r="I25" s="151"/>
      <c r="J25" s="150"/>
      <c r="K25" s="149"/>
      <c r="L25" s="149"/>
      <c r="M25" s="149"/>
      <c r="N25" s="222"/>
      <c r="O25" s="222"/>
      <c r="P25" s="222"/>
      <c r="Q25" s="222"/>
      <c r="R25" s="222"/>
      <c r="S25" s="222"/>
      <c r="V25" s="221">
        <f t="shared" si="0"/>
        <v>0</v>
      </c>
      <c r="X25" s="221">
        <f t="shared" si="1"/>
        <v>0</v>
      </c>
      <c r="Z25" s="221">
        <f t="shared" si="2"/>
        <v>0</v>
      </c>
      <c r="AB25" s="221">
        <f t="shared" si="3"/>
        <v>0</v>
      </c>
    </row>
    <row r="26" spans="1:28" ht="18.2" customHeight="1" x14ac:dyDescent="0.2">
      <c r="A26" s="119" t="s">
        <v>61</v>
      </c>
      <c r="C26" s="94">
        <v>12</v>
      </c>
      <c r="E26" s="154">
        <v>-25060730</v>
      </c>
      <c r="F26" s="150"/>
      <c r="G26" s="155">
        <v>-12228803</v>
      </c>
      <c r="H26" s="150"/>
      <c r="I26" s="154">
        <v>-3262616</v>
      </c>
      <c r="J26" s="150"/>
      <c r="K26" s="155">
        <v>-3694097</v>
      </c>
      <c r="L26" s="149"/>
      <c r="M26" s="149"/>
      <c r="N26" s="222">
        <v>-16557042</v>
      </c>
      <c r="O26" s="222"/>
      <c r="P26" s="222">
        <v>-7392117</v>
      </c>
      <c r="Q26" s="222"/>
      <c r="R26" s="222">
        <v>-3581243</v>
      </c>
      <c r="S26" s="222"/>
      <c r="T26" s="147">
        <v>-3042766</v>
      </c>
      <c r="V26" s="221">
        <f t="shared" si="0"/>
        <v>-8503688</v>
      </c>
      <c r="X26" s="221">
        <f t="shared" si="1"/>
        <v>-4836686</v>
      </c>
      <c r="Z26" s="221">
        <f t="shared" si="2"/>
        <v>318627</v>
      </c>
      <c r="AB26" s="221">
        <f t="shared" si="3"/>
        <v>-651331</v>
      </c>
    </row>
    <row r="27" spans="1:28" ht="18.2" customHeight="1" x14ac:dyDescent="0.2">
      <c r="A27" s="123"/>
      <c r="B27" s="123"/>
      <c r="E27" s="151"/>
      <c r="F27" s="150"/>
      <c r="G27" s="149"/>
      <c r="H27" s="150"/>
      <c r="I27" s="151"/>
      <c r="J27" s="150"/>
      <c r="K27" s="149"/>
      <c r="L27" s="149"/>
      <c r="M27" s="149"/>
      <c r="N27" s="222"/>
      <c r="O27" s="222"/>
      <c r="P27" s="222"/>
      <c r="Q27" s="222"/>
      <c r="R27" s="222"/>
      <c r="S27" s="222"/>
      <c r="V27" s="221">
        <f t="shared" si="0"/>
        <v>0</v>
      </c>
      <c r="X27" s="221">
        <f t="shared" si="1"/>
        <v>0</v>
      </c>
      <c r="Z27" s="221">
        <f t="shared" si="2"/>
        <v>0</v>
      </c>
      <c r="AB27" s="221">
        <f t="shared" si="3"/>
        <v>0</v>
      </c>
    </row>
    <row r="28" spans="1:28" ht="18.2" customHeight="1" thickBot="1" x14ac:dyDescent="0.25">
      <c r="A28" s="115" t="s">
        <v>60</v>
      </c>
      <c r="E28" s="156">
        <f>SUM(E24:E26)</f>
        <v>108746958</v>
      </c>
      <c r="F28" s="150"/>
      <c r="G28" s="157">
        <f>SUM(G24:G26)</f>
        <v>49216378</v>
      </c>
      <c r="H28" s="150"/>
      <c r="I28" s="156">
        <f>SUM(I24:I26)</f>
        <v>99076861</v>
      </c>
      <c r="J28" s="150"/>
      <c r="K28" s="157">
        <f>SUM(K24:K26)</f>
        <v>7423642</v>
      </c>
      <c r="L28" s="149"/>
      <c r="M28" s="149"/>
      <c r="N28" s="222">
        <v>71072349</v>
      </c>
      <c r="O28" s="222"/>
      <c r="P28" s="222">
        <v>27080138</v>
      </c>
      <c r="Q28" s="222"/>
      <c r="R28" s="222">
        <v>8476599</v>
      </c>
      <c r="S28" s="222"/>
      <c r="T28" s="147">
        <v>7439085</v>
      </c>
      <c r="V28" s="221">
        <f t="shared" si="0"/>
        <v>37674609</v>
      </c>
      <c r="X28" s="221">
        <f t="shared" si="1"/>
        <v>22136240</v>
      </c>
      <c r="Z28" s="221">
        <f t="shared" si="2"/>
        <v>90600262</v>
      </c>
      <c r="AB28" s="221">
        <f t="shared" si="3"/>
        <v>-15443</v>
      </c>
    </row>
    <row r="29" spans="1:28" ht="18.2" customHeight="1" thickTop="1" x14ac:dyDescent="0.2">
      <c r="A29" s="123"/>
      <c r="B29" s="123"/>
      <c r="E29" s="151"/>
      <c r="F29" s="149"/>
      <c r="G29" s="149"/>
      <c r="H29" s="150"/>
      <c r="I29" s="151"/>
      <c r="J29" s="149"/>
      <c r="K29" s="149"/>
      <c r="L29" s="149"/>
      <c r="M29" s="149"/>
      <c r="N29" s="222"/>
      <c r="O29" s="222"/>
      <c r="P29" s="222"/>
      <c r="Q29" s="222"/>
      <c r="R29" s="222"/>
      <c r="S29" s="222"/>
      <c r="V29" s="221">
        <f t="shared" si="0"/>
        <v>0</v>
      </c>
      <c r="X29" s="221">
        <f t="shared" si="1"/>
        <v>0</v>
      </c>
      <c r="Z29" s="221">
        <f t="shared" si="2"/>
        <v>0</v>
      </c>
      <c r="AB29" s="221">
        <f t="shared" si="3"/>
        <v>0</v>
      </c>
    </row>
    <row r="30" spans="1:28" s="130" customFormat="1" ht="18.2" customHeight="1" x14ac:dyDescent="0.2">
      <c r="A30" s="128" t="s">
        <v>131</v>
      </c>
      <c r="B30" s="129"/>
      <c r="E30" s="149"/>
      <c r="F30" s="149"/>
      <c r="G30" s="149"/>
      <c r="H30" s="150"/>
      <c r="I30" s="149"/>
      <c r="J30" s="149"/>
      <c r="K30" s="149"/>
      <c r="L30" s="149"/>
      <c r="M30" s="149"/>
      <c r="N30" s="222"/>
      <c r="O30" s="222"/>
      <c r="P30" s="222"/>
      <c r="Q30" s="222"/>
      <c r="R30" s="222"/>
      <c r="S30" s="222"/>
      <c r="T30" s="147"/>
      <c r="V30" s="221">
        <f t="shared" si="0"/>
        <v>0</v>
      </c>
      <c r="X30" s="221">
        <f t="shared" si="1"/>
        <v>0</v>
      </c>
      <c r="Z30" s="221">
        <f t="shared" si="2"/>
        <v>0</v>
      </c>
      <c r="AB30" s="221">
        <f t="shared" si="3"/>
        <v>0</v>
      </c>
    </row>
    <row r="31" spans="1:28" s="130" customFormat="1" ht="18.2" customHeight="1" thickBot="1" x14ac:dyDescent="0.25">
      <c r="A31" s="128" t="s">
        <v>132</v>
      </c>
      <c r="B31" s="131"/>
      <c r="E31" s="157">
        <f>E28</f>
        <v>108746958</v>
      </c>
      <c r="F31" s="150"/>
      <c r="G31" s="157">
        <f>G28</f>
        <v>49216378</v>
      </c>
      <c r="H31" s="150"/>
      <c r="I31" s="157">
        <f>I28</f>
        <v>99076861</v>
      </c>
      <c r="J31" s="150"/>
      <c r="K31" s="157">
        <f>K28</f>
        <v>7423642</v>
      </c>
      <c r="L31" s="149"/>
      <c r="M31" s="149"/>
      <c r="N31" s="222">
        <v>71072349</v>
      </c>
      <c r="O31" s="222"/>
      <c r="P31" s="222">
        <v>27080138</v>
      </c>
      <c r="Q31" s="222"/>
      <c r="R31" s="222">
        <v>8476599</v>
      </c>
      <c r="S31" s="222"/>
      <c r="T31" s="147">
        <v>7439085</v>
      </c>
      <c r="V31" s="221">
        <f t="shared" si="0"/>
        <v>37674609</v>
      </c>
      <c r="X31" s="221">
        <f t="shared" si="1"/>
        <v>22136240</v>
      </c>
      <c r="Z31" s="221">
        <f t="shared" si="2"/>
        <v>90600262</v>
      </c>
      <c r="AB31" s="221">
        <f t="shared" si="3"/>
        <v>-15443</v>
      </c>
    </row>
    <row r="32" spans="1:28" ht="18.2" customHeight="1" thickTop="1" x14ac:dyDescent="0.2">
      <c r="A32" s="123"/>
      <c r="B32" s="123"/>
      <c r="E32" s="151"/>
      <c r="F32" s="149"/>
      <c r="G32" s="149"/>
      <c r="H32" s="150"/>
      <c r="I32" s="151"/>
      <c r="J32" s="149"/>
      <c r="K32" s="149"/>
      <c r="L32" s="149"/>
      <c r="M32" s="149"/>
      <c r="N32" s="222"/>
      <c r="O32" s="222"/>
      <c r="P32" s="222"/>
      <c r="Q32" s="222"/>
      <c r="R32" s="222"/>
      <c r="S32" s="222"/>
      <c r="V32" s="221">
        <f t="shared" si="0"/>
        <v>0</v>
      </c>
      <c r="X32" s="221">
        <f t="shared" si="1"/>
        <v>0</v>
      </c>
      <c r="Z32" s="221">
        <f t="shared" si="2"/>
        <v>0</v>
      </c>
      <c r="AB32" s="221">
        <f t="shared" si="3"/>
        <v>0</v>
      </c>
    </row>
    <row r="33" spans="1:28" ht="18.2" customHeight="1" x14ac:dyDescent="0.2">
      <c r="A33" s="115" t="s">
        <v>163</v>
      </c>
      <c r="E33" s="151"/>
      <c r="F33" s="150"/>
      <c r="G33" s="149"/>
      <c r="H33" s="150"/>
      <c r="I33" s="151"/>
      <c r="J33" s="150"/>
      <c r="K33" s="149"/>
      <c r="L33" s="149"/>
      <c r="M33" s="149"/>
      <c r="N33" s="222"/>
      <c r="O33" s="222"/>
      <c r="P33" s="222"/>
      <c r="Q33" s="222"/>
      <c r="R33" s="222"/>
      <c r="S33" s="222"/>
      <c r="V33" s="221">
        <f t="shared" si="0"/>
        <v>0</v>
      </c>
      <c r="X33" s="221">
        <f t="shared" si="1"/>
        <v>0</v>
      </c>
      <c r="Z33" s="221">
        <f t="shared" si="2"/>
        <v>0</v>
      </c>
      <c r="AB33" s="221">
        <f t="shared" si="3"/>
        <v>0</v>
      </c>
    </row>
    <row r="34" spans="1:28" ht="18.2" customHeight="1" x14ac:dyDescent="0.2">
      <c r="A34" s="115"/>
      <c r="B34" s="119" t="s">
        <v>59</v>
      </c>
      <c r="E34" s="151">
        <f>E28-E35</f>
        <v>108747963</v>
      </c>
      <c r="F34" s="150"/>
      <c r="G34" s="151">
        <f>G28-G35</f>
        <v>49217561</v>
      </c>
      <c r="H34" s="150"/>
      <c r="I34" s="151">
        <f>I28</f>
        <v>99076861</v>
      </c>
      <c r="J34" s="150"/>
      <c r="K34" s="151">
        <f>K28</f>
        <v>7423642</v>
      </c>
      <c r="L34" s="151"/>
      <c r="M34" s="151"/>
      <c r="N34" s="222">
        <v>71073609</v>
      </c>
      <c r="O34" s="222"/>
      <c r="P34" s="222">
        <v>27079696</v>
      </c>
      <c r="Q34" s="222"/>
      <c r="R34" s="222">
        <v>8476599</v>
      </c>
      <c r="S34" s="222"/>
      <c r="T34" s="147">
        <v>7439085</v>
      </c>
      <c r="V34" s="221">
        <f t="shared" si="0"/>
        <v>37674354</v>
      </c>
      <c r="X34" s="221">
        <f t="shared" si="1"/>
        <v>22137865</v>
      </c>
      <c r="Z34" s="221">
        <f t="shared" si="2"/>
        <v>90600262</v>
      </c>
      <c r="AB34" s="221">
        <f t="shared" si="3"/>
        <v>-15443</v>
      </c>
    </row>
    <row r="35" spans="1:28" ht="18.2" customHeight="1" x14ac:dyDescent="0.2">
      <c r="A35" s="115"/>
      <c r="B35" s="119" t="s">
        <v>9</v>
      </c>
      <c r="E35" s="151">
        <v>-1005</v>
      </c>
      <c r="F35" s="150"/>
      <c r="G35" s="149">
        <v>-1183</v>
      </c>
      <c r="H35" s="150"/>
      <c r="I35" s="151">
        <v>0</v>
      </c>
      <c r="J35" s="150"/>
      <c r="K35" s="149">
        <v>0</v>
      </c>
      <c r="L35" s="149"/>
      <c r="M35" s="149"/>
      <c r="N35" s="222">
        <v>-1260</v>
      </c>
      <c r="O35" s="222"/>
      <c r="P35" s="222">
        <v>442</v>
      </c>
      <c r="Q35" s="222"/>
      <c r="R35" s="222">
        <v>0</v>
      </c>
      <c r="S35" s="222"/>
      <c r="T35" s="147">
        <v>0</v>
      </c>
      <c r="V35" s="221">
        <f t="shared" si="0"/>
        <v>255</v>
      </c>
      <c r="X35" s="221">
        <f t="shared" si="1"/>
        <v>-1625</v>
      </c>
      <c r="Z35" s="221">
        <f t="shared" si="2"/>
        <v>0</v>
      </c>
      <c r="AB35" s="221">
        <f t="shared" si="3"/>
        <v>0</v>
      </c>
    </row>
    <row r="36" spans="1:28" ht="18.2" customHeight="1" thickBot="1" x14ac:dyDescent="0.25">
      <c r="A36" s="115"/>
      <c r="E36" s="158">
        <f>SUM(E34:E35)</f>
        <v>108746958</v>
      </c>
      <c r="F36" s="150"/>
      <c r="G36" s="158">
        <f>SUM(G34:G35)</f>
        <v>49216378</v>
      </c>
      <c r="H36" s="150"/>
      <c r="I36" s="158">
        <f>SUM(I34:I35)</f>
        <v>99076861</v>
      </c>
      <c r="J36" s="150"/>
      <c r="K36" s="158">
        <f>SUM(K34:K35)</f>
        <v>7423642</v>
      </c>
      <c r="L36" s="151"/>
      <c r="M36" s="151"/>
      <c r="N36" s="222">
        <v>71072349</v>
      </c>
      <c r="O36" s="222"/>
      <c r="P36" s="222">
        <v>27080138</v>
      </c>
      <c r="Q36" s="222"/>
      <c r="R36" s="222">
        <v>8476599</v>
      </c>
      <c r="S36" s="222"/>
      <c r="T36" s="147">
        <v>7439085</v>
      </c>
      <c r="V36" s="221">
        <f t="shared" si="0"/>
        <v>37674609</v>
      </c>
      <c r="X36" s="221">
        <f t="shared" si="1"/>
        <v>22136240</v>
      </c>
      <c r="Z36" s="221">
        <f t="shared" si="2"/>
        <v>90600262</v>
      </c>
      <c r="AB36" s="221">
        <f t="shared" si="3"/>
        <v>-15443</v>
      </c>
    </row>
    <row r="37" spans="1:28" ht="18.2" customHeight="1" thickTop="1" x14ac:dyDescent="0.2">
      <c r="A37" s="115"/>
      <c r="E37" s="151"/>
      <c r="F37" s="150"/>
      <c r="G37" s="149"/>
      <c r="H37" s="150"/>
      <c r="I37" s="151"/>
      <c r="J37" s="150"/>
      <c r="K37" s="149"/>
      <c r="L37" s="149"/>
      <c r="M37" s="149"/>
      <c r="N37" s="222"/>
      <c r="O37" s="222"/>
      <c r="P37" s="222"/>
      <c r="Q37" s="222"/>
      <c r="R37" s="222"/>
      <c r="S37" s="222"/>
      <c r="V37" s="221">
        <f t="shared" si="0"/>
        <v>0</v>
      </c>
      <c r="X37" s="221">
        <f t="shared" si="1"/>
        <v>0</v>
      </c>
      <c r="Z37" s="221">
        <f t="shared" si="2"/>
        <v>0</v>
      </c>
      <c r="AB37" s="221">
        <f t="shared" si="3"/>
        <v>0</v>
      </c>
    </row>
    <row r="38" spans="1:28" ht="18.2" customHeight="1" x14ac:dyDescent="0.2">
      <c r="A38" s="115" t="s">
        <v>164</v>
      </c>
      <c r="E38" s="151"/>
      <c r="F38" s="150"/>
      <c r="G38" s="149"/>
      <c r="H38" s="150"/>
      <c r="I38" s="151"/>
      <c r="J38" s="150"/>
      <c r="K38" s="149"/>
      <c r="L38" s="149"/>
      <c r="M38" s="149"/>
      <c r="N38" s="222"/>
      <c r="O38" s="222"/>
      <c r="P38" s="222"/>
      <c r="Q38" s="222"/>
      <c r="R38" s="222"/>
      <c r="S38" s="222"/>
      <c r="V38" s="221">
        <f t="shared" si="0"/>
        <v>0</v>
      </c>
      <c r="X38" s="221">
        <f t="shared" si="1"/>
        <v>0</v>
      </c>
      <c r="Z38" s="221">
        <f t="shared" si="2"/>
        <v>0</v>
      </c>
      <c r="AB38" s="221">
        <f t="shared" si="3"/>
        <v>0</v>
      </c>
    </row>
    <row r="39" spans="1:28" ht="18.2" customHeight="1" x14ac:dyDescent="0.2">
      <c r="A39" s="115" t="s">
        <v>150</v>
      </c>
      <c r="B39" s="111"/>
      <c r="E39" s="151"/>
      <c r="F39" s="150"/>
      <c r="G39" s="149"/>
      <c r="H39" s="150"/>
      <c r="I39" s="151"/>
      <c r="J39" s="150"/>
      <c r="K39" s="149"/>
      <c r="L39" s="149"/>
      <c r="M39" s="149"/>
      <c r="N39" s="222"/>
      <c r="O39" s="222"/>
      <c r="P39" s="222"/>
      <c r="Q39" s="222"/>
      <c r="R39" s="222"/>
      <c r="S39" s="222"/>
      <c r="V39" s="221">
        <f t="shared" si="0"/>
        <v>0</v>
      </c>
      <c r="X39" s="221">
        <f t="shared" si="1"/>
        <v>0</v>
      </c>
      <c r="Z39" s="221">
        <f t="shared" si="2"/>
        <v>0</v>
      </c>
      <c r="AB39" s="221">
        <f t="shared" si="3"/>
        <v>0</v>
      </c>
    </row>
    <row r="40" spans="1:28" ht="18.2" customHeight="1" x14ac:dyDescent="0.2">
      <c r="A40" s="115"/>
      <c r="B40" s="119" t="s">
        <v>59</v>
      </c>
      <c r="E40" s="151">
        <f>E31-E41</f>
        <v>108747963</v>
      </c>
      <c r="F40" s="150"/>
      <c r="G40" s="151">
        <f>G31-G41</f>
        <v>49217561</v>
      </c>
      <c r="H40" s="150"/>
      <c r="I40" s="151">
        <f>I31</f>
        <v>99076861</v>
      </c>
      <c r="J40" s="150"/>
      <c r="K40" s="151">
        <f>K31</f>
        <v>7423642</v>
      </c>
      <c r="L40" s="151"/>
      <c r="M40" s="151"/>
      <c r="N40" s="222">
        <v>71073609</v>
      </c>
      <c r="O40" s="222"/>
      <c r="P40" s="222">
        <v>27079696</v>
      </c>
      <c r="Q40" s="222"/>
      <c r="R40" s="222">
        <v>8476599</v>
      </c>
      <c r="S40" s="222"/>
      <c r="T40" s="147">
        <v>7439085</v>
      </c>
      <c r="V40" s="221">
        <f t="shared" si="0"/>
        <v>37674354</v>
      </c>
      <c r="X40" s="221">
        <f t="shared" si="1"/>
        <v>22137865</v>
      </c>
      <c r="Z40" s="221">
        <f t="shared" si="2"/>
        <v>90600262</v>
      </c>
      <c r="AB40" s="221">
        <f t="shared" si="3"/>
        <v>-15443</v>
      </c>
    </row>
    <row r="41" spans="1:28" ht="18.2" customHeight="1" x14ac:dyDescent="0.2">
      <c r="A41" s="115"/>
      <c r="B41" s="119" t="s">
        <v>9</v>
      </c>
      <c r="E41" s="154">
        <f>E35</f>
        <v>-1005</v>
      </c>
      <c r="F41" s="150"/>
      <c r="G41" s="154">
        <f>G35</f>
        <v>-1183</v>
      </c>
      <c r="H41" s="150"/>
      <c r="I41" s="154">
        <v>0</v>
      </c>
      <c r="J41" s="150"/>
      <c r="K41" s="155">
        <v>0</v>
      </c>
      <c r="L41" s="149"/>
      <c r="M41" s="149"/>
      <c r="N41" s="222">
        <v>-1260</v>
      </c>
      <c r="O41" s="222"/>
      <c r="P41" s="222">
        <v>442</v>
      </c>
      <c r="Q41" s="222"/>
      <c r="R41" s="222">
        <v>0</v>
      </c>
      <c r="S41" s="222"/>
      <c r="T41" s="147">
        <v>0</v>
      </c>
      <c r="V41" s="221">
        <f t="shared" si="0"/>
        <v>255</v>
      </c>
      <c r="X41" s="221">
        <f t="shared" si="1"/>
        <v>-1625</v>
      </c>
      <c r="Z41" s="221">
        <f t="shared" si="2"/>
        <v>0</v>
      </c>
      <c r="AB41" s="221">
        <f t="shared" si="3"/>
        <v>0</v>
      </c>
    </row>
    <row r="42" spans="1:28" ht="18.2" customHeight="1" thickBot="1" x14ac:dyDescent="0.25">
      <c r="A42" s="115"/>
      <c r="E42" s="158">
        <f>SUM(E40:E41)</f>
        <v>108746958</v>
      </c>
      <c r="F42" s="150"/>
      <c r="G42" s="159">
        <f>SUM(G40:G41)</f>
        <v>49216378</v>
      </c>
      <c r="H42" s="150"/>
      <c r="I42" s="158">
        <f>SUM(I40:I41)</f>
        <v>99076861</v>
      </c>
      <c r="J42" s="150"/>
      <c r="K42" s="159">
        <f>SUM(K40:K41)</f>
        <v>7423642</v>
      </c>
      <c r="L42" s="149"/>
      <c r="M42" s="149"/>
      <c r="N42" s="222">
        <v>71072349</v>
      </c>
      <c r="O42" s="222"/>
      <c r="P42" s="222">
        <v>27080138</v>
      </c>
      <c r="Q42" s="222"/>
      <c r="R42" s="222">
        <v>8476599</v>
      </c>
      <c r="S42" s="222"/>
      <c r="T42" s="147">
        <v>7439085</v>
      </c>
      <c r="V42" s="221">
        <f t="shared" si="0"/>
        <v>37674609</v>
      </c>
      <c r="X42" s="221">
        <f t="shared" si="1"/>
        <v>22136240</v>
      </c>
      <c r="Z42" s="221">
        <f t="shared" si="2"/>
        <v>90600262</v>
      </c>
      <c r="AB42" s="221">
        <f t="shared" si="3"/>
        <v>-15443</v>
      </c>
    </row>
    <row r="43" spans="1:28" ht="18.2" customHeight="1" thickTop="1" x14ac:dyDescent="0.2">
      <c r="A43" s="115" t="s">
        <v>58</v>
      </c>
      <c r="E43" s="148"/>
      <c r="F43" s="150"/>
      <c r="G43" s="150"/>
      <c r="H43" s="150"/>
      <c r="I43" s="148"/>
      <c r="J43" s="150"/>
      <c r="K43" s="150"/>
      <c r="L43" s="150"/>
      <c r="M43" s="150"/>
      <c r="N43" s="222"/>
      <c r="O43" s="222"/>
      <c r="P43" s="222"/>
      <c r="Q43" s="222"/>
      <c r="R43" s="222"/>
      <c r="S43" s="222"/>
      <c r="V43" s="221">
        <f t="shared" si="0"/>
        <v>0</v>
      </c>
      <c r="X43" s="221">
        <f t="shared" si="1"/>
        <v>0</v>
      </c>
      <c r="Z43" s="221">
        <f t="shared" si="2"/>
        <v>0</v>
      </c>
      <c r="AB43" s="221">
        <f t="shared" si="3"/>
        <v>0</v>
      </c>
    </row>
    <row r="44" spans="1:28" ht="18.2" customHeight="1" thickBot="1" x14ac:dyDescent="0.25">
      <c r="A44" s="115" t="s">
        <v>149</v>
      </c>
      <c r="B44" s="115"/>
      <c r="C44" s="94">
        <v>21</v>
      </c>
      <c r="E44" s="216">
        <f>E34/142170329</f>
        <v>0.76491321195437345</v>
      </c>
      <c r="F44" s="150"/>
      <c r="G44" s="216">
        <f>G34/14062500/10</f>
        <v>0.34999154488888889</v>
      </c>
      <c r="H44" s="150"/>
      <c r="I44" s="216">
        <f>I34/142170329</f>
        <v>0.69688845553701995</v>
      </c>
      <c r="J44" s="150"/>
      <c r="K44" s="216">
        <f>K34/14062500/10</f>
        <v>5.2790343111111117E-2</v>
      </c>
      <c r="L44" s="218"/>
      <c r="M44" s="218"/>
      <c r="N44" s="222">
        <f>N34/140625000</f>
        <v>0.50541233066666669</v>
      </c>
      <c r="O44" s="222"/>
      <c r="P44" s="222">
        <f t="shared" ref="P44:Q44" si="5">P34/140625000</f>
        <v>0.19256672711111111</v>
      </c>
      <c r="Q44" s="222">
        <f t="shared" si="5"/>
        <v>0</v>
      </c>
      <c r="R44" s="222">
        <f>R34/140625000</f>
        <v>6.0278037333333333E-2</v>
      </c>
      <c r="S44" s="222"/>
      <c r="T44" s="222">
        <f t="shared" ref="T44" si="6">T34/140625000</f>
        <v>5.2900160000000002E-2</v>
      </c>
      <c r="V44" s="221">
        <f t="shared" si="0"/>
        <v>0.25950088128770676</v>
      </c>
      <c r="X44" s="221">
        <f t="shared" si="1"/>
        <v>0.15742481777777778</v>
      </c>
      <c r="Z44" s="221">
        <f t="shared" si="2"/>
        <v>0.63661041820368658</v>
      </c>
      <c r="AB44" s="221">
        <f t="shared" si="3"/>
        <v>-1.098168888888848E-4</v>
      </c>
    </row>
    <row r="45" spans="1:28" ht="18.2" customHeight="1" thickTop="1" x14ac:dyDescent="0.2">
      <c r="E45" s="151"/>
      <c r="F45" s="150"/>
      <c r="G45" s="149"/>
      <c r="H45" s="150"/>
      <c r="I45" s="151"/>
      <c r="J45" s="150"/>
      <c r="K45" s="149"/>
      <c r="L45" s="149"/>
      <c r="M45" s="149"/>
      <c r="N45" s="222"/>
      <c r="O45" s="222"/>
      <c r="P45" s="222"/>
      <c r="Q45" s="222"/>
      <c r="R45" s="222"/>
      <c r="S45" s="222"/>
    </row>
    <row r="46" spans="1:28" ht="18.2" customHeight="1" x14ac:dyDescent="0.2">
      <c r="E46" s="148"/>
      <c r="F46" s="150"/>
      <c r="G46" s="150"/>
      <c r="H46" s="150"/>
      <c r="I46" s="148"/>
      <c r="J46" s="150"/>
      <c r="K46" s="150"/>
      <c r="L46" s="150"/>
      <c r="M46" s="150"/>
      <c r="N46" s="222"/>
      <c r="O46" s="222"/>
      <c r="P46" s="222"/>
      <c r="Q46" s="222"/>
      <c r="R46" s="222"/>
      <c r="S46" s="222"/>
    </row>
    <row r="47" spans="1:28" ht="18.2" customHeight="1" x14ac:dyDescent="0.2">
      <c r="E47" s="148"/>
      <c r="F47" s="150"/>
      <c r="G47" s="150"/>
      <c r="H47" s="150"/>
      <c r="I47" s="148"/>
      <c r="J47" s="150"/>
      <c r="K47" s="150"/>
      <c r="L47" s="150"/>
      <c r="M47" s="150"/>
      <c r="R47" s="222"/>
      <c r="S47" s="222"/>
    </row>
    <row r="48" spans="1:28" ht="18.2" customHeight="1" x14ac:dyDescent="0.2">
      <c r="E48" s="148"/>
      <c r="F48" s="150"/>
      <c r="G48" s="150"/>
      <c r="H48" s="150"/>
      <c r="I48" s="148"/>
      <c r="J48" s="150"/>
      <c r="K48" s="150"/>
      <c r="L48" s="150"/>
      <c r="M48" s="150"/>
      <c r="R48" s="222"/>
      <c r="S48" s="222"/>
    </row>
    <row r="49" spans="5:19" ht="18.2" customHeight="1" x14ac:dyDescent="0.2">
      <c r="E49" s="148"/>
      <c r="F49" s="150"/>
      <c r="G49" s="150"/>
      <c r="H49" s="150"/>
      <c r="I49" s="148"/>
      <c r="J49" s="150"/>
      <c r="K49" s="150"/>
      <c r="L49" s="150"/>
      <c r="M49" s="150"/>
      <c r="R49" s="222"/>
      <c r="S49" s="222"/>
    </row>
    <row r="50" spans="5:19" ht="18.2" customHeight="1" x14ac:dyDescent="0.2">
      <c r="E50" s="148"/>
      <c r="F50" s="150"/>
      <c r="G50" s="150"/>
      <c r="H50" s="150"/>
      <c r="I50" s="148"/>
      <c r="J50" s="150"/>
      <c r="K50" s="150"/>
      <c r="L50" s="150"/>
      <c r="M50" s="150"/>
    </row>
    <row r="51" spans="5:19" ht="18.2" customHeight="1" x14ac:dyDescent="0.2">
      <c r="E51" s="148"/>
      <c r="F51" s="150"/>
      <c r="G51" s="150"/>
      <c r="H51" s="150"/>
      <c r="I51" s="148"/>
      <c r="J51" s="150"/>
      <c r="K51" s="150"/>
      <c r="L51" s="150"/>
      <c r="M51" s="150"/>
    </row>
    <row r="52" spans="5:19" ht="18.2" customHeight="1" x14ac:dyDescent="0.2">
      <c r="E52" s="148"/>
      <c r="F52" s="150"/>
      <c r="G52" s="150"/>
      <c r="H52" s="150"/>
      <c r="I52" s="148"/>
      <c r="J52" s="150"/>
      <c r="K52" s="150"/>
      <c r="L52" s="150"/>
      <c r="M52" s="150"/>
    </row>
  </sheetData>
  <mergeCells count="3">
    <mergeCell ref="E6:K6"/>
    <mergeCell ref="E7:G7"/>
    <mergeCell ref="I7:K7"/>
  </mergeCells>
  <pageMargins left="0.7" right="0.5" top="0.8" bottom="0.4" header="0.4" footer="0.33"/>
  <pageSetup paperSize="9" scale="85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5"/>
  <sheetViews>
    <sheetView tabSelected="1" zoomScale="90" zoomScaleNormal="90" zoomScaleSheetLayoutView="100" workbookViewId="0">
      <pane xSplit="3" ySplit="10" topLeftCell="D23" activePane="bottomRight" state="frozen"/>
      <selection activeCell="B59" sqref="B59"/>
      <selection pane="topRight" activeCell="B59" sqref="B59"/>
      <selection pane="bottomLeft" activeCell="B59" sqref="B59"/>
      <selection pane="bottomRight" activeCell="B28" sqref="B28"/>
    </sheetView>
  </sheetViews>
  <sheetFormatPr defaultColWidth="9.125" defaultRowHeight="18.2" customHeight="1" x14ac:dyDescent="0.2"/>
  <cols>
    <col min="1" max="1" width="35.375" style="46" customWidth="1"/>
    <col min="2" max="2" width="7.375" style="46" customWidth="1"/>
    <col min="3" max="3" width="1.25" style="46" customWidth="1"/>
    <col min="4" max="4" width="13.125" style="46" customWidth="1"/>
    <col min="5" max="5" width="1.25" style="46" customWidth="1"/>
    <col min="6" max="6" width="13.125" style="46" customWidth="1"/>
    <col min="7" max="7" width="1.25" style="46" customWidth="1"/>
    <col min="8" max="8" width="13.125" style="46" customWidth="1"/>
    <col min="9" max="9" width="1.25" style="46" customWidth="1"/>
    <col min="10" max="10" width="13.125" style="46" customWidth="1"/>
    <col min="11" max="11" width="1.25" style="46" customWidth="1"/>
    <col min="12" max="12" width="13.125" style="46" customWidth="1"/>
    <col min="13" max="13" width="1.25" style="46" customWidth="1"/>
    <col min="14" max="14" width="13.125" style="46" customWidth="1"/>
    <col min="15" max="15" width="1.25" style="46" customWidth="1"/>
    <col min="16" max="16" width="13.125" style="46" customWidth="1"/>
    <col min="17" max="17" width="1.25" style="46" customWidth="1"/>
    <col min="18" max="18" width="13.125" style="46" customWidth="1"/>
    <col min="19" max="19" width="12.625" style="46" bestFit="1" customWidth="1"/>
    <col min="20" max="20" width="9.125" style="46"/>
    <col min="21" max="21" width="14.25" style="201" bestFit="1" customWidth="1"/>
    <col min="22" max="22" width="9.125" style="201"/>
    <col min="23" max="23" width="13.25" style="201" bestFit="1" customWidth="1"/>
    <col min="24" max="24" width="9.125" style="201"/>
    <col min="25" max="25" width="14.25" style="201" bestFit="1" customWidth="1"/>
    <col min="26" max="26" width="9.125" style="201"/>
    <col min="27" max="27" width="13.25" style="201" bestFit="1" customWidth="1"/>
    <col min="28" max="28" width="9.125" style="201"/>
    <col min="29" max="29" width="14" style="201" bestFit="1" customWidth="1"/>
    <col min="30" max="30" width="9.125" style="201"/>
    <col min="31" max="31" width="14.25" style="201" bestFit="1" customWidth="1"/>
    <col min="32" max="32" width="9.125" style="201"/>
    <col min="33" max="33" width="9.75" style="201" bestFit="1" customWidth="1"/>
    <col min="34" max="34" width="9.125" style="201"/>
    <col min="35" max="35" width="14.25" style="201" bestFit="1" customWidth="1"/>
    <col min="36" max="16384" width="9.125" style="46"/>
  </cols>
  <sheetData>
    <row r="1" spans="1:48" ht="18.2" customHeight="1" x14ac:dyDescent="0.2">
      <c r="A1" s="34" t="s">
        <v>197</v>
      </c>
      <c r="B1" s="70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72"/>
      <c r="R1" s="89" t="s">
        <v>74</v>
      </c>
    </row>
    <row r="2" spans="1:48" ht="18.2" customHeight="1" x14ac:dyDescent="0.2">
      <c r="A2" s="34" t="s">
        <v>198</v>
      </c>
      <c r="B2" s="70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72"/>
      <c r="R2" s="89" t="s">
        <v>73</v>
      </c>
    </row>
    <row r="3" spans="1:48" ht="18.2" customHeight="1" x14ac:dyDescent="0.2">
      <c r="A3" s="34" t="s">
        <v>193</v>
      </c>
      <c r="B3" s="70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72"/>
    </row>
    <row r="4" spans="1:48" s="59" customFormat="1" ht="18.2" customHeight="1" x14ac:dyDescent="0.2">
      <c r="A4" s="117" t="s">
        <v>206</v>
      </c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</row>
    <row r="5" spans="1:48" ht="18.2" customHeight="1" x14ac:dyDescent="0.2">
      <c r="A5" s="71"/>
      <c r="B5" s="70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</row>
    <row r="6" spans="1:48" ht="18.2" customHeight="1" x14ac:dyDescent="0.2">
      <c r="A6" s="58"/>
      <c r="B6" s="58"/>
      <c r="D6" s="227" t="s">
        <v>99</v>
      </c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T6" s="90"/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202"/>
      <c r="AG6" s="202"/>
      <c r="AH6" s="202"/>
      <c r="AI6" s="202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</row>
    <row r="7" spans="1:48" ht="18.2" customHeight="1" x14ac:dyDescent="0.2">
      <c r="A7" s="58"/>
      <c r="B7" s="58"/>
      <c r="D7" s="62"/>
      <c r="E7" s="62"/>
      <c r="F7" s="67"/>
      <c r="G7" s="62"/>
      <c r="H7" s="67" t="s">
        <v>98</v>
      </c>
      <c r="I7" s="62"/>
      <c r="J7" s="62"/>
      <c r="K7" s="62"/>
      <c r="L7" s="62"/>
      <c r="M7" s="62"/>
      <c r="N7" s="67" t="s">
        <v>97</v>
      </c>
      <c r="O7" s="62"/>
      <c r="P7" s="62"/>
      <c r="Q7" s="62"/>
      <c r="R7" s="62"/>
      <c r="T7" s="90"/>
      <c r="U7" s="202"/>
      <c r="V7" s="202"/>
      <c r="W7" s="202"/>
      <c r="X7" s="202"/>
      <c r="Y7" s="202"/>
      <c r="Z7" s="202"/>
      <c r="AA7" s="202"/>
      <c r="AB7" s="202"/>
      <c r="AC7" s="202"/>
      <c r="AD7" s="202"/>
      <c r="AE7" s="202"/>
      <c r="AF7" s="202"/>
      <c r="AG7" s="202"/>
      <c r="AH7" s="202"/>
      <c r="AI7" s="202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</row>
    <row r="8" spans="1:48" ht="18.2" customHeight="1" x14ac:dyDescent="0.2">
      <c r="A8" s="58"/>
      <c r="B8" s="58"/>
      <c r="D8" s="63" t="s">
        <v>96</v>
      </c>
      <c r="E8" s="62"/>
      <c r="F8" s="67"/>
      <c r="G8" s="62"/>
      <c r="H8" s="67" t="s">
        <v>95</v>
      </c>
      <c r="I8" s="62"/>
      <c r="J8" s="227" t="s">
        <v>94</v>
      </c>
      <c r="K8" s="227"/>
      <c r="L8" s="227"/>
      <c r="M8" s="62"/>
      <c r="N8" s="67" t="s">
        <v>93</v>
      </c>
      <c r="O8" s="62"/>
      <c r="P8" s="63"/>
      <c r="Q8" s="62"/>
      <c r="R8" s="69"/>
    </row>
    <row r="9" spans="1:48" ht="18.2" customHeight="1" x14ac:dyDescent="0.2">
      <c r="A9" s="58"/>
      <c r="B9" s="58"/>
      <c r="D9" s="68" t="s">
        <v>92</v>
      </c>
      <c r="E9" s="62"/>
      <c r="F9" s="67" t="s">
        <v>189</v>
      </c>
      <c r="G9" s="62"/>
      <c r="H9" s="67" t="s">
        <v>91</v>
      </c>
      <c r="I9" s="62"/>
      <c r="J9" s="67" t="s">
        <v>90</v>
      </c>
      <c r="K9" s="62"/>
      <c r="L9" s="67" t="s">
        <v>89</v>
      </c>
      <c r="M9" s="62"/>
      <c r="N9" s="67" t="s">
        <v>88</v>
      </c>
      <c r="O9" s="62"/>
      <c r="P9" s="67" t="s">
        <v>87</v>
      </c>
      <c r="Q9" s="62"/>
      <c r="R9" s="62" t="s">
        <v>86</v>
      </c>
    </row>
    <row r="10" spans="1:48" ht="18.2" customHeight="1" x14ac:dyDescent="0.2">
      <c r="A10" s="58"/>
      <c r="B10" s="66" t="s">
        <v>35</v>
      </c>
      <c r="D10" s="66" t="s">
        <v>85</v>
      </c>
      <c r="E10" s="62"/>
      <c r="F10" s="65" t="s">
        <v>190</v>
      </c>
      <c r="G10" s="62"/>
      <c r="H10" s="65" t="s">
        <v>84</v>
      </c>
      <c r="I10" s="62"/>
      <c r="J10" s="219" t="s">
        <v>83</v>
      </c>
      <c r="K10" s="62"/>
      <c r="L10" s="219" t="s">
        <v>82</v>
      </c>
      <c r="M10" s="62"/>
      <c r="N10" s="65" t="s">
        <v>81</v>
      </c>
      <c r="O10" s="62"/>
      <c r="P10" s="65" t="s">
        <v>80</v>
      </c>
      <c r="Q10" s="60"/>
      <c r="R10" s="64" t="s">
        <v>79</v>
      </c>
    </row>
    <row r="11" spans="1:48" ht="18.2" customHeight="1" x14ac:dyDescent="0.2">
      <c r="A11" s="58"/>
      <c r="B11" s="58"/>
      <c r="D11" s="63"/>
      <c r="E11" s="62"/>
      <c r="F11" s="61"/>
      <c r="G11" s="62"/>
      <c r="H11" s="61"/>
      <c r="I11" s="62"/>
      <c r="J11" s="62"/>
      <c r="K11" s="62"/>
      <c r="L11" s="62"/>
      <c r="M11" s="62"/>
      <c r="N11" s="61"/>
      <c r="O11" s="62"/>
      <c r="P11" s="61"/>
      <c r="Q11" s="60"/>
      <c r="R11" s="60"/>
    </row>
    <row r="12" spans="1:48" ht="18.2" customHeight="1" x14ac:dyDescent="0.2">
      <c r="A12" s="49" t="s">
        <v>78</v>
      </c>
      <c r="B12" s="58"/>
      <c r="D12" s="35">
        <v>140625000</v>
      </c>
      <c r="E12" s="35"/>
      <c r="F12" s="182">
        <v>78332685</v>
      </c>
      <c r="G12" s="35"/>
      <c r="H12" s="35">
        <v>130981807</v>
      </c>
      <c r="I12" s="35"/>
      <c r="J12" s="35">
        <v>13500000</v>
      </c>
      <c r="K12" s="35"/>
      <c r="L12" s="35">
        <f>-91512503-2837972</f>
        <v>-94350475</v>
      </c>
      <c r="M12" s="35"/>
      <c r="N12" s="35">
        <f>SUM(D12:L12)</f>
        <v>269089017</v>
      </c>
      <c r="O12" s="35"/>
      <c r="P12" s="35">
        <v>-72</v>
      </c>
      <c r="Q12" s="35"/>
      <c r="R12" s="35">
        <f>SUM(N12:P12)</f>
        <v>269088945</v>
      </c>
      <c r="S12" s="90"/>
      <c r="T12" s="90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</row>
    <row r="13" spans="1:48" ht="18.2" customHeight="1" x14ac:dyDescent="0.2">
      <c r="A13" s="59" t="s">
        <v>75</v>
      </c>
      <c r="B13" s="58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90"/>
      <c r="T13" s="90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</row>
    <row r="14" spans="1:48" ht="18.2" customHeight="1" x14ac:dyDescent="0.2">
      <c r="A14" s="59" t="s">
        <v>145</v>
      </c>
      <c r="B14" s="58"/>
      <c r="D14" s="35">
        <v>0</v>
      </c>
      <c r="E14" s="35"/>
      <c r="F14" s="35">
        <v>0</v>
      </c>
      <c r="G14" s="35"/>
      <c r="H14" s="35">
        <v>7875312</v>
      </c>
      <c r="I14" s="35"/>
      <c r="J14" s="35">
        <v>0</v>
      </c>
      <c r="K14" s="35"/>
      <c r="L14" s="35">
        <v>0</v>
      </c>
      <c r="M14" s="35"/>
      <c r="N14" s="35">
        <f>SUM(D14:L14)</f>
        <v>7875312</v>
      </c>
      <c r="O14" s="35"/>
      <c r="P14" s="35">
        <v>0</v>
      </c>
      <c r="Q14" s="35"/>
      <c r="R14" s="35">
        <f>SUM(N14:P14)</f>
        <v>7875312</v>
      </c>
      <c r="S14" s="90"/>
      <c r="T14" s="90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2"/>
      <c r="AF14" s="202"/>
      <c r="AG14" s="202"/>
      <c r="AH14" s="202"/>
      <c r="AI14" s="202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</row>
    <row r="15" spans="1:48" ht="18.2" customHeight="1" x14ac:dyDescent="0.2">
      <c r="A15" s="91" t="s">
        <v>77</v>
      </c>
      <c r="B15" s="58"/>
      <c r="D15" s="45">
        <v>0</v>
      </c>
      <c r="E15" s="35"/>
      <c r="F15" s="35">
        <v>0</v>
      </c>
      <c r="G15" s="35"/>
      <c r="H15" s="35">
        <v>0</v>
      </c>
      <c r="I15" s="35"/>
      <c r="J15" s="35">
        <v>0</v>
      </c>
      <c r="K15" s="35"/>
      <c r="L15" s="35">
        <f>'PL9'!G40</f>
        <v>49217561</v>
      </c>
      <c r="M15" s="35"/>
      <c r="N15" s="35">
        <f>SUM(D15:L15)</f>
        <v>49217561</v>
      </c>
      <c r="O15" s="35"/>
      <c r="P15" s="45">
        <f>'PL9'!G41</f>
        <v>-1183</v>
      </c>
      <c r="Q15" s="45"/>
      <c r="R15" s="35">
        <f>SUM(N15:P15)</f>
        <v>49216378</v>
      </c>
      <c r="S15" s="90"/>
      <c r="T15" s="90"/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  <c r="AF15" s="202"/>
      <c r="AG15" s="202"/>
      <c r="AH15" s="202"/>
      <c r="AI15" s="202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</row>
    <row r="16" spans="1:48" ht="18.2" customHeight="1" x14ac:dyDescent="0.2">
      <c r="A16" s="59" t="s">
        <v>11</v>
      </c>
      <c r="B16" s="58"/>
      <c r="D16" s="50">
        <v>0</v>
      </c>
      <c r="E16" s="35"/>
      <c r="F16" s="50">
        <v>0</v>
      </c>
      <c r="G16" s="35"/>
      <c r="H16" s="50">
        <v>0</v>
      </c>
      <c r="I16" s="35"/>
      <c r="J16" s="50">
        <v>562500</v>
      </c>
      <c r="K16" s="35"/>
      <c r="L16" s="50">
        <v>-562500</v>
      </c>
      <c r="M16" s="35"/>
      <c r="N16" s="50">
        <f>SUM(D16:L16)</f>
        <v>0</v>
      </c>
      <c r="O16" s="35"/>
      <c r="P16" s="50">
        <v>0</v>
      </c>
      <c r="Q16" s="35"/>
      <c r="R16" s="50">
        <f>SUM(N16:P16)</f>
        <v>0</v>
      </c>
      <c r="S16" s="90"/>
      <c r="T16" s="90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</row>
    <row r="17" spans="1:48" ht="18.2" customHeight="1" x14ac:dyDescent="0.2">
      <c r="A17" s="91"/>
      <c r="B17" s="47"/>
      <c r="D17" s="4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45"/>
      <c r="Q17" s="45"/>
      <c r="R17" s="35"/>
      <c r="S17" s="90"/>
      <c r="T17" s="90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0"/>
      <c r="AU17" s="90"/>
      <c r="AV17" s="90"/>
    </row>
    <row r="18" spans="1:48" ht="18.2" customHeight="1" thickBot="1" x14ac:dyDescent="0.25">
      <c r="A18" s="49" t="s">
        <v>207</v>
      </c>
      <c r="D18" s="48">
        <f>SUM(D12:D16)</f>
        <v>140625000</v>
      </c>
      <c r="E18" s="35"/>
      <c r="F18" s="48">
        <f>SUM(F12:F16)</f>
        <v>78332685</v>
      </c>
      <c r="G18" s="35"/>
      <c r="H18" s="48">
        <f>SUM(H12:H16)</f>
        <v>138857119</v>
      </c>
      <c r="I18" s="35"/>
      <c r="J18" s="48">
        <f>SUM(J12:J16)</f>
        <v>14062500</v>
      </c>
      <c r="K18" s="35"/>
      <c r="L18" s="48">
        <f>SUM(L12:L16)</f>
        <v>-45695414</v>
      </c>
      <c r="M18" s="35"/>
      <c r="N18" s="48">
        <f>SUM(N12:N16)</f>
        <v>326181890</v>
      </c>
      <c r="O18" s="35"/>
      <c r="P18" s="48">
        <f>SUM(P12:P16)</f>
        <v>-1255</v>
      </c>
      <c r="Q18" s="35"/>
      <c r="R18" s="48">
        <f>SUM(R12:R16)</f>
        <v>326180635</v>
      </c>
      <c r="S18" s="160">
        <f>326180635-R18</f>
        <v>0</v>
      </c>
    </row>
    <row r="19" spans="1:48" ht="18.2" customHeight="1" thickTop="1" x14ac:dyDescent="0.2">
      <c r="A19" s="49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</row>
    <row r="20" spans="1:48" ht="18.2" customHeight="1" x14ac:dyDescent="0.2">
      <c r="A20" s="49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</row>
    <row r="21" spans="1:48" ht="18.2" customHeight="1" x14ac:dyDescent="0.2">
      <c r="A21" s="49" t="s">
        <v>76</v>
      </c>
      <c r="B21" s="47"/>
      <c r="D21" s="45">
        <v>140625000</v>
      </c>
      <c r="E21" s="35"/>
      <c r="F21" s="182">
        <v>78332685</v>
      </c>
      <c r="G21" s="35"/>
      <c r="H21" s="35">
        <v>144371431</v>
      </c>
      <c r="I21" s="35"/>
      <c r="J21" s="35">
        <v>14062500</v>
      </c>
      <c r="K21" s="35"/>
      <c r="L21" s="35">
        <v>-11821786</v>
      </c>
      <c r="M21" s="35"/>
      <c r="N21" s="35">
        <f>SUM(D21:L21)</f>
        <v>365569830</v>
      </c>
      <c r="O21" s="35"/>
      <c r="P21" s="45">
        <v>-493</v>
      </c>
      <c r="Q21" s="45"/>
      <c r="R21" s="35">
        <f>SUM(N21:P21)</f>
        <v>365569337</v>
      </c>
      <c r="S21" s="108">
        <f>R21-BS!G99</f>
        <v>0</v>
      </c>
      <c r="T21" s="90"/>
      <c r="U21" s="202"/>
      <c r="V21" s="202"/>
      <c r="W21" s="202"/>
      <c r="X21" s="202"/>
      <c r="Y21" s="202"/>
      <c r="Z21" s="202"/>
      <c r="AA21" s="202"/>
      <c r="AB21" s="202"/>
      <c r="AC21" s="202"/>
      <c r="AD21" s="202"/>
      <c r="AE21" s="202"/>
      <c r="AF21" s="202"/>
      <c r="AG21" s="202"/>
      <c r="AH21" s="202"/>
      <c r="AI21" s="202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</row>
    <row r="22" spans="1:48" s="54" customFormat="1" ht="18.2" customHeight="1" x14ac:dyDescent="0.2">
      <c r="A22" s="57" t="s">
        <v>75</v>
      </c>
      <c r="B22" s="56"/>
      <c r="D22" s="51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51"/>
      <c r="Q22" s="51"/>
      <c r="R22" s="36"/>
      <c r="S22" s="92"/>
      <c r="T22" s="92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5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</row>
    <row r="23" spans="1:48" s="54" customFormat="1" ht="18.2" customHeight="1" x14ac:dyDescent="0.2">
      <c r="A23" s="57" t="s">
        <v>145</v>
      </c>
      <c r="B23" s="56"/>
      <c r="D23" s="51">
        <v>0</v>
      </c>
      <c r="E23" s="36"/>
      <c r="F23" s="36">
        <v>0</v>
      </c>
      <c r="G23" s="36"/>
      <c r="H23" s="36">
        <f>BS!E93-BS!G93</f>
        <v>567893</v>
      </c>
      <c r="I23" s="36"/>
      <c r="J23" s="36">
        <v>0</v>
      </c>
      <c r="K23" s="36"/>
      <c r="L23" s="36">
        <v>0</v>
      </c>
      <c r="M23" s="36"/>
      <c r="N23" s="35">
        <f>SUM(D23:L23)</f>
        <v>567893</v>
      </c>
      <c r="O23" s="36"/>
      <c r="P23" s="51">
        <v>0</v>
      </c>
      <c r="Q23" s="51"/>
      <c r="R23" s="35">
        <f>SUM(N23:P23)</f>
        <v>567893</v>
      </c>
      <c r="S23" s="92"/>
      <c r="T23" s="92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5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</row>
    <row r="24" spans="1:48" s="54" customFormat="1" ht="18.2" customHeight="1" x14ac:dyDescent="0.2">
      <c r="A24" s="91" t="s">
        <v>77</v>
      </c>
      <c r="B24" s="55"/>
      <c r="D24" s="51">
        <v>0</v>
      </c>
      <c r="E24" s="36"/>
      <c r="F24" s="36">
        <v>0</v>
      </c>
      <c r="G24" s="36"/>
      <c r="H24" s="36">
        <v>0</v>
      </c>
      <c r="I24" s="36"/>
      <c r="J24" s="36">
        <v>0</v>
      </c>
      <c r="K24" s="36"/>
      <c r="L24" s="36">
        <f>'PL9'!E40</f>
        <v>108747963</v>
      </c>
      <c r="M24" s="36"/>
      <c r="N24" s="35">
        <f>SUM(D24:L24)</f>
        <v>108747963</v>
      </c>
      <c r="O24" s="36"/>
      <c r="P24" s="51">
        <f>'PL9'!E41</f>
        <v>-1005</v>
      </c>
      <c r="Q24" s="51"/>
      <c r="R24" s="35">
        <f>SUM(N24:P24)</f>
        <v>108746958</v>
      </c>
      <c r="S24" s="92"/>
      <c r="T24" s="92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215"/>
      <c r="AG24" s="215"/>
      <c r="AH24" s="215"/>
      <c r="AI24" s="215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</row>
    <row r="25" spans="1:48" s="54" customFormat="1" ht="18.2" customHeight="1" x14ac:dyDescent="0.2">
      <c r="A25" s="91" t="s">
        <v>209</v>
      </c>
      <c r="B25" s="55">
        <v>18</v>
      </c>
      <c r="D25" s="51">
        <v>84375000</v>
      </c>
      <c r="E25" s="36"/>
      <c r="F25" s="36">
        <v>0</v>
      </c>
      <c r="G25" s="36"/>
      <c r="H25" s="36">
        <v>0</v>
      </c>
      <c r="I25" s="36"/>
      <c r="J25" s="36">
        <v>0</v>
      </c>
      <c r="K25" s="36"/>
      <c r="L25" s="36">
        <v>0</v>
      </c>
      <c r="M25" s="36"/>
      <c r="N25" s="35">
        <f>SUM(D25:L25)</f>
        <v>84375000</v>
      </c>
      <c r="O25" s="36"/>
      <c r="P25" s="51">
        <v>0</v>
      </c>
      <c r="Q25" s="51"/>
      <c r="R25" s="35">
        <f>SUM(N25:P25)</f>
        <v>84375000</v>
      </c>
      <c r="S25" s="92"/>
      <c r="T25" s="92"/>
      <c r="U25" s="215"/>
      <c r="V25" s="215"/>
      <c r="W25" s="215"/>
      <c r="X25" s="215"/>
      <c r="Y25" s="215"/>
      <c r="Z25" s="215"/>
      <c r="AA25" s="215"/>
      <c r="AB25" s="215"/>
      <c r="AC25" s="215"/>
      <c r="AD25" s="215"/>
      <c r="AE25" s="215"/>
      <c r="AF25" s="215"/>
      <c r="AG25" s="215"/>
      <c r="AH25" s="215"/>
      <c r="AI25" s="215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</row>
    <row r="26" spans="1:48" s="54" customFormat="1" ht="18.2" customHeight="1" x14ac:dyDescent="0.2">
      <c r="A26" s="59" t="s">
        <v>11</v>
      </c>
      <c r="B26" s="56">
        <v>19</v>
      </c>
      <c r="D26" s="35">
        <v>0</v>
      </c>
      <c r="E26" s="35"/>
      <c r="F26" s="35">
        <v>0</v>
      </c>
      <c r="G26" s="35"/>
      <c r="H26" s="35">
        <v>0</v>
      </c>
      <c r="I26" s="35"/>
      <c r="J26" s="35">
        <v>6000000</v>
      </c>
      <c r="K26" s="35"/>
      <c r="L26" s="35">
        <v>-6000000</v>
      </c>
      <c r="M26" s="35"/>
      <c r="N26" s="35">
        <f>SUM(D26:L26)</f>
        <v>0</v>
      </c>
      <c r="O26" s="35"/>
      <c r="P26" s="35">
        <v>0</v>
      </c>
      <c r="Q26" s="35"/>
      <c r="R26" s="35">
        <f>SUM(N26:P26)</f>
        <v>0</v>
      </c>
      <c r="S26" s="92"/>
      <c r="T26" s="92"/>
      <c r="U26" s="215"/>
      <c r="V26" s="215"/>
      <c r="W26" s="215"/>
      <c r="X26" s="215"/>
      <c r="Y26" s="215"/>
      <c r="Z26" s="215"/>
      <c r="AA26" s="215"/>
      <c r="AB26" s="215"/>
      <c r="AC26" s="215"/>
      <c r="AD26" s="215"/>
      <c r="AE26" s="215"/>
      <c r="AF26" s="215"/>
      <c r="AG26" s="215"/>
      <c r="AH26" s="215"/>
      <c r="AI26" s="215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</row>
    <row r="27" spans="1:48" s="54" customFormat="1" ht="18.2" customHeight="1" x14ac:dyDescent="0.2">
      <c r="A27" s="91" t="s">
        <v>216</v>
      </c>
      <c r="B27" s="56" t="s">
        <v>232</v>
      </c>
      <c r="D27" s="52">
        <v>0</v>
      </c>
      <c r="E27" s="36"/>
      <c r="F27" s="53">
        <v>0</v>
      </c>
      <c r="G27" s="36"/>
      <c r="H27" s="53">
        <v>0</v>
      </c>
      <c r="I27" s="36"/>
      <c r="J27" s="53">
        <v>0</v>
      </c>
      <c r="K27" s="36"/>
      <c r="L27" s="53">
        <v>-124312500</v>
      </c>
      <c r="M27" s="36"/>
      <c r="N27" s="50">
        <f>SUM(D27:L27)</f>
        <v>-124312500</v>
      </c>
      <c r="O27" s="36"/>
      <c r="P27" s="52">
        <v>-630</v>
      </c>
      <c r="Q27" s="51"/>
      <c r="R27" s="50">
        <f>SUM(N27:P27)</f>
        <v>-124313130</v>
      </c>
      <c r="S27" s="92"/>
      <c r="T27" s="92"/>
      <c r="U27" s="215"/>
      <c r="V27" s="215"/>
      <c r="W27" s="215"/>
      <c r="X27" s="215"/>
      <c r="Y27" s="215"/>
      <c r="Z27" s="215"/>
      <c r="AA27" s="215"/>
      <c r="AB27" s="215"/>
      <c r="AC27" s="215"/>
      <c r="AD27" s="215"/>
      <c r="AE27" s="215"/>
      <c r="AF27" s="215"/>
      <c r="AG27" s="215"/>
      <c r="AH27" s="215"/>
      <c r="AI27" s="215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</row>
    <row r="28" spans="1:48" ht="18.2" customHeight="1" x14ac:dyDescent="0.2">
      <c r="A28" s="49"/>
      <c r="B28" s="47"/>
      <c r="D28" s="4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45"/>
      <c r="Q28" s="45"/>
      <c r="R28" s="35"/>
      <c r="S28" s="90"/>
      <c r="T28" s="90"/>
      <c r="U28" s="202"/>
      <c r="V28" s="202"/>
      <c r="W28" s="202"/>
      <c r="X28" s="202"/>
      <c r="Y28" s="202"/>
      <c r="Z28" s="202"/>
      <c r="AA28" s="202"/>
      <c r="AB28" s="202"/>
      <c r="AC28" s="202"/>
      <c r="AD28" s="202"/>
      <c r="AE28" s="202"/>
      <c r="AF28" s="202"/>
      <c r="AG28" s="202"/>
      <c r="AH28" s="202"/>
      <c r="AI28" s="202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</row>
    <row r="29" spans="1:48" ht="18.2" customHeight="1" thickBot="1" x14ac:dyDescent="0.25">
      <c r="A29" s="49" t="s">
        <v>208</v>
      </c>
      <c r="B29" s="47"/>
      <c r="D29" s="48">
        <f>SUM(D21:D27)</f>
        <v>225000000</v>
      </c>
      <c r="E29" s="35"/>
      <c r="F29" s="48">
        <f>SUM(F21:F27)</f>
        <v>78332685</v>
      </c>
      <c r="G29" s="35"/>
      <c r="H29" s="48">
        <f>SUM(H21:H27)</f>
        <v>144939324</v>
      </c>
      <c r="I29" s="35"/>
      <c r="J29" s="48">
        <f>SUM(J21:J27)</f>
        <v>20062500</v>
      </c>
      <c r="K29" s="35"/>
      <c r="L29" s="48">
        <f>SUM(L21:L27)</f>
        <v>-33386323</v>
      </c>
      <c r="M29" s="35"/>
      <c r="N29" s="48">
        <f>SUM(N21:N27)</f>
        <v>434948186</v>
      </c>
      <c r="O29" s="35"/>
      <c r="P29" s="48">
        <f>SUM(P21:P27)</f>
        <v>-2128</v>
      </c>
      <c r="Q29" s="35"/>
      <c r="R29" s="48">
        <f>SUM(R21:R27)</f>
        <v>434946058</v>
      </c>
      <c r="S29" s="108">
        <f>R29-BS!E99</f>
        <v>0</v>
      </c>
      <c r="T29" s="90"/>
      <c r="U29" s="202"/>
      <c r="V29" s="202"/>
      <c r="W29" s="202"/>
      <c r="X29" s="202"/>
      <c r="Y29" s="202"/>
      <c r="Z29" s="202"/>
      <c r="AA29" s="202"/>
      <c r="AB29" s="202"/>
      <c r="AC29" s="202"/>
      <c r="AD29" s="202"/>
      <c r="AE29" s="202"/>
      <c r="AF29" s="202"/>
      <c r="AG29" s="202"/>
      <c r="AH29" s="202"/>
      <c r="AI29" s="202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</row>
    <row r="30" spans="1:48" ht="18.2" customHeight="1" thickTop="1" x14ac:dyDescent="0.2"/>
    <row r="31" spans="1:48" ht="18.2" customHeight="1" x14ac:dyDescent="0.2">
      <c r="L31" s="214"/>
    </row>
    <row r="33" spans="4:4" ht="18.2" customHeight="1" x14ac:dyDescent="0.2">
      <c r="D33" s="201"/>
    </row>
    <row r="35" spans="4:4" ht="18.2" customHeight="1" x14ac:dyDescent="0.2">
      <c r="D35" s="205"/>
    </row>
  </sheetData>
  <mergeCells count="2">
    <mergeCell ref="D6:R6"/>
    <mergeCell ref="J8:L8"/>
  </mergeCells>
  <pageMargins left="0.6" right="0.6" top="0.8" bottom="0.4" header="0.4" footer="0.33"/>
  <pageSetup paperSize="9" scale="85" firstPageNumber="7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opLeftCell="A5" zoomScaleNormal="100" zoomScaleSheetLayoutView="100" workbookViewId="0">
      <selection activeCell="B59" sqref="B59"/>
    </sheetView>
  </sheetViews>
  <sheetFormatPr defaultColWidth="9.125" defaultRowHeight="18.2" customHeight="1" x14ac:dyDescent="0.2"/>
  <cols>
    <col min="1" max="1" width="29.375" style="164" customWidth="1"/>
    <col min="2" max="2" width="6" style="164" customWidth="1"/>
    <col min="3" max="3" width="1.25" style="164" customWidth="1"/>
    <col min="4" max="4" width="12.875" style="164" customWidth="1"/>
    <col min="5" max="5" width="1.25" style="164" customWidth="1"/>
    <col min="6" max="6" width="12.875" style="164" customWidth="1"/>
    <col min="7" max="7" width="1.25" style="164" customWidth="1"/>
    <col min="8" max="8" width="12.875" style="164" customWidth="1"/>
    <col min="9" max="9" width="1.25" style="164" customWidth="1"/>
    <col min="10" max="10" width="12.875" style="164" customWidth="1"/>
    <col min="11" max="11" width="1.25" style="164" customWidth="1"/>
    <col min="12" max="12" width="12.875" style="164" customWidth="1"/>
    <col min="13" max="16384" width="9.125" style="164"/>
  </cols>
  <sheetData>
    <row r="1" spans="1:18" ht="18.2" customHeight="1" x14ac:dyDescent="0.2">
      <c r="A1" s="161" t="s">
        <v>197</v>
      </c>
      <c r="B1" s="162"/>
      <c r="C1" s="163"/>
      <c r="D1" s="163"/>
      <c r="E1" s="163"/>
      <c r="F1" s="163"/>
      <c r="G1" s="163"/>
      <c r="H1" s="163"/>
      <c r="I1" s="163"/>
      <c r="J1" s="163"/>
      <c r="K1" s="163"/>
      <c r="L1" s="114" t="s">
        <v>74</v>
      </c>
    </row>
    <row r="2" spans="1:18" ht="18.2" customHeight="1" x14ac:dyDescent="0.2">
      <c r="A2" s="161" t="s">
        <v>198</v>
      </c>
      <c r="B2" s="162"/>
      <c r="C2" s="163"/>
      <c r="D2" s="163"/>
      <c r="E2" s="163"/>
      <c r="F2" s="163"/>
      <c r="G2" s="163"/>
      <c r="H2" s="163"/>
      <c r="I2" s="163"/>
      <c r="J2" s="163"/>
      <c r="K2" s="163"/>
      <c r="L2" s="114" t="s">
        <v>73</v>
      </c>
    </row>
    <row r="3" spans="1:18" ht="18.2" customHeight="1" x14ac:dyDescent="0.2">
      <c r="A3" s="161" t="s">
        <v>194</v>
      </c>
      <c r="B3" s="162"/>
      <c r="C3" s="165"/>
      <c r="D3" s="165"/>
      <c r="E3" s="165"/>
      <c r="F3" s="165"/>
      <c r="G3" s="165"/>
      <c r="H3" s="165"/>
      <c r="I3" s="165"/>
      <c r="J3" s="165"/>
      <c r="K3" s="165"/>
    </row>
    <row r="4" spans="1:18" s="166" customFormat="1" ht="18.2" customHeight="1" x14ac:dyDescent="0.2">
      <c r="A4" s="117" t="s">
        <v>206</v>
      </c>
    </row>
    <row r="5" spans="1:18" s="166" customFormat="1" ht="18.2" customHeight="1" x14ac:dyDescent="0.2">
      <c r="A5" s="161"/>
    </row>
    <row r="6" spans="1:18" s="166" customFormat="1" ht="18.2" customHeight="1" x14ac:dyDescent="0.2">
      <c r="A6" s="161"/>
    </row>
    <row r="7" spans="1:18" ht="18.2" customHeight="1" x14ac:dyDescent="0.2">
      <c r="A7" s="167"/>
      <c r="B7" s="165"/>
      <c r="D7" s="228" t="s">
        <v>102</v>
      </c>
      <c r="E7" s="228"/>
      <c r="F7" s="228"/>
      <c r="G7" s="228"/>
      <c r="H7" s="228"/>
      <c r="I7" s="228"/>
      <c r="J7" s="228"/>
      <c r="K7" s="228"/>
      <c r="L7" s="228"/>
      <c r="M7" s="167"/>
      <c r="N7" s="167"/>
      <c r="O7" s="167"/>
      <c r="P7" s="167"/>
      <c r="Q7" s="167"/>
      <c r="R7" s="167"/>
    </row>
    <row r="8" spans="1:18" ht="18.2" customHeight="1" x14ac:dyDescent="0.2">
      <c r="A8" s="167"/>
      <c r="B8" s="165"/>
      <c r="D8" s="168" t="s">
        <v>96</v>
      </c>
      <c r="E8" s="169"/>
      <c r="F8" s="168"/>
      <c r="G8" s="169"/>
      <c r="H8" s="228" t="s">
        <v>142</v>
      </c>
      <c r="I8" s="228"/>
      <c r="J8" s="228"/>
      <c r="K8" s="169"/>
      <c r="L8" s="170"/>
      <c r="M8" s="167"/>
      <c r="N8" s="167"/>
      <c r="O8" s="167"/>
      <c r="P8" s="167"/>
      <c r="Q8" s="167"/>
      <c r="R8" s="167"/>
    </row>
    <row r="9" spans="1:18" ht="18.2" customHeight="1" x14ac:dyDescent="0.2">
      <c r="A9" s="167"/>
      <c r="B9" s="165"/>
      <c r="D9" s="19" t="s">
        <v>92</v>
      </c>
      <c r="E9" s="169"/>
      <c r="F9" s="169" t="s">
        <v>189</v>
      </c>
      <c r="G9" s="169"/>
      <c r="H9" s="169" t="s">
        <v>90</v>
      </c>
      <c r="I9" s="169"/>
      <c r="J9" s="169"/>
      <c r="K9" s="169"/>
      <c r="L9" s="169" t="s">
        <v>86</v>
      </c>
      <c r="M9" s="167"/>
      <c r="N9" s="167"/>
      <c r="O9" s="167"/>
      <c r="P9" s="167"/>
      <c r="Q9" s="167"/>
      <c r="R9" s="167"/>
    </row>
    <row r="10" spans="1:18" ht="18.2" customHeight="1" x14ac:dyDescent="0.2">
      <c r="A10" s="167"/>
      <c r="B10" s="171" t="s">
        <v>35</v>
      </c>
      <c r="D10" s="171" t="s">
        <v>85</v>
      </c>
      <c r="E10" s="169"/>
      <c r="F10" s="220" t="s">
        <v>190</v>
      </c>
      <c r="G10" s="169"/>
      <c r="H10" s="220" t="s">
        <v>100</v>
      </c>
      <c r="I10" s="169"/>
      <c r="J10" s="220" t="s">
        <v>89</v>
      </c>
      <c r="K10" s="169"/>
      <c r="L10" s="220" t="s">
        <v>79</v>
      </c>
      <c r="M10" s="167"/>
      <c r="N10" s="167"/>
      <c r="O10" s="167"/>
      <c r="P10" s="167"/>
      <c r="Q10" s="167"/>
      <c r="R10" s="167"/>
    </row>
    <row r="11" spans="1:18" ht="18.2" customHeight="1" x14ac:dyDescent="0.2">
      <c r="A11" s="167"/>
      <c r="B11" s="165"/>
      <c r="D11" s="168"/>
      <c r="E11" s="169"/>
      <c r="F11" s="169"/>
      <c r="G11" s="169"/>
      <c r="H11" s="169"/>
      <c r="I11" s="169"/>
      <c r="J11" s="169"/>
      <c r="K11" s="169"/>
      <c r="L11" s="169"/>
      <c r="M11" s="167"/>
      <c r="N11" s="167"/>
      <c r="O11" s="167"/>
      <c r="P11" s="167"/>
      <c r="Q11" s="167"/>
      <c r="R11" s="167"/>
    </row>
    <row r="12" spans="1:18" ht="18.2" customHeight="1" x14ac:dyDescent="0.2">
      <c r="A12" s="172" t="str">
        <f>'EQ-Conso'!A12</f>
        <v>Balance as at January 1, 2017</v>
      </c>
      <c r="B12" s="165"/>
      <c r="D12" s="138">
        <v>140625000</v>
      </c>
      <c r="E12" s="138"/>
      <c r="F12" s="182">
        <v>78332685</v>
      </c>
      <c r="G12" s="138"/>
      <c r="H12" s="138">
        <v>13500000</v>
      </c>
      <c r="I12" s="138"/>
      <c r="J12" s="138">
        <v>31641856</v>
      </c>
      <c r="K12" s="138"/>
      <c r="L12" s="138">
        <f>SUM(D12:J12)</f>
        <v>264099541</v>
      </c>
      <c r="M12" s="167"/>
      <c r="N12" s="167"/>
      <c r="O12" s="167"/>
      <c r="P12" s="167"/>
      <c r="Q12" s="167"/>
      <c r="R12" s="167"/>
    </row>
    <row r="13" spans="1:18" ht="17" customHeight="1" x14ac:dyDescent="0.2">
      <c r="A13" s="172"/>
      <c r="B13" s="165"/>
      <c r="D13" s="138"/>
      <c r="E13" s="138"/>
      <c r="F13" s="138"/>
      <c r="G13" s="138"/>
      <c r="H13" s="138"/>
      <c r="I13" s="138"/>
      <c r="J13" s="138"/>
      <c r="K13" s="138"/>
      <c r="L13" s="138"/>
      <c r="M13" s="167"/>
      <c r="N13" s="167"/>
      <c r="O13" s="167"/>
      <c r="P13" s="167"/>
      <c r="Q13" s="167"/>
      <c r="R13" s="167"/>
    </row>
    <row r="14" spans="1:18" ht="18.2" customHeight="1" x14ac:dyDescent="0.2">
      <c r="A14" s="174" t="s">
        <v>77</v>
      </c>
      <c r="D14" s="149">
        <v>0</v>
      </c>
      <c r="E14" s="138"/>
      <c r="F14" s="138">
        <v>0</v>
      </c>
      <c r="G14" s="138"/>
      <c r="H14" s="138">
        <v>0</v>
      </c>
      <c r="I14" s="138"/>
      <c r="J14" s="138">
        <f>'PL9'!K42</f>
        <v>7423642</v>
      </c>
      <c r="K14" s="138"/>
      <c r="L14" s="138">
        <f>SUM(D14:J14)</f>
        <v>7423642</v>
      </c>
      <c r="M14" s="167"/>
    </row>
    <row r="15" spans="1:18" ht="18.2" customHeight="1" x14ac:dyDescent="0.2">
      <c r="A15" s="172"/>
      <c r="B15" s="165"/>
      <c r="D15" s="138"/>
      <c r="E15" s="138"/>
      <c r="F15" s="138"/>
      <c r="G15" s="138"/>
      <c r="H15" s="138"/>
      <c r="I15" s="138"/>
      <c r="J15" s="138"/>
      <c r="K15" s="138"/>
      <c r="L15" s="138"/>
      <c r="M15" s="167"/>
      <c r="N15" s="167"/>
      <c r="O15" s="167"/>
      <c r="P15" s="167"/>
      <c r="Q15" s="167"/>
      <c r="R15" s="167"/>
    </row>
    <row r="16" spans="1:18" ht="18.2" customHeight="1" x14ac:dyDescent="0.2">
      <c r="A16" s="173" t="s">
        <v>11</v>
      </c>
      <c r="B16" s="165"/>
      <c r="D16" s="141">
        <v>0</v>
      </c>
      <c r="E16" s="138"/>
      <c r="F16" s="141">
        <v>0</v>
      </c>
      <c r="G16" s="138"/>
      <c r="H16" s="141">
        <v>562500</v>
      </c>
      <c r="I16" s="138"/>
      <c r="J16" s="141">
        <v>-562500</v>
      </c>
      <c r="K16" s="138"/>
      <c r="L16" s="141">
        <f>SUM(D16:J16)</f>
        <v>0</v>
      </c>
      <c r="M16" s="167"/>
      <c r="N16" s="167"/>
      <c r="O16" s="167"/>
      <c r="P16" s="167"/>
      <c r="Q16" s="167"/>
      <c r="R16" s="167"/>
    </row>
    <row r="17" spans="1:18" ht="18.2" customHeight="1" x14ac:dyDescent="0.2">
      <c r="A17" s="138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</row>
    <row r="18" spans="1:18" ht="18.2" customHeight="1" thickBot="1" x14ac:dyDescent="0.25">
      <c r="A18" s="172" t="str">
        <f>'EQ-Conso'!A18</f>
        <v>Balance as at September 30, 2017</v>
      </c>
      <c r="B18" s="88"/>
      <c r="C18" s="88"/>
      <c r="D18" s="176">
        <f>SUM(D12:D16)</f>
        <v>140625000</v>
      </c>
      <c r="E18" s="138"/>
      <c r="F18" s="176">
        <f>SUM(F12:F16)</f>
        <v>78332685</v>
      </c>
      <c r="G18" s="138"/>
      <c r="H18" s="176">
        <f>SUM(H12:H16)</f>
        <v>14062500</v>
      </c>
      <c r="I18" s="138"/>
      <c r="J18" s="176">
        <f>SUM(J12:J16)</f>
        <v>38502998</v>
      </c>
      <c r="K18" s="138"/>
      <c r="L18" s="176">
        <f>SUM(L12:L16)</f>
        <v>271523183</v>
      </c>
      <c r="M18" s="179">
        <f>271523183-L18</f>
        <v>0</v>
      </c>
    </row>
    <row r="19" spans="1:18" ht="18.2" customHeight="1" thickTop="1" x14ac:dyDescent="0.2">
      <c r="A19" s="177"/>
      <c r="B19" s="88"/>
      <c r="C19" s="88"/>
      <c r="D19" s="138"/>
      <c r="E19" s="138"/>
      <c r="F19" s="138"/>
      <c r="G19" s="138"/>
      <c r="H19" s="138"/>
      <c r="I19" s="138"/>
      <c r="J19" s="138"/>
      <c r="K19" s="138"/>
      <c r="L19" s="138"/>
    </row>
    <row r="20" spans="1:18" ht="18.2" customHeight="1" x14ac:dyDescent="0.2">
      <c r="A20" s="177"/>
      <c r="B20" s="88"/>
      <c r="C20" s="88"/>
      <c r="D20" s="138"/>
      <c r="E20" s="138"/>
      <c r="F20" s="138"/>
      <c r="G20" s="138"/>
      <c r="H20" s="138"/>
      <c r="I20" s="138"/>
      <c r="J20" s="138"/>
      <c r="K20" s="138"/>
      <c r="L20" s="138"/>
    </row>
    <row r="21" spans="1:18" ht="18.2" customHeight="1" x14ac:dyDescent="0.2">
      <c r="A21" s="172" t="str">
        <f>'EQ-Conso'!A21</f>
        <v>Balance as at January 1, 2018</v>
      </c>
      <c r="B21" s="178"/>
      <c r="C21" s="88"/>
      <c r="D21" s="138">
        <v>140625000</v>
      </c>
      <c r="E21" s="138"/>
      <c r="F21" s="182">
        <v>78332685</v>
      </c>
      <c r="G21" s="138"/>
      <c r="H21" s="138">
        <v>14062500</v>
      </c>
      <c r="I21" s="138"/>
      <c r="J21" s="138">
        <v>42921255</v>
      </c>
      <c r="K21" s="138"/>
      <c r="L21" s="138">
        <f>SUM(D21:J21)</f>
        <v>275941440</v>
      </c>
      <c r="M21" s="167"/>
      <c r="N21" s="167"/>
      <c r="O21" s="167"/>
      <c r="P21" s="167"/>
      <c r="Q21" s="167"/>
      <c r="R21" s="167"/>
    </row>
    <row r="22" spans="1:18" ht="18.2" customHeight="1" x14ac:dyDescent="0.2">
      <c r="A22" s="177"/>
      <c r="B22" s="178"/>
      <c r="C22" s="88"/>
      <c r="D22" s="138"/>
      <c r="E22" s="138"/>
      <c r="F22" s="138"/>
      <c r="G22" s="138"/>
      <c r="H22" s="138"/>
      <c r="I22" s="138"/>
      <c r="J22" s="138"/>
      <c r="K22" s="138"/>
      <c r="L22" s="138"/>
      <c r="M22" s="167"/>
      <c r="N22" s="167"/>
      <c r="O22" s="167"/>
      <c r="P22" s="167"/>
      <c r="Q22" s="167"/>
      <c r="R22" s="167"/>
    </row>
    <row r="23" spans="1:18" ht="18.2" customHeight="1" x14ac:dyDescent="0.2">
      <c r="A23" s="91" t="s">
        <v>77</v>
      </c>
      <c r="B23" s="138"/>
      <c r="C23" s="88"/>
      <c r="D23" s="149">
        <v>0</v>
      </c>
      <c r="E23" s="138"/>
      <c r="F23" s="138">
        <v>0</v>
      </c>
      <c r="G23" s="138"/>
      <c r="H23" s="138">
        <v>0</v>
      </c>
      <c r="I23" s="138"/>
      <c r="J23" s="138">
        <f>'PL9'!I42</f>
        <v>99076861</v>
      </c>
      <c r="K23" s="138"/>
      <c r="L23" s="138">
        <f>SUM(D23:J23)</f>
        <v>99076861</v>
      </c>
    </row>
    <row r="24" spans="1:18" ht="18.2" customHeight="1" x14ac:dyDescent="0.2">
      <c r="A24" s="91"/>
      <c r="B24" s="138"/>
      <c r="C24" s="88"/>
      <c r="D24" s="149"/>
      <c r="E24" s="138"/>
      <c r="F24" s="138"/>
      <c r="G24" s="138"/>
      <c r="H24" s="138"/>
      <c r="I24" s="138"/>
      <c r="J24" s="138"/>
      <c r="K24" s="138"/>
      <c r="L24" s="138"/>
    </row>
    <row r="25" spans="1:18" ht="18.2" customHeight="1" x14ac:dyDescent="0.2">
      <c r="A25" s="91" t="s">
        <v>209</v>
      </c>
      <c r="B25" s="56">
        <v>18</v>
      </c>
      <c r="C25" s="88"/>
      <c r="D25" s="149">
        <v>84375000</v>
      </c>
      <c r="E25" s="138"/>
      <c r="F25" s="138">
        <v>0</v>
      </c>
      <c r="G25" s="138"/>
      <c r="H25" s="138">
        <v>0</v>
      </c>
      <c r="I25" s="138"/>
      <c r="J25" s="138">
        <v>0</v>
      </c>
      <c r="K25" s="138"/>
      <c r="L25" s="138">
        <f>SUM(D25:J25)</f>
        <v>84375000</v>
      </c>
    </row>
    <row r="26" spans="1:18" ht="18.2" customHeight="1" x14ac:dyDescent="0.2">
      <c r="A26" s="91"/>
      <c r="B26" s="149"/>
      <c r="C26" s="88"/>
      <c r="D26" s="149"/>
      <c r="E26" s="138"/>
      <c r="F26" s="138"/>
      <c r="G26" s="138"/>
      <c r="H26" s="138"/>
      <c r="I26" s="138"/>
      <c r="J26" s="138"/>
      <c r="K26" s="138"/>
      <c r="L26" s="138"/>
    </row>
    <row r="27" spans="1:18" ht="18.2" customHeight="1" x14ac:dyDescent="0.2">
      <c r="A27" s="91" t="s">
        <v>11</v>
      </c>
      <c r="B27" s="56">
        <v>19</v>
      </c>
      <c r="C27" s="88"/>
      <c r="D27" s="138">
        <v>0</v>
      </c>
      <c r="E27" s="138"/>
      <c r="F27" s="138">
        <v>0</v>
      </c>
      <c r="G27" s="138"/>
      <c r="H27" s="138">
        <v>6000000</v>
      </c>
      <c r="I27" s="138"/>
      <c r="J27" s="138">
        <v>-6000000</v>
      </c>
      <c r="K27" s="138"/>
      <c r="L27" s="138">
        <f>SUM(D27:J27)</f>
        <v>0</v>
      </c>
    </row>
    <row r="28" spans="1:18" ht="18.2" customHeight="1" x14ac:dyDescent="0.2">
      <c r="A28" s="91"/>
      <c r="B28" s="138"/>
      <c r="C28" s="88"/>
      <c r="D28" s="149"/>
      <c r="E28" s="138"/>
      <c r="F28" s="138"/>
      <c r="G28" s="138"/>
      <c r="H28" s="138"/>
      <c r="I28" s="138"/>
      <c r="J28" s="138"/>
      <c r="K28" s="138"/>
      <c r="L28" s="138"/>
    </row>
    <row r="29" spans="1:18" ht="18.2" customHeight="1" x14ac:dyDescent="0.2">
      <c r="A29" s="91" t="s">
        <v>216</v>
      </c>
      <c r="B29" s="56">
        <v>20</v>
      </c>
      <c r="C29" s="88"/>
      <c r="D29" s="155">
        <v>0</v>
      </c>
      <c r="E29" s="138"/>
      <c r="F29" s="141">
        <v>0</v>
      </c>
      <c r="G29" s="138"/>
      <c r="H29" s="141">
        <v>0</v>
      </c>
      <c r="I29" s="138"/>
      <c r="J29" s="141">
        <v>-124312500</v>
      </c>
      <c r="K29" s="138"/>
      <c r="L29" s="141">
        <f>SUM(D29:J29)</f>
        <v>-124312500</v>
      </c>
    </row>
    <row r="30" spans="1:18" ht="18.2" customHeight="1" x14ac:dyDescent="0.2">
      <c r="A30" s="138"/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</row>
    <row r="31" spans="1:18" ht="18.2" customHeight="1" thickBot="1" x14ac:dyDescent="0.25">
      <c r="A31" s="172" t="str">
        <f>'EQ-Conso'!A29</f>
        <v>Balance as at September 30, 2018</v>
      </c>
      <c r="B31" s="88"/>
      <c r="C31" s="88"/>
      <c r="D31" s="176">
        <f>SUM(D21:D29)</f>
        <v>225000000</v>
      </c>
      <c r="E31" s="138"/>
      <c r="F31" s="176">
        <f>SUM(F21:F29)</f>
        <v>78332685</v>
      </c>
      <c r="G31" s="138"/>
      <c r="H31" s="176">
        <f>SUM(H21:H29)</f>
        <v>20062500</v>
      </c>
      <c r="I31" s="138"/>
      <c r="J31" s="176">
        <f>SUM(J21:J29)</f>
        <v>11685616</v>
      </c>
      <c r="K31" s="138"/>
      <c r="L31" s="176">
        <f>SUM(L21:L29)</f>
        <v>335080801</v>
      </c>
      <c r="M31" s="179">
        <f>L31-BS!I99</f>
        <v>0</v>
      </c>
    </row>
    <row r="32" spans="1:18" ht="18.2" customHeight="1" thickTop="1" x14ac:dyDescent="0.2">
      <c r="D32" s="175"/>
      <c r="E32" s="175"/>
      <c r="F32" s="175"/>
      <c r="G32" s="175"/>
      <c r="H32" s="175"/>
      <c r="I32" s="175"/>
      <c r="J32" s="175"/>
      <c r="K32" s="175"/>
      <c r="L32" s="175"/>
    </row>
    <row r="33" spans="4:12" ht="18.2" customHeight="1" x14ac:dyDescent="0.2">
      <c r="D33" s="175"/>
      <c r="E33" s="175"/>
      <c r="F33" s="175"/>
      <c r="G33" s="175"/>
      <c r="H33" s="175"/>
      <c r="I33" s="175"/>
      <c r="J33" s="201"/>
      <c r="K33" s="175"/>
      <c r="L33" s="175"/>
    </row>
    <row r="35" spans="4:12" ht="18.2" customHeight="1" x14ac:dyDescent="0.2">
      <c r="J35" s="179"/>
    </row>
    <row r="37" spans="4:12" ht="18.2" customHeight="1" x14ac:dyDescent="0.2">
      <c r="J37" s="213"/>
      <c r="L37" s="179"/>
    </row>
  </sheetData>
  <mergeCells count="2">
    <mergeCell ref="D7:L7"/>
    <mergeCell ref="H8:J8"/>
  </mergeCells>
  <pageMargins left="0.7" right="0.5" top="0.8" bottom="0.4" header="0.4" footer="0.33"/>
  <pageSetup paperSize="9" scale="84" firstPageNumber="8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opLeftCell="A93" zoomScaleNormal="100" zoomScaleSheetLayoutView="110" workbookViewId="0">
      <selection activeCell="A98" sqref="A98"/>
    </sheetView>
  </sheetViews>
  <sheetFormatPr defaultColWidth="9.125" defaultRowHeight="18.2" customHeight="1" x14ac:dyDescent="0.2"/>
  <cols>
    <col min="1" max="1" width="2.75" style="73" customWidth="1"/>
    <col min="2" max="2" width="44.375" style="73" customWidth="1"/>
    <col min="3" max="3" width="14.625" style="183" customWidth="1"/>
    <col min="4" max="4" width="1.25" style="184" customWidth="1"/>
    <col min="5" max="5" width="13.375" style="184" customWidth="1"/>
    <col min="6" max="6" width="1.25" style="184" customWidth="1"/>
    <col min="7" max="7" width="13.875" style="183" customWidth="1"/>
    <col min="8" max="8" width="1.25" style="185" customWidth="1"/>
    <col min="9" max="9" width="14" style="187" bestFit="1" customWidth="1"/>
    <col min="10" max="16384" width="9.125" style="181"/>
  </cols>
  <sheetData>
    <row r="1" spans="1:9" ht="18.2" customHeight="1" x14ac:dyDescent="0.2">
      <c r="A1" s="161" t="s">
        <v>197</v>
      </c>
      <c r="B1" s="79"/>
      <c r="I1" s="186" t="s">
        <v>74</v>
      </c>
    </row>
    <row r="2" spans="1:9" ht="18.2" customHeight="1" x14ac:dyDescent="0.2">
      <c r="A2" s="161" t="s">
        <v>198</v>
      </c>
      <c r="B2" s="79"/>
      <c r="I2" s="186" t="s">
        <v>73</v>
      </c>
    </row>
    <row r="3" spans="1:9" ht="18.2" customHeight="1" x14ac:dyDescent="0.2">
      <c r="A3" s="75" t="s">
        <v>195</v>
      </c>
      <c r="B3" s="79"/>
      <c r="I3" s="181"/>
    </row>
    <row r="4" spans="1:9" ht="18.2" customHeight="1" x14ac:dyDescent="0.2">
      <c r="A4" s="117" t="s">
        <v>206</v>
      </c>
      <c r="B4" s="33"/>
    </row>
    <row r="5" spans="1:9" ht="18.2" customHeight="1" x14ac:dyDescent="0.2">
      <c r="A5" s="75"/>
      <c r="B5" s="33"/>
    </row>
    <row r="6" spans="1:9" ht="18.2" customHeight="1" x14ac:dyDescent="0.2">
      <c r="A6" s="78"/>
      <c r="C6" s="223" t="s">
        <v>39</v>
      </c>
      <c r="D6" s="223"/>
      <c r="E6" s="223"/>
      <c r="F6" s="223"/>
      <c r="G6" s="223"/>
      <c r="H6" s="223"/>
      <c r="I6" s="223"/>
    </row>
    <row r="7" spans="1:9" ht="18.2" customHeight="1" x14ac:dyDescent="0.2">
      <c r="A7" s="78"/>
      <c r="C7" s="224" t="s">
        <v>38</v>
      </c>
      <c r="D7" s="224"/>
      <c r="E7" s="224"/>
      <c r="F7" s="80"/>
      <c r="G7" s="224" t="s">
        <v>37</v>
      </c>
      <c r="H7" s="224"/>
      <c r="I7" s="224"/>
    </row>
    <row r="8" spans="1:9" ht="18.2" customHeight="1" x14ac:dyDescent="0.2">
      <c r="A8" s="78"/>
      <c r="C8" s="81">
        <v>2018</v>
      </c>
      <c r="D8" s="188"/>
      <c r="E8" s="82">
        <v>2017</v>
      </c>
      <c r="F8" s="188"/>
      <c r="G8" s="81">
        <v>2018</v>
      </c>
      <c r="H8" s="188"/>
      <c r="I8" s="82">
        <v>2017</v>
      </c>
    </row>
    <row r="9" spans="1:9" ht="18.2" customHeight="1" x14ac:dyDescent="0.2">
      <c r="A9" s="78"/>
      <c r="C9" s="206"/>
      <c r="D9" s="189"/>
      <c r="E9" s="189"/>
      <c r="F9" s="189"/>
      <c r="G9" s="206"/>
      <c r="I9" s="189"/>
    </row>
    <row r="10" spans="1:9" ht="18.2" customHeight="1" x14ac:dyDescent="0.2">
      <c r="A10" s="27" t="s">
        <v>130</v>
      </c>
      <c r="B10" s="23"/>
    </row>
    <row r="11" spans="1:9" ht="18.2" customHeight="1" x14ac:dyDescent="0.2">
      <c r="A11" s="23" t="s">
        <v>129</v>
      </c>
      <c r="B11" s="23"/>
      <c r="C11" s="36">
        <f>'PL9'!E42</f>
        <v>108746958</v>
      </c>
      <c r="D11" s="35"/>
      <c r="E11" s="36">
        <f>'PL9'!G42</f>
        <v>49216378</v>
      </c>
      <c r="F11" s="190"/>
      <c r="G11" s="36">
        <f>'PL9'!I42</f>
        <v>99076861</v>
      </c>
      <c r="H11" s="35"/>
      <c r="I11" s="36">
        <f>'PL9'!K42</f>
        <v>7423642</v>
      </c>
    </row>
    <row r="12" spans="1:9" ht="18.2" customHeight="1" x14ac:dyDescent="0.2">
      <c r="A12" s="23" t="s">
        <v>128</v>
      </c>
      <c r="B12" s="23"/>
      <c r="C12" s="36"/>
      <c r="D12" s="35"/>
      <c r="E12" s="35"/>
      <c r="F12" s="190"/>
      <c r="G12" s="36"/>
      <c r="H12" s="35"/>
      <c r="I12" s="35"/>
    </row>
    <row r="13" spans="1:9" ht="18.2" customHeight="1" x14ac:dyDescent="0.2">
      <c r="A13" s="83" t="s">
        <v>222</v>
      </c>
      <c r="B13" s="23"/>
      <c r="C13" s="36"/>
      <c r="D13" s="35"/>
      <c r="E13" s="35"/>
      <c r="F13" s="190"/>
      <c r="G13" s="36"/>
      <c r="H13" s="35"/>
      <c r="I13" s="35"/>
    </row>
    <row r="14" spans="1:9" ht="18.2" customHeight="1" x14ac:dyDescent="0.2">
      <c r="A14" s="23" t="s">
        <v>127</v>
      </c>
      <c r="B14" s="23"/>
      <c r="C14" s="36">
        <v>125016034</v>
      </c>
      <c r="D14" s="35"/>
      <c r="E14" s="35">
        <v>126957537</v>
      </c>
      <c r="F14" s="190"/>
      <c r="G14" s="36">
        <v>9163924</v>
      </c>
      <c r="H14" s="35"/>
      <c r="I14" s="35">
        <v>11332083</v>
      </c>
    </row>
    <row r="15" spans="1:9" ht="18.2" customHeight="1" x14ac:dyDescent="0.2">
      <c r="A15" s="84" t="s">
        <v>126</v>
      </c>
      <c r="B15" s="23"/>
      <c r="C15" s="36">
        <v>3202561</v>
      </c>
      <c r="D15" s="35"/>
      <c r="E15" s="35">
        <f>9968887+7875312</f>
        <v>17844199</v>
      </c>
      <c r="F15" s="190"/>
      <c r="G15" s="36">
        <v>0</v>
      </c>
      <c r="H15" s="35"/>
      <c r="I15" s="35">
        <v>6852</v>
      </c>
    </row>
    <row r="16" spans="1:9" ht="18.2" customHeight="1" x14ac:dyDescent="0.2">
      <c r="A16" s="84" t="s">
        <v>169</v>
      </c>
      <c r="B16" s="23"/>
      <c r="C16" s="36">
        <v>5</v>
      </c>
      <c r="D16" s="35"/>
      <c r="E16" s="35">
        <v>5633</v>
      </c>
      <c r="F16" s="190"/>
      <c r="G16" s="36">
        <v>0</v>
      </c>
      <c r="H16" s="35"/>
      <c r="I16" s="35">
        <v>0</v>
      </c>
    </row>
    <row r="17" spans="1:9" ht="18.2" customHeight="1" x14ac:dyDescent="0.2">
      <c r="A17" s="84" t="s">
        <v>185</v>
      </c>
      <c r="B17" s="23"/>
      <c r="C17" s="36">
        <v>641378</v>
      </c>
      <c r="D17" s="35"/>
      <c r="E17" s="35">
        <v>1025144</v>
      </c>
      <c r="F17" s="190"/>
      <c r="G17" s="36">
        <v>-1349</v>
      </c>
      <c r="H17" s="35"/>
      <c r="I17" s="35">
        <v>-33749</v>
      </c>
    </row>
    <row r="18" spans="1:9" ht="18.2" customHeight="1" x14ac:dyDescent="0.2">
      <c r="A18" s="23" t="s">
        <v>125</v>
      </c>
      <c r="B18" s="23"/>
      <c r="C18" s="36">
        <v>912664</v>
      </c>
      <c r="D18" s="35"/>
      <c r="E18" s="35">
        <v>316941</v>
      </c>
      <c r="F18" s="190"/>
      <c r="G18" s="36">
        <v>0</v>
      </c>
      <c r="H18" s="35"/>
      <c r="I18" s="35">
        <v>0</v>
      </c>
    </row>
    <row r="19" spans="1:9" ht="18.2" customHeight="1" x14ac:dyDescent="0.2">
      <c r="A19" s="84" t="s">
        <v>187</v>
      </c>
      <c r="B19" s="23"/>
      <c r="C19" s="36">
        <v>792789</v>
      </c>
      <c r="D19" s="35"/>
      <c r="E19" s="35">
        <v>448383</v>
      </c>
      <c r="F19" s="190"/>
      <c r="G19" s="36">
        <v>0</v>
      </c>
      <c r="H19" s="35"/>
      <c r="I19" s="35">
        <v>0</v>
      </c>
    </row>
    <row r="20" spans="1:9" ht="18.2" customHeight="1" x14ac:dyDescent="0.2">
      <c r="A20" s="84" t="s">
        <v>223</v>
      </c>
      <c r="B20" s="23"/>
      <c r="C20" s="36">
        <v>0</v>
      </c>
      <c r="D20" s="35"/>
      <c r="E20" s="35">
        <v>-2632671</v>
      </c>
      <c r="F20" s="190"/>
      <c r="G20" s="36">
        <v>0</v>
      </c>
      <c r="H20" s="35"/>
      <c r="I20" s="35">
        <v>0</v>
      </c>
    </row>
    <row r="21" spans="1:9" ht="18.2" customHeight="1" x14ac:dyDescent="0.2">
      <c r="A21" s="84" t="s">
        <v>174</v>
      </c>
      <c r="B21" s="23"/>
      <c r="C21" s="36">
        <v>-3933691</v>
      </c>
      <c r="D21" s="35"/>
      <c r="E21" s="36">
        <v>0</v>
      </c>
      <c r="F21" s="190"/>
      <c r="G21" s="36">
        <v>0</v>
      </c>
      <c r="H21" s="35"/>
      <c r="I21" s="35">
        <v>0</v>
      </c>
    </row>
    <row r="22" spans="1:9" ht="18.2" customHeight="1" x14ac:dyDescent="0.2">
      <c r="A22" s="84" t="s">
        <v>175</v>
      </c>
      <c r="B22" s="23"/>
      <c r="C22" s="36">
        <v>-5392688</v>
      </c>
      <c r="D22" s="35"/>
      <c r="E22" s="36">
        <v>0</v>
      </c>
      <c r="F22" s="190"/>
      <c r="G22" s="36">
        <v>0</v>
      </c>
      <c r="H22" s="35"/>
      <c r="I22" s="35">
        <v>0</v>
      </c>
    </row>
    <row r="23" spans="1:9" ht="18.2" customHeight="1" x14ac:dyDescent="0.2">
      <c r="A23" s="84" t="s">
        <v>124</v>
      </c>
      <c r="B23" s="23"/>
      <c r="C23" s="36">
        <v>-17265832</v>
      </c>
      <c r="D23" s="35"/>
      <c r="E23" s="35">
        <v>-304008</v>
      </c>
      <c r="F23" s="190"/>
      <c r="G23" s="35">
        <v>0</v>
      </c>
      <c r="H23" s="35"/>
      <c r="I23" s="35">
        <v>0</v>
      </c>
    </row>
    <row r="24" spans="1:9" ht="18.2" customHeight="1" x14ac:dyDescent="0.2">
      <c r="A24" s="84" t="s">
        <v>123</v>
      </c>
      <c r="B24" s="23"/>
      <c r="C24" s="36">
        <v>4422431</v>
      </c>
      <c r="D24" s="35"/>
      <c r="E24" s="35">
        <v>3310577</v>
      </c>
      <c r="F24" s="190"/>
      <c r="G24" s="36">
        <v>2359361</v>
      </c>
      <c r="H24" s="35"/>
      <c r="I24" s="35">
        <v>1908813</v>
      </c>
    </row>
    <row r="25" spans="1:9" ht="18.2" customHeight="1" x14ac:dyDescent="0.2">
      <c r="A25" s="84" t="s">
        <v>168</v>
      </c>
      <c r="B25" s="23"/>
      <c r="C25" s="36">
        <v>1032631</v>
      </c>
      <c r="D25" s="35"/>
      <c r="E25" s="35">
        <v>557740</v>
      </c>
      <c r="F25" s="190"/>
      <c r="G25" s="36">
        <v>0</v>
      </c>
      <c r="H25" s="35"/>
      <c r="I25" s="35">
        <v>0</v>
      </c>
    </row>
    <row r="26" spans="1:9" ht="18.2" customHeight="1" x14ac:dyDescent="0.2">
      <c r="A26" s="23" t="s">
        <v>64</v>
      </c>
      <c r="B26" s="23"/>
      <c r="C26" s="36">
        <f>'PL9'!E21</f>
        <v>18853911</v>
      </c>
      <c r="D26" s="35"/>
      <c r="E26" s="36">
        <f>'PL9'!G21</f>
        <v>17466738</v>
      </c>
      <c r="F26" s="190"/>
      <c r="G26" s="36">
        <f>'PL9'!I21</f>
        <v>19721471</v>
      </c>
      <c r="H26" s="35"/>
      <c r="I26" s="36">
        <f>'PL9'!K21</f>
        <v>17652708</v>
      </c>
    </row>
    <row r="27" spans="1:9" ht="18.2" customHeight="1" x14ac:dyDescent="0.2">
      <c r="A27" s="23" t="s">
        <v>219</v>
      </c>
      <c r="B27" s="23"/>
      <c r="C27" s="36">
        <f>-'PL9'!E13</f>
        <v>0</v>
      </c>
      <c r="D27" s="35"/>
      <c r="E27" s="36">
        <f>-'PL9'!G13</f>
        <v>0</v>
      </c>
      <c r="F27" s="190"/>
      <c r="G27" s="36">
        <f>-'PL9'!I13</f>
        <v>-94499370</v>
      </c>
      <c r="H27" s="35"/>
      <c r="I27" s="36">
        <f>-'PL9'!K13</f>
        <v>0</v>
      </c>
    </row>
    <row r="28" spans="1:9" ht="18.2" customHeight="1" x14ac:dyDescent="0.2">
      <c r="A28" s="23" t="s">
        <v>122</v>
      </c>
      <c r="B28" s="23"/>
      <c r="C28" s="36">
        <v>-898508</v>
      </c>
      <c r="D28" s="35"/>
      <c r="E28" s="35">
        <v>-1163924</v>
      </c>
      <c r="F28" s="190"/>
      <c r="G28" s="36">
        <v>-6280394</v>
      </c>
      <c r="H28" s="35"/>
      <c r="I28" s="35">
        <v>-7078171</v>
      </c>
    </row>
    <row r="29" spans="1:9" ht="18.2" customHeight="1" x14ac:dyDescent="0.2">
      <c r="A29" s="84" t="s">
        <v>61</v>
      </c>
      <c r="B29" s="23"/>
      <c r="C29" s="36">
        <f>-'PL9'!E26</f>
        <v>25060730</v>
      </c>
      <c r="D29" s="35"/>
      <c r="E29" s="36">
        <f>-'PL9'!G26</f>
        <v>12228803</v>
      </c>
      <c r="F29" s="190"/>
      <c r="G29" s="36">
        <f>-'PL9'!I26</f>
        <v>3262616</v>
      </c>
      <c r="H29" s="35"/>
      <c r="I29" s="36">
        <f>-'PL9'!K26</f>
        <v>3694097</v>
      </c>
    </row>
    <row r="30" spans="1:9" ht="18.2" customHeight="1" x14ac:dyDescent="0.2">
      <c r="A30" s="27" t="s">
        <v>121</v>
      </c>
      <c r="B30" s="23"/>
      <c r="C30" s="36"/>
      <c r="D30" s="35"/>
      <c r="E30" s="35"/>
      <c r="F30" s="190"/>
      <c r="G30" s="36"/>
      <c r="H30" s="35"/>
      <c r="I30" s="35"/>
    </row>
    <row r="31" spans="1:9" ht="18.2" customHeight="1" x14ac:dyDescent="0.2">
      <c r="A31" s="84" t="s">
        <v>137</v>
      </c>
      <c r="B31" s="23"/>
      <c r="C31" s="36">
        <v>-4534127</v>
      </c>
      <c r="D31" s="35"/>
      <c r="E31" s="35">
        <v>-11411677</v>
      </c>
      <c r="F31" s="190"/>
      <c r="G31" s="36">
        <v>-273576</v>
      </c>
      <c r="H31" s="35"/>
      <c r="I31" s="35">
        <v>3413866</v>
      </c>
    </row>
    <row r="32" spans="1:9" ht="18.2" customHeight="1" x14ac:dyDescent="0.2">
      <c r="A32" s="84" t="s">
        <v>120</v>
      </c>
      <c r="B32" s="23"/>
      <c r="C32" s="36">
        <v>493994</v>
      </c>
      <c r="D32" s="35"/>
      <c r="E32" s="35">
        <v>13216706</v>
      </c>
      <c r="F32" s="190"/>
      <c r="G32" s="36">
        <v>0</v>
      </c>
      <c r="H32" s="35"/>
      <c r="I32" s="35">
        <v>0</v>
      </c>
    </row>
    <row r="33" spans="1:9" ht="18.2" customHeight="1" x14ac:dyDescent="0.2">
      <c r="A33" s="23" t="s">
        <v>119</v>
      </c>
      <c r="B33" s="23"/>
      <c r="C33" s="36">
        <v>-8176893</v>
      </c>
      <c r="D33" s="35"/>
      <c r="E33" s="35">
        <v>-9686126</v>
      </c>
      <c r="F33" s="190"/>
      <c r="G33" s="36">
        <v>-3322079</v>
      </c>
      <c r="H33" s="35"/>
      <c r="I33" s="35">
        <v>-180773</v>
      </c>
    </row>
    <row r="34" spans="1:9" ht="18.2" customHeight="1" x14ac:dyDescent="0.2">
      <c r="A34" s="23" t="s">
        <v>43</v>
      </c>
      <c r="B34" s="23"/>
      <c r="C34" s="36">
        <v>-11151504</v>
      </c>
      <c r="D34" s="35"/>
      <c r="E34" s="35">
        <v>-9412983</v>
      </c>
      <c r="F34" s="190"/>
      <c r="G34" s="36">
        <v>-434300</v>
      </c>
      <c r="H34" s="35"/>
      <c r="I34" s="35">
        <v>2261579</v>
      </c>
    </row>
    <row r="35" spans="1:9" ht="18.2" customHeight="1" x14ac:dyDescent="0.2">
      <c r="A35" s="23" t="s">
        <v>118</v>
      </c>
      <c r="B35" s="23"/>
      <c r="C35" s="36">
        <v>0</v>
      </c>
      <c r="D35" s="35"/>
      <c r="E35" s="35">
        <v>759960</v>
      </c>
      <c r="F35" s="190"/>
      <c r="G35" s="36">
        <v>0</v>
      </c>
      <c r="H35" s="35"/>
      <c r="I35" s="35">
        <v>-1025114</v>
      </c>
    </row>
    <row r="36" spans="1:9" ht="18.2" customHeight="1" x14ac:dyDescent="0.2">
      <c r="A36" s="27" t="s">
        <v>117</v>
      </c>
      <c r="B36" s="23"/>
      <c r="C36" s="36"/>
      <c r="D36" s="35"/>
      <c r="E36" s="35"/>
      <c r="F36" s="190"/>
      <c r="G36" s="36"/>
      <c r="H36" s="35"/>
      <c r="I36" s="35"/>
    </row>
    <row r="37" spans="1:9" ht="18.2" customHeight="1" x14ac:dyDescent="0.2">
      <c r="A37" s="23" t="s">
        <v>30</v>
      </c>
      <c r="B37" s="23"/>
      <c r="C37" s="36">
        <v>-32057365</v>
      </c>
      <c r="D37" s="35"/>
      <c r="E37" s="35">
        <v>11943062</v>
      </c>
      <c r="F37" s="190"/>
      <c r="G37" s="36">
        <v>2443254</v>
      </c>
      <c r="H37" s="35"/>
      <c r="I37" s="35">
        <v>-784511</v>
      </c>
    </row>
    <row r="38" spans="1:9" ht="18.2" customHeight="1" x14ac:dyDescent="0.2">
      <c r="A38" s="84" t="s">
        <v>22</v>
      </c>
      <c r="B38" s="23"/>
      <c r="C38" s="36">
        <v>2425814</v>
      </c>
      <c r="D38" s="35"/>
      <c r="E38" s="35">
        <v>1069196</v>
      </c>
      <c r="F38" s="190"/>
      <c r="G38" s="36">
        <v>-26780</v>
      </c>
      <c r="H38" s="35"/>
      <c r="I38" s="35">
        <v>133270</v>
      </c>
    </row>
    <row r="39" spans="1:9" ht="18.2" customHeight="1" x14ac:dyDescent="0.2">
      <c r="A39" s="23" t="s">
        <v>116</v>
      </c>
      <c r="B39" s="23"/>
      <c r="C39" s="36">
        <v>856223</v>
      </c>
      <c r="D39" s="35"/>
      <c r="E39" s="35">
        <v>10108211</v>
      </c>
      <c r="F39" s="190"/>
      <c r="G39" s="36">
        <v>3630202</v>
      </c>
      <c r="H39" s="35"/>
      <c r="I39" s="35">
        <v>1730153</v>
      </c>
    </row>
    <row r="40" spans="1:9" ht="18.2" customHeight="1" x14ac:dyDescent="0.2">
      <c r="A40" s="84" t="s">
        <v>25</v>
      </c>
      <c r="B40" s="23"/>
      <c r="C40" s="36">
        <v>100203</v>
      </c>
      <c r="D40" s="35"/>
      <c r="E40" s="35">
        <v>14112869</v>
      </c>
      <c r="F40" s="190"/>
      <c r="G40" s="36">
        <v>6649004</v>
      </c>
      <c r="H40" s="35"/>
      <c r="I40" s="35">
        <v>319192</v>
      </c>
    </row>
    <row r="41" spans="1:9" ht="17.350000000000001" customHeight="1" x14ac:dyDescent="0.2">
      <c r="A41" s="84" t="s">
        <v>173</v>
      </c>
      <c r="B41" s="23"/>
      <c r="C41" s="36">
        <v>9848765</v>
      </c>
      <c r="D41" s="35"/>
      <c r="E41" s="35">
        <v>5750035</v>
      </c>
      <c r="F41" s="190"/>
      <c r="G41" s="36">
        <v>0</v>
      </c>
      <c r="H41" s="35"/>
      <c r="I41" s="35">
        <v>0</v>
      </c>
    </row>
    <row r="42" spans="1:9" ht="18.2" customHeight="1" x14ac:dyDescent="0.2">
      <c r="A42" s="84" t="s">
        <v>115</v>
      </c>
      <c r="B42" s="23"/>
      <c r="C42" s="36">
        <v>7783090</v>
      </c>
      <c r="D42" s="35"/>
      <c r="E42" s="35">
        <v>9125403</v>
      </c>
      <c r="F42" s="190"/>
      <c r="G42" s="36">
        <v>0</v>
      </c>
      <c r="H42" s="35"/>
      <c r="I42" s="35">
        <v>0</v>
      </c>
    </row>
    <row r="43" spans="1:9" ht="18.2" customHeight="1" x14ac:dyDescent="0.2">
      <c r="A43" s="84" t="s">
        <v>18</v>
      </c>
      <c r="B43" s="23"/>
      <c r="C43" s="36">
        <v>1088860</v>
      </c>
      <c r="D43" s="35"/>
      <c r="E43" s="35">
        <v>0</v>
      </c>
      <c r="F43" s="190"/>
      <c r="G43" s="36">
        <v>0</v>
      </c>
      <c r="H43" s="35"/>
      <c r="I43" s="35">
        <v>0</v>
      </c>
    </row>
    <row r="44" spans="1:9" ht="18.2" customHeight="1" x14ac:dyDescent="0.2">
      <c r="A44" s="84" t="s">
        <v>138</v>
      </c>
      <c r="B44" s="23"/>
      <c r="C44" s="36">
        <v>2170207</v>
      </c>
      <c r="D44" s="35"/>
      <c r="E44" s="35">
        <v>0</v>
      </c>
      <c r="F44" s="190"/>
      <c r="G44" s="36">
        <v>901822</v>
      </c>
      <c r="H44" s="35"/>
      <c r="I44" s="35">
        <v>0</v>
      </c>
    </row>
    <row r="45" spans="1:9" ht="18.2" customHeight="1" x14ac:dyDescent="0.2">
      <c r="A45" s="84" t="s">
        <v>113</v>
      </c>
      <c r="B45" s="23"/>
      <c r="C45" s="36">
        <v>-36455466</v>
      </c>
      <c r="D45" s="35"/>
      <c r="E45" s="35">
        <v>-26943796</v>
      </c>
      <c r="F45" s="190"/>
      <c r="G45" s="36">
        <v>-5905448</v>
      </c>
      <c r="H45" s="35"/>
      <c r="I45" s="35">
        <v>-5053965</v>
      </c>
    </row>
    <row r="46" spans="1:9" ht="18.2" customHeight="1" x14ac:dyDescent="0.2">
      <c r="A46" s="75" t="s">
        <v>161</v>
      </c>
      <c r="C46" s="207">
        <f>SUM(C11:C45)</f>
        <v>193583174</v>
      </c>
      <c r="D46" s="35"/>
      <c r="E46" s="191">
        <f>SUM(E11:E45)</f>
        <v>233908330</v>
      </c>
      <c r="F46" s="192"/>
      <c r="G46" s="207">
        <f>SUM(G11:G45)</f>
        <v>36465219</v>
      </c>
      <c r="H46" s="35"/>
      <c r="I46" s="191">
        <f>SUM(I11:I45)</f>
        <v>35719972</v>
      </c>
    </row>
    <row r="47" spans="1:9" ht="17.149999999999999" customHeight="1" x14ac:dyDescent="0.2">
      <c r="A47" s="161" t="s">
        <v>197</v>
      </c>
      <c r="B47" s="79"/>
      <c r="I47" s="186" t="s">
        <v>74</v>
      </c>
    </row>
    <row r="48" spans="1:9" ht="17.149999999999999" customHeight="1" x14ac:dyDescent="0.2">
      <c r="A48" s="161" t="s">
        <v>198</v>
      </c>
      <c r="B48" s="79"/>
      <c r="I48" s="186" t="s">
        <v>73</v>
      </c>
    </row>
    <row r="49" spans="1:9" ht="18.2" customHeight="1" x14ac:dyDescent="0.2">
      <c r="A49" s="79" t="s">
        <v>196</v>
      </c>
      <c r="B49" s="79"/>
      <c r="I49" s="181"/>
    </row>
    <row r="50" spans="1:9" ht="18.2" customHeight="1" x14ac:dyDescent="0.2">
      <c r="A50" s="117" t="s">
        <v>206</v>
      </c>
      <c r="B50" s="33"/>
    </row>
    <row r="51" spans="1:9" ht="18.2" customHeight="1" x14ac:dyDescent="0.2">
      <c r="A51" s="117"/>
      <c r="B51" s="33"/>
    </row>
    <row r="52" spans="1:9" ht="18.2" customHeight="1" x14ac:dyDescent="0.2">
      <c r="A52" s="75"/>
      <c r="B52" s="33"/>
      <c r="C52" s="223" t="s">
        <v>39</v>
      </c>
      <c r="D52" s="223"/>
      <c r="E52" s="223"/>
      <c r="F52" s="223"/>
      <c r="G52" s="223"/>
      <c r="H52" s="223"/>
      <c r="I52" s="223"/>
    </row>
    <row r="53" spans="1:9" ht="18.2" customHeight="1" x14ac:dyDescent="0.2">
      <c r="A53" s="78"/>
      <c r="C53" s="224" t="s">
        <v>38</v>
      </c>
      <c r="D53" s="224"/>
      <c r="E53" s="224"/>
      <c r="F53" s="80"/>
      <c r="G53" s="224" t="s">
        <v>37</v>
      </c>
      <c r="H53" s="224"/>
      <c r="I53" s="224"/>
    </row>
    <row r="54" spans="1:9" ht="18.2" customHeight="1" x14ac:dyDescent="0.2">
      <c r="A54" s="78"/>
      <c r="C54" s="81">
        <v>2018</v>
      </c>
      <c r="D54" s="188"/>
      <c r="E54" s="82">
        <v>2017</v>
      </c>
      <c r="F54" s="188"/>
      <c r="G54" s="81">
        <v>2018</v>
      </c>
      <c r="H54" s="188"/>
      <c r="I54" s="82">
        <v>2017</v>
      </c>
    </row>
    <row r="55" spans="1:9" ht="18.2" customHeight="1" x14ac:dyDescent="0.2">
      <c r="A55" s="27" t="s">
        <v>112</v>
      </c>
    </row>
    <row r="56" spans="1:9" ht="18.2" customHeight="1" x14ac:dyDescent="0.2">
      <c r="A56" s="84" t="s">
        <v>111</v>
      </c>
      <c r="C56" s="36">
        <v>1954872</v>
      </c>
      <c r="D56" s="35"/>
      <c r="E56" s="35">
        <v>1772412</v>
      </c>
      <c r="F56" s="190"/>
      <c r="G56" s="36">
        <v>7176</v>
      </c>
      <c r="H56" s="35"/>
      <c r="I56" s="35">
        <v>533447</v>
      </c>
    </row>
    <row r="57" spans="1:9" ht="18.2" customHeight="1" x14ac:dyDescent="0.2">
      <c r="A57" s="84" t="s">
        <v>180</v>
      </c>
      <c r="C57" s="36">
        <v>0</v>
      </c>
      <c r="D57" s="35"/>
      <c r="E57" s="35">
        <v>0</v>
      </c>
      <c r="F57" s="190"/>
      <c r="G57" s="36">
        <v>-19900000</v>
      </c>
      <c r="H57" s="35"/>
      <c r="I57" s="35">
        <v>0</v>
      </c>
    </row>
    <row r="58" spans="1:9" ht="18.2" customHeight="1" x14ac:dyDescent="0.2">
      <c r="A58" s="84" t="s">
        <v>176</v>
      </c>
      <c r="C58" s="36">
        <v>0</v>
      </c>
      <c r="D58" s="35"/>
      <c r="E58" s="35">
        <v>1066964</v>
      </c>
      <c r="F58" s="190"/>
      <c r="G58" s="36">
        <v>0</v>
      </c>
      <c r="H58" s="35"/>
      <c r="I58" s="35">
        <v>1066961</v>
      </c>
    </row>
    <row r="59" spans="1:9" ht="18.2" customHeight="1" x14ac:dyDescent="0.2">
      <c r="A59" s="84" t="s">
        <v>181</v>
      </c>
      <c r="C59" s="36">
        <v>0</v>
      </c>
      <c r="D59" s="35"/>
      <c r="E59" s="35">
        <v>0</v>
      </c>
      <c r="F59" s="190"/>
      <c r="G59" s="36">
        <v>1236766440</v>
      </c>
      <c r="H59" s="35"/>
      <c r="I59" s="35">
        <v>1321465276</v>
      </c>
    </row>
    <row r="60" spans="1:9" ht="18.2" customHeight="1" x14ac:dyDescent="0.2">
      <c r="A60" s="84" t="s">
        <v>52</v>
      </c>
      <c r="C60" s="36">
        <v>0</v>
      </c>
      <c r="D60" s="35"/>
      <c r="E60" s="35">
        <v>0</v>
      </c>
      <c r="F60" s="190"/>
      <c r="G60" s="137">
        <v>-1250160995</v>
      </c>
      <c r="H60" s="35"/>
      <c r="I60" s="35">
        <v>-1236154522</v>
      </c>
    </row>
    <row r="61" spans="1:9" ht="18.2" customHeight="1" x14ac:dyDescent="0.2">
      <c r="A61" s="23" t="s">
        <v>110</v>
      </c>
      <c r="C61" s="36">
        <v>-45643728</v>
      </c>
      <c r="D61" s="35"/>
      <c r="E61" s="35">
        <v>-77067775</v>
      </c>
      <c r="F61" s="190"/>
      <c r="G61" s="36">
        <f>-6755835</f>
        <v>-6755835</v>
      </c>
      <c r="H61" s="35"/>
      <c r="I61" s="35">
        <v>-7700035</v>
      </c>
    </row>
    <row r="62" spans="1:9" ht="18.2" customHeight="1" x14ac:dyDescent="0.2">
      <c r="A62" s="23" t="s">
        <v>184</v>
      </c>
      <c r="C62" s="36">
        <v>-2184750</v>
      </c>
      <c r="D62" s="35"/>
      <c r="E62" s="35">
        <v>-37055264</v>
      </c>
      <c r="F62" s="190"/>
      <c r="G62" s="36">
        <v>-2003250</v>
      </c>
      <c r="H62" s="35"/>
      <c r="I62" s="35">
        <v>-929550</v>
      </c>
    </row>
    <row r="63" spans="1:9" ht="18.2" customHeight="1" x14ac:dyDescent="0.2">
      <c r="A63" s="23" t="s">
        <v>178</v>
      </c>
      <c r="C63" s="36">
        <v>0</v>
      </c>
      <c r="D63" s="35"/>
      <c r="E63" s="35">
        <v>-16062601</v>
      </c>
      <c r="F63" s="190"/>
      <c r="G63" s="36">
        <v>0</v>
      </c>
      <c r="H63" s="35"/>
      <c r="I63" s="36">
        <v>0</v>
      </c>
    </row>
    <row r="64" spans="1:9" ht="18.2" customHeight="1" x14ac:dyDescent="0.2">
      <c r="A64" s="84" t="s">
        <v>114</v>
      </c>
      <c r="B64" s="23"/>
      <c r="C64" s="36">
        <v>-2050954</v>
      </c>
      <c r="D64" s="35"/>
      <c r="E64" s="35">
        <v>-10039772</v>
      </c>
      <c r="F64" s="190"/>
      <c r="G64" s="36">
        <v>0</v>
      </c>
      <c r="H64" s="35"/>
      <c r="I64" s="35">
        <v>0</v>
      </c>
    </row>
    <row r="65" spans="1:9" ht="18.2" customHeight="1" x14ac:dyDescent="0.2">
      <c r="A65" s="84" t="s">
        <v>224</v>
      </c>
      <c r="B65" s="23"/>
      <c r="C65" s="36">
        <f>-C27</f>
        <v>0</v>
      </c>
      <c r="D65" s="35"/>
      <c r="E65" s="36">
        <f>-E27</f>
        <v>0</v>
      </c>
      <c r="F65" s="190"/>
      <c r="G65" s="36">
        <f>-G27</f>
        <v>94499370</v>
      </c>
      <c r="H65" s="35"/>
      <c r="I65" s="36">
        <f>-I27</f>
        <v>0</v>
      </c>
    </row>
    <row r="66" spans="1:9" ht="18.2" customHeight="1" x14ac:dyDescent="0.2">
      <c r="A66" s="23" t="s">
        <v>109</v>
      </c>
      <c r="C66" s="36">
        <v>648737</v>
      </c>
      <c r="D66" s="35"/>
      <c r="E66" s="35">
        <v>998088</v>
      </c>
      <c r="F66" s="190"/>
      <c r="G66" s="36">
        <v>6167554</v>
      </c>
      <c r="H66" s="35"/>
      <c r="I66" s="36">
        <v>7270621</v>
      </c>
    </row>
    <row r="67" spans="1:9" ht="18.2" customHeight="1" x14ac:dyDescent="0.2">
      <c r="A67" s="75" t="s">
        <v>133</v>
      </c>
      <c r="B67" s="23"/>
      <c r="C67" s="191">
        <f>SUM(C56:C66)</f>
        <v>-47275823</v>
      </c>
      <c r="D67" s="35"/>
      <c r="E67" s="191">
        <f>SUM(E56:E66)</f>
        <v>-136387948</v>
      </c>
      <c r="F67" s="192"/>
      <c r="G67" s="191">
        <f>SUM(G56:G66)</f>
        <v>58620460</v>
      </c>
      <c r="H67" s="35"/>
      <c r="I67" s="191">
        <f>SUM(I56:I66)</f>
        <v>85552198</v>
      </c>
    </row>
    <row r="68" spans="1:9" ht="18.2" customHeight="1" x14ac:dyDescent="0.2">
      <c r="A68" s="5"/>
      <c r="B68" s="5"/>
      <c r="C68" s="208"/>
      <c r="D68" s="193"/>
      <c r="E68" s="193"/>
      <c r="F68" s="193"/>
      <c r="G68" s="208"/>
      <c r="H68" s="192"/>
      <c r="I68" s="192"/>
    </row>
    <row r="69" spans="1:9" ht="18.2" customHeight="1" x14ac:dyDescent="0.2">
      <c r="A69" s="27" t="s">
        <v>108</v>
      </c>
      <c r="B69" s="23"/>
      <c r="C69" s="208"/>
      <c r="D69" s="193"/>
      <c r="E69" s="193"/>
      <c r="F69" s="193"/>
      <c r="G69" s="208"/>
      <c r="H69" s="192"/>
      <c r="I69" s="192"/>
    </row>
    <row r="70" spans="1:9" ht="18.2" customHeight="1" x14ac:dyDescent="0.2">
      <c r="A70" s="23" t="s">
        <v>146</v>
      </c>
      <c r="B70" s="23"/>
      <c r="C70" s="194">
        <v>2755000000</v>
      </c>
      <c r="D70" s="195"/>
      <c r="E70" s="195">
        <v>2862400000</v>
      </c>
      <c r="F70" s="195"/>
      <c r="G70" s="194">
        <v>2755000000</v>
      </c>
      <c r="H70" s="195"/>
      <c r="I70" s="195">
        <v>2862400000</v>
      </c>
    </row>
    <row r="71" spans="1:9" ht="18.2" customHeight="1" x14ac:dyDescent="0.2">
      <c r="A71" s="23" t="s">
        <v>182</v>
      </c>
      <c r="B71" s="23"/>
      <c r="C71" s="194">
        <v>0</v>
      </c>
      <c r="D71" s="195"/>
      <c r="E71" s="195">
        <v>0</v>
      </c>
      <c r="F71" s="195"/>
      <c r="G71" s="194">
        <v>877211446</v>
      </c>
      <c r="H71" s="195"/>
      <c r="I71" s="195">
        <v>299637574</v>
      </c>
    </row>
    <row r="72" spans="1:9" ht="18.2" customHeight="1" x14ac:dyDescent="0.2">
      <c r="A72" s="23" t="s">
        <v>147</v>
      </c>
      <c r="B72" s="23"/>
      <c r="C72" s="194">
        <v>-2815000000</v>
      </c>
      <c r="D72" s="195"/>
      <c r="E72" s="195">
        <v>-2718400000</v>
      </c>
      <c r="F72" s="195"/>
      <c r="G72" s="194">
        <v>-2815000000</v>
      </c>
      <c r="H72" s="195"/>
      <c r="I72" s="195">
        <v>-2718400000</v>
      </c>
    </row>
    <row r="73" spans="1:9" ht="18.2" customHeight="1" x14ac:dyDescent="0.2">
      <c r="A73" s="23" t="s">
        <v>183</v>
      </c>
      <c r="B73" s="23"/>
      <c r="C73" s="194">
        <v>0</v>
      </c>
      <c r="D73" s="195"/>
      <c r="E73" s="195">
        <v>0</v>
      </c>
      <c r="F73" s="195"/>
      <c r="G73" s="194">
        <v>-825168020</v>
      </c>
      <c r="H73" s="195"/>
      <c r="I73" s="195">
        <v>-294734346</v>
      </c>
    </row>
    <row r="74" spans="1:9" ht="18.2" customHeight="1" x14ac:dyDescent="0.2">
      <c r="A74" s="84" t="s">
        <v>107</v>
      </c>
      <c r="B74" s="23"/>
      <c r="C74" s="194">
        <v>-706585</v>
      </c>
      <c r="D74" s="195"/>
      <c r="E74" s="195">
        <v>-602849</v>
      </c>
      <c r="F74" s="195"/>
      <c r="G74" s="194">
        <v>-706585</v>
      </c>
      <c r="H74" s="195"/>
      <c r="I74" s="195">
        <v>-602849</v>
      </c>
    </row>
    <row r="75" spans="1:9" ht="18.2" customHeight="1" x14ac:dyDescent="0.2">
      <c r="A75" s="84" t="s">
        <v>217</v>
      </c>
      <c r="B75" s="23"/>
      <c r="C75" s="194">
        <v>84375000</v>
      </c>
      <c r="D75" s="195"/>
      <c r="E75" s="195">
        <v>0</v>
      </c>
      <c r="F75" s="195"/>
      <c r="G75" s="194">
        <v>84375000</v>
      </c>
      <c r="H75" s="195"/>
      <c r="I75" s="195">
        <v>0</v>
      </c>
    </row>
    <row r="76" spans="1:9" ht="18.2" customHeight="1" x14ac:dyDescent="0.2">
      <c r="A76" s="84" t="s">
        <v>177</v>
      </c>
      <c r="B76" s="23"/>
      <c r="C76" s="194">
        <v>-124313130</v>
      </c>
      <c r="D76" s="195"/>
      <c r="E76" s="195">
        <v>-303750000</v>
      </c>
      <c r="F76" s="195"/>
      <c r="G76" s="194">
        <v>-124312500</v>
      </c>
      <c r="H76" s="195"/>
      <c r="I76" s="35">
        <v>-303750000</v>
      </c>
    </row>
    <row r="77" spans="1:9" ht="18.2" customHeight="1" x14ac:dyDescent="0.2">
      <c r="A77" s="84" t="s">
        <v>139</v>
      </c>
      <c r="B77" s="23"/>
      <c r="C77" s="194">
        <v>0</v>
      </c>
      <c r="D77" s="195"/>
      <c r="E77" s="195">
        <v>-1370000</v>
      </c>
      <c r="F77" s="195"/>
      <c r="G77" s="194">
        <v>0</v>
      </c>
      <c r="H77" s="195"/>
      <c r="I77" s="195">
        <v>-1370000</v>
      </c>
    </row>
    <row r="78" spans="1:9" ht="18.2" customHeight="1" x14ac:dyDescent="0.2">
      <c r="A78" s="73" t="s">
        <v>165</v>
      </c>
      <c r="B78" s="23"/>
      <c r="C78" s="194">
        <v>-17981042</v>
      </c>
      <c r="D78" s="195"/>
      <c r="E78" s="195">
        <v>-16926225</v>
      </c>
      <c r="F78" s="195"/>
      <c r="G78" s="194">
        <v>-18801750</v>
      </c>
      <c r="H78" s="195"/>
      <c r="I78" s="195">
        <v>-17103055</v>
      </c>
    </row>
    <row r="79" spans="1:9" ht="18.2" customHeight="1" x14ac:dyDescent="0.2">
      <c r="A79" s="75" t="s">
        <v>140</v>
      </c>
      <c r="B79" s="23"/>
      <c r="C79" s="207">
        <f>SUM(C70:C78)</f>
        <v>-118625757</v>
      </c>
      <c r="D79" s="35"/>
      <c r="E79" s="191">
        <f>SUM(E70:E78)</f>
        <v>-178649074</v>
      </c>
      <c r="F79" s="192"/>
      <c r="G79" s="207">
        <f>SUM(G70:G78)</f>
        <v>-67402409</v>
      </c>
      <c r="H79" s="35"/>
      <c r="I79" s="191">
        <f>SUM(I70:I78)</f>
        <v>-173922676</v>
      </c>
    </row>
    <row r="80" spans="1:9" ht="18.2" customHeight="1" x14ac:dyDescent="0.2">
      <c r="A80" s="75"/>
      <c r="B80" s="23"/>
      <c r="C80" s="208"/>
      <c r="D80" s="193"/>
      <c r="E80" s="193"/>
      <c r="F80" s="193"/>
      <c r="G80" s="208"/>
      <c r="H80" s="192"/>
      <c r="I80" s="192"/>
    </row>
    <row r="81" spans="1:9" ht="18.2" customHeight="1" x14ac:dyDescent="0.2">
      <c r="A81" s="75" t="s">
        <v>106</v>
      </c>
      <c r="B81" s="23"/>
      <c r="C81" s="208"/>
      <c r="D81" s="193"/>
      <c r="E81" s="193"/>
      <c r="F81" s="193"/>
      <c r="G81" s="208"/>
      <c r="H81" s="192"/>
      <c r="I81" s="192"/>
    </row>
    <row r="82" spans="1:9" ht="18.2" customHeight="1" x14ac:dyDescent="0.2">
      <c r="A82" s="75" t="s">
        <v>155</v>
      </c>
      <c r="B82" s="23"/>
      <c r="C82" s="194">
        <f>SUM(C79,C67,C46)</f>
        <v>27681594</v>
      </c>
      <c r="D82" s="195"/>
      <c r="E82" s="194">
        <f>SUM(E79,E67,E46)</f>
        <v>-81128692</v>
      </c>
      <c r="F82" s="195"/>
      <c r="G82" s="194">
        <f>SUM(G79,G67,G46)</f>
        <v>27683270</v>
      </c>
      <c r="H82" s="195"/>
      <c r="I82" s="194">
        <f>SUM(I79,I67,I46)</f>
        <v>-52650506</v>
      </c>
    </row>
    <row r="83" spans="1:9" ht="18.2" customHeight="1" x14ac:dyDescent="0.2">
      <c r="A83" s="27"/>
      <c r="B83" s="23"/>
      <c r="C83" s="208"/>
      <c r="D83" s="193"/>
      <c r="E83" s="193"/>
      <c r="F83" s="193"/>
      <c r="G83" s="208"/>
      <c r="H83" s="192"/>
      <c r="I83" s="192"/>
    </row>
    <row r="84" spans="1:9" ht="18.2" customHeight="1" x14ac:dyDescent="0.2">
      <c r="A84" s="27" t="s">
        <v>105</v>
      </c>
      <c r="B84" s="23"/>
      <c r="C84" s="208"/>
      <c r="D84" s="193"/>
      <c r="E84" s="193"/>
      <c r="F84" s="193"/>
      <c r="G84" s="208"/>
      <c r="H84" s="192"/>
      <c r="I84" s="192"/>
    </row>
    <row r="85" spans="1:9" ht="18.2" customHeight="1" x14ac:dyDescent="0.2">
      <c r="A85" s="27" t="s">
        <v>156</v>
      </c>
      <c r="B85" s="23"/>
      <c r="C85" s="209">
        <f>BS!G14</f>
        <v>133657582</v>
      </c>
      <c r="D85" s="192"/>
      <c r="E85" s="196">
        <v>128255677</v>
      </c>
      <c r="F85" s="192"/>
      <c r="G85" s="209">
        <f>BS!K14</f>
        <v>86949472</v>
      </c>
      <c r="H85" s="192"/>
      <c r="I85" s="196">
        <v>74372012</v>
      </c>
    </row>
    <row r="86" spans="1:9" ht="18.2" customHeight="1" x14ac:dyDescent="0.2">
      <c r="A86" s="27"/>
      <c r="B86" s="23"/>
      <c r="C86" s="208"/>
      <c r="D86" s="193"/>
      <c r="E86" s="193"/>
      <c r="F86" s="193"/>
      <c r="G86" s="208"/>
      <c r="H86" s="192"/>
      <c r="I86" s="193"/>
    </row>
    <row r="87" spans="1:9" ht="18.2" customHeight="1" thickBot="1" x14ac:dyDescent="0.25">
      <c r="A87" s="27" t="s">
        <v>141</v>
      </c>
      <c r="B87" s="23"/>
      <c r="C87" s="197">
        <f>SUM(C82:C85)</f>
        <v>161339176</v>
      </c>
      <c r="D87" s="192"/>
      <c r="E87" s="197">
        <f>SUM(E82:E85)</f>
        <v>47126985</v>
      </c>
      <c r="F87" s="192"/>
      <c r="G87" s="197">
        <f>SUM(G82:G85)</f>
        <v>114632742</v>
      </c>
      <c r="H87" s="192"/>
      <c r="I87" s="197">
        <f>SUM(I82:I85)</f>
        <v>21721506</v>
      </c>
    </row>
    <row r="88" spans="1:9" ht="18.2" customHeight="1" thickTop="1" x14ac:dyDescent="0.2">
      <c r="A88" s="161" t="s">
        <v>197</v>
      </c>
      <c r="B88" s="79"/>
      <c r="I88" s="186" t="s">
        <v>74</v>
      </c>
    </row>
    <row r="89" spans="1:9" ht="18.2" customHeight="1" x14ac:dyDescent="0.2">
      <c r="A89" s="161" t="s">
        <v>198</v>
      </c>
      <c r="B89" s="79"/>
      <c r="I89" s="186" t="s">
        <v>73</v>
      </c>
    </row>
    <row r="90" spans="1:9" ht="18.2" customHeight="1" x14ac:dyDescent="0.2">
      <c r="A90" s="79" t="s">
        <v>196</v>
      </c>
      <c r="B90" s="79"/>
      <c r="I90" s="181"/>
    </row>
    <row r="91" spans="1:9" ht="18.2" customHeight="1" x14ac:dyDescent="0.2">
      <c r="A91" s="117" t="s">
        <v>206</v>
      </c>
      <c r="B91" s="33"/>
    </row>
    <row r="92" spans="1:9" ht="18.2" customHeight="1" x14ac:dyDescent="0.2">
      <c r="A92" s="75"/>
      <c r="B92" s="33"/>
    </row>
    <row r="93" spans="1:9" ht="18.2" customHeight="1" x14ac:dyDescent="0.2">
      <c r="A93" s="78"/>
      <c r="C93" s="223" t="s">
        <v>39</v>
      </c>
      <c r="D93" s="223"/>
      <c r="E93" s="223"/>
      <c r="F93" s="223"/>
      <c r="G93" s="223"/>
      <c r="H93" s="223"/>
      <c r="I93" s="223"/>
    </row>
    <row r="94" spans="1:9" ht="18.2" customHeight="1" x14ac:dyDescent="0.2">
      <c r="A94" s="78"/>
      <c r="C94" s="224" t="s">
        <v>38</v>
      </c>
      <c r="D94" s="224"/>
      <c r="E94" s="224"/>
      <c r="F94" s="80"/>
      <c r="G94" s="224" t="s">
        <v>37</v>
      </c>
      <c r="H94" s="224"/>
      <c r="I94" s="224"/>
    </row>
    <row r="95" spans="1:9" ht="18.2" customHeight="1" x14ac:dyDescent="0.2">
      <c r="A95" s="78"/>
      <c r="C95" s="81">
        <v>2018</v>
      </c>
      <c r="D95" s="188"/>
      <c r="E95" s="82">
        <v>2017</v>
      </c>
      <c r="F95" s="188"/>
      <c r="G95" s="81">
        <v>2018</v>
      </c>
      <c r="H95" s="188"/>
      <c r="I95" s="82">
        <v>2017</v>
      </c>
    </row>
    <row r="96" spans="1:9" ht="18.2" customHeight="1" x14ac:dyDescent="0.2">
      <c r="A96" s="85" t="s">
        <v>230</v>
      </c>
    </row>
    <row r="97" spans="1:9" ht="18.2" customHeight="1" x14ac:dyDescent="0.2">
      <c r="A97" s="85" t="s">
        <v>231</v>
      </c>
    </row>
    <row r="98" spans="1:9" ht="18.2" customHeight="1" x14ac:dyDescent="0.2">
      <c r="A98" s="73" t="s">
        <v>6</v>
      </c>
      <c r="B98" s="73" t="s">
        <v>104</v>
      </c>
    </row>
    <row r="99" spans="1:9" ht="18.2" customHeight="1" x14ac:dyDescent="0.2">
      <c r="A99" s="75"/>
      <c r="B99" s="86" t="s">
        <v>151</v>
      </c>
      <c r="C99" s="183">
        <v>7766623</v>
      </c>
      <c r="E99" s="184">
        <v>7596095</v>
      </c>
      <c r="G99" s="77">
        <v>52846</v>
      </c>
      <c r="I99" s="193">
        <v>15642</v>
      </c>
    </row>
    <row r="100" spans="1:9" ht="18.2" customHeight="1" x14ac:dyDescent="0.2">
      <c r="A100" s="75"/>
      <c r="B100" s="76" t="s">
        <v>152</v>
      </c>
      <c r="C100" s="183">
        <v>40415575</v>
      </c>
      <c r="E100" s="184">
        <v>17945501</v>
      </c>
      <c r="G100" s="77">
        <v>2841317</v>
      </c>
      <c r="I100" s="193">
        <v>975508</v>
      </c>
    </row>
    <row r="101" spans="1:9" ht="18.2" customHeight="1" x14ac:dyDescent="0.2">
      <c r="A101" s="75"/>
      <c r="B101" s="76" t="s">
        <v>162</v>
      </c>
      <c r="C101" s="211">
        <f>116654155-3497177</f>
        <v>113156978</v>
      </c>
      <c r="E101" s="198">
        <v>21585389</v>
      </c>
      <c r="G101" s="74">
        <f>115235756-3497177</f>
        <v>111738579</v>
      </c>
      <c r="I101" s="196">
        <v>20730356</v>
      </c>
    </row>
    <row r="102" spans="1:9" ht="18.2" customHeight="1" thickBot="1" x14ac:dyDescent="0.25">
      <c r="B102" s="73" t="s">
        <v>101</v>
      </c>
      <c r="C102" s="199">
        <f>SUM(C99:C101)</f>
        <v>161339176</v>
      </c>
      <c r="D102" s="192"/>
      <c r="E102" s="197">
        <f>SUM(E99:E101)</f>
        <v>47126985</v>
      </c>
      <c r="F102" s="192"/>
      <c r="G102" s="210">
        <f>SUM(G99:G101)</f>
        <v>114632742</v>
      </c>
      <c r="H102" s="192"/>
      <c r="I102" s="197">
        <f>SUM(I99:I101)</f>
        <v>21721506</v>
      </c>
    </row>
    <row r="103" spans="1:9" ht="18.2" customHeight="1" thickTop="1" x14ac:dyDescent="0.2"/>
    <row r="104" spans="1:9" ht="18.2" customHeight="1" x14ac:dyDescent="0.2">
      <c r="A104" s="73" t="s">
        <v>5</v>
      </c>
      <c r="B104" s="73" t="s">
        <v>103</v>
      </c>
    </row>
    <row r="105" spans="1:9" ht="18.2" customHeight="1" x14ac:dyDescent="0.2">
      <c r="A105" s="75"/>
      <c r="B105" s="76" t="s">
        <v>153</v>
      </c>
      <c r="C105" s="183">
        <f>-C61</f>
        <v>45643728</v>
      </c>
      <c r="E105" s="183">
        <f>-E61</f>
        <v>77067775</v>
      </c>
      <c r="G105" s="183">
        <f>-G61</f>
        <v>6755835</v>
      </c>
      <c r="I105" s="183">
        <f>-I61</f>
        <v>7700035</v>
      </c>
    </row>
    <row r="106" spans="1:9" ht="18.2" customHeight="1" x14ac:dyDescent="0.2">
      <c r="A106" s="75"/>
      <c r="B106" s="76" t="s">
        <v>179</v>
      </c>
      <c r="C106" s="183">
        <v>31205696</v>
      </c>
      <c r="E106" s="200">
        <v>0</v>
      </c>
      <c r="F106" s="201"/>
      <c r="G106" s="200">
        <v>0</v>
      </c>
      <c r="H106" s="202"/>
      <c r="I106" s="200">
        <v>0</v>
      </c>
    </row>
    <row r="107" spans="1:9" ht="18.2" customHeight="1" x14ac:dyDescent="0.2">
      <c r="A107" s="75"/>
      <c r="B107" s="76" t="s">
        <v>154</v>
      </c>
      <c r="C107" s="212">
        <v>2106205</v>
      </c>
      <c r="D107" s="187"/>
      <c r="E107" s="203">
        <v>19791529</v>
      </c>
      <c r="F107" s="187"/>
      <c r="G107" s="137">
        <v>0</v>
      </c>
      <c r="I107" s="192">
        <v>3301625</v>
      </c>
    </row>
    <row r="108" spans="1:9" ht="18.2" customHeight="1" x14ac:dyDescent="0.2">
      <c r="A108" s="75"/>
      <c r="B108" s="76" t="s">
        <v>186</v>
      </c>
      <c r="C108" s="211">
        <v>1660274</v>
      </c>
      <c r="D108" s="187"/>
      <c r="E108" s="204">
        <v>0</v>
      </c>
      <c r="G108" s="74">
        <v>1660274</v>
      </c>
      <c r="I108" s="196">
        <v>0</v>
      </c>
    </row>
    <row r="109" spans="1:9" ht="18.2" customHeight="1" thickBot="1" x14ac:dyDescent="0.25">
      <c r="B109" s="73" t="s">
        <v>101</v>
      </c>
      <c r="C109" s="199">
        <f>SUM(C105:C108)</f>
        <v>80615903</v>
      </c>
      <c r="D109" s="192"/>
      <c r="E109" s="199">
        <f>SUM(E105:E108)</f>
        <v>96859304</v>
      </c>
      <c r="F109" s="192"/>
      <c r="G109" s="199">
        <f>SUM(G105:G108)</f>
        <v>8416109</v>
      </c>
      <c r="H109" s="192"/>
      <c r="I109" s="199">
        <f>SUM(I105:I108)</f>
        <v>11001660</v>
      </c>
    </row>
    <row r="110" spans="1:9" ht="18.2" customHeight="1" thickTop="1" x14ac:dyDescent="0.2">
      <c r="C110" s="182"/>
      <c r="D110" s="192"/>
      <c r="E110" s="182"/>
      <c r="F110" s="192"/>
      <c r="G110" s="182"/>
      <c r="H110" s="192"/>
      <c r="I110" s="182"/>
    </row>
    <row r="111" spans="1:9" ht="18.2" customHeight="1" x14ac:dyDescent="0.2">
      <c r="A111" s="73" t="s">
        <v>210</v>
      </c>
      <c r="B111" s="73" t="s">
        <v>211</v>
      </c>
      <c r="C111" s="77">
        <v>0</v>
      </c>
      <c r="D111" s="88"/>
      <c r="E111" s="88">
        <v>0</v>
      </c>
      <c r="F111" s="88"/>
      <c r="G111" s="77">
        <v>0</v>
      </c>
      <c r="I111" s="187">
        <v>9332603</v>
      </c>
    </row>
    <row r="112" spans="1:9" ht="18.2" customHeight="1" x14ac:dyDescent="0.2">
      <c r="C112" s="77"/>
      <c r="D112" s="88"/>
      <c r="E112" s="88"/>
      <c r="F112" s="88"/>
      <c r="G112" s="77"/>
    </row>
    <row r="113" spans="3:9" ht="18.2" customHeight="1" x14ac:dyDescent="0.2">
      <c r="C113" s="200">
        <f>C87-BS!E14</f>
        <v>0</v>
      </c>
      <c r="G113" s="200">
        <f>G87-BS!I14</f>
        <v>0</v>
      </c>
      <c r="I113" s="184"/>
    </row>
    <row r="114" spans="3:9" ht="18.2" customHeight="1" x14ac:dyDescent="0.2">
      <c r="C114" s="200">
        <f>C87-C102</f>
        <v>0</v>
      </c>
      <c r="D114" s="201"/>
      <c r="E114" s="200">
        <f>E87-E102</f>
        <v>0</v>
      </c>
      <c r="F114" s="201"/>
      <c r="G114" s="200">
        <f>G87-G102</f>
        <v>0</v>
      </c>
      <c r="H114" s="202"/>
      <c r="I114" s="200">
        <f>I87-I102</f>
        <v>0</v>
      </c>
    </row>
    <row r="115" spans="3:9" ht="18.2" customHeight="1" x14ac:dyDescent="0.2">
      <c r="I115" s="184"/>
    </row>
  </sheetData>
  <autoFilter ref="A1:I115"/>
  <mergeCells count="9">
    <mergeCell ref="C93:I93"/>
    <mergeCell ref="C94:E94"/>
    <mergeCell ref="G94:I94"/>
    <mergeCell ref="C6:I6"/>
    <mergeCell ref="C7:E7"/>
    <mergeCell ref="G7:I7"/>
    <mergeCell ref="C53:E53"/>
    <mergeCell ref="G53:I53"/>
    <mergeCell ref="C52:I52"/>
  </mergeCells>
  <pageMargins left="0.7" right="0.5" top="0.8" bottom="0.4" header="0.4" footer="0.33"/>
  <pageSetup paperSize="9" scale="84" firstPageNumber="9" fitToHeight="0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46" max="16383" man="1"/>
    <brk id="8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PL9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'PL3'!Print_Area</vt:lpstr>
      <vt:lpstr>'PL9'!Print_Area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Yaowares Oumtip</dc:creator>
  <cp:lastModifiedBy>wb</cp:lastModifiedBy>
  <cp:lastPrinted>2018-11-08T06:56:13Z</cp:lastPrinted>
  <dcterms:created xsi:type="dcterms:W3CDTF">2018-05-05T17:51:41Z</dcterms:created>
  <dcterms:modified xsi:type="dcterms:W3CDTF">2018-11-10T12:02:07Z</dcterms:modified>
</cp:coreProperties>
</file>