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8\YEAR-2018\SET\"/>
    </mc:Choice>
  </mc:AlternateContent>
  <bookViews>
    <workbookView xWindow="705" yWindow="-195" windowWidth="12375" windowHeight="8910" firstSheet="1" activeTab="1"/>
  </bookViews>
  <sheets>
    <sheet name="000000" sheetId="1" state="veryHidden" r:id="rId1"/>
    <sheet name="BS" sheetId="7" r:id="rId2"/>
    <sheet name="PL" sheetId="2" r:id="rId3"/>
    <sheet name="ce" sheetId="9" r:id="rId4"/>
    <sheet name="000" sheetId="3" state="veryHidden" r:id="rId5"/>
  </sheets>
  <definedNames>
    <definedName name="_xlnm.Print_Area" localSheetId="1">BS!$A$1:$M$87</definedName>
  </definedNames>
  <calcPr calcId="171027"/>
</workbook>
</file>

<file path=xl/calcChain.xml><?xml version="1.0" encoding="utf-8"?>
<calcChain xmlns="http://schemas.openxmlformats.org/spreadsheetml/2006/main">
  <c r="L16" i="7" l="1"/>
  <c r="J16" i="7"/>
  <c r="H16" i="7"/>
  <c r="F16" i="7"/>
  <c r="J76" i="7" l="1"/>
  <c r="J74" i="7"/>
  <c r="J73" i="7"/>
  <c r="F76" i="7"/>
  <c r="F73" i="7"/>
  <c r="F74" i="7"/>
  <c r="F129" i="2"/>
  <c r="F123" i="2"/>
  <c r="J71" i="7" l="1"/>
  <c r="K46" i="9" l="1"/>
  <c r="I46" i="9"/>
  <c r="G46" i="9"/>
  <c r="Q13" i="9"/>
  <c r="K20" i="9"/>
  <c r="I20" i="9"/>
  <c r="G20" i="9"/>
  <c r="F42" i="2" l="1"/>
  <c r="O22" i="9" s="1"/>
  <c r="J42" i="2" l="1"/>
  <c r="O48" i="9" s="1"/>
  <c r="S43" i="9" l="1"/>
  <c r="Q43" i="9"/>
  <c r="K42" i="9"/>
  <c r="K44" i="9" s="1"/>
  <c r="I42" i="9"/>
  <c r="I44" i="9" s="1"/>
  <c r="G42" i="9"/>
  <c r="G44" i="9"/>
  <c r="Q40" i="9"/>
  <c r="S39" i="9"/>
  <c r="Q39" i="9"/>
  <c r="Q17" i="9"/>
  <c r="S17" i="9"/>
  <c r="K16" i="9"/>
  <c r="K18" i="9" s="1"/>
  <c r="I16" i="9"/>
  <c r="I18" i="9" s="1"/>
  <c r="G16" i="9"/>
  <c r="G18" i="9" s="1"/>
  <c r="Q14" i="9"/>
  <c r="S13" i="9"/>
  <c r="L49" i="2"/>
  <c r="M41" i="9" s="1"/>
  <c r="L42" i="2"/>
  <c r="O41" i="9" s="1"/>
  <c r="Q41" i="9" s="1"/>
  <c r="H129" i="2"/>
  <c r="H123" i="2"/>
  <c r="H49" i="2"/>
  <c r="M15" i="9" s="1"/>
  <c r="H42" i="2"/>
  <c r="O15" i="9" s="1"/>
  <c r="O16" i="9" s="1"/>
  <c r="O18" i="9" s="1"/>
  <c r="H18" i="2"/>
  <c r="H13" i="2"/>
  <c r="H20" i="2" s="1"/>
  <c r="H23" i="2" s="1"/>
  <c r="H25" i="2" s="1"/>
  <c r="L56" i="7"/>
  <c r="L48" i="7"/>
  <c r="L28" i="7"/>
  <c r="L29" i="7" s="1"/>
  <c r="H56" i="7"/>
  <c r="H48" i="7"/>
  <c r="H28" i="7"/>
  <c r="H29" i="7"/>
  <c r="Q24" i="9"/>
  <c r="S24" i="9" s="1"/>
  <c r="Q21" i="9"/>
  <c r="G23" i="9"/>
  <c r="G25" i="9" s="1"/>
  <c r="J123" i="2"/>
  <c r="J129" i="2"/>
  <c r="J56" i="7"/>
  <c r="J48" i="7"/>
  <c r="J28" i="7"/>
  <c r="Q48" i="9"/>
  <c r="J18" i="2"/>
  <c r="J13" i="2"/>
  <c r="F49" i="2"/>
  <c r="S50" i="9"/>
  <c r="Q50" i="9"/>
  <c r="Q47" i="9"/>
  <c r="G49" i="9"/>
  <c r="G51" i="9" s="1"/>
  <c r="I49" i="9"/>
  <c r="I51" i="9" s="1"/>
  <c r="K49" i="9"/>
  <c r="K51" i="9" s="1"/>
  <c r="F13" i="2"/>
  <c r="F48" i="7"/>
  <c r="F28" i="7"/>
  <c r="K23" i="9"/>
  <c r="K25" i="9" s="1"/>
  <c r="I23" i="9"/>
  <c r="I25" i="9" s="1"/>
  <c r="F56" i="7"/>
  <c r="F18" i="2"/>
  <c r="O49" i="9"/>
  <c r="O23" i="9"/>
  <c r="Q22" i="9"/>
  <c r="Q23" i="9" s="1"/>
  <c r="J49" i="2"/>
  <c r="F57" i="7" l="1"/>
  <c r="S41" i="9"/>
  <c r="O20" i="9"/>
  <c r="O25" i="9" s="1"/>
  <c r="H78" i="7"/>
  <c r="Q15" i="9"/>
  <c r="S15" i="9" s="1"/>
  <c r="O42" i="9"/>
  <c r="O44" i="9" s="1"/>
  <c r="Q42" i="9"/>
  <c r="Q44" i="9" s="1"/>
  <c r="Q46" i="9" s="1"/>
  <c r="L50" i="2"/>
  <c r="H57" i="7"/>
  <c r="L57" i="7"/>
  <c r="L129" i="2"/>
  <c r="L123" i="2"/>
  <c r="H50" i="2"/>
  <c r="L13" i="2"/>
  <c r="L18" i="2"/>
  <c r="H27" i="2"/>
  <c r="M14" i="9" s="1"/>
  <c r="M16" i="9" s="1"/>
  <c r="M18" i="9" s="1"/>
  <c r="H66" i="2"/>
  <c r="H84" i="2" s="1"/>
  <c r="H95" i="2" s="1"/>
  <c r="H98" i="2" s="1"/>
  <c r="H130" i="2" s="1"/>
  <c r="H132" i="2" s="1"/>
  <c r="Q49" i="9"/>
  <c r="F29" i="7"/>
  <c r="F20" i="2"/>
  <c r="F23" i="2" s="1"/>
  <c r="F25" i="2" s="1"/>
  <c r="F27" i="2" s="1"/>
  <c r="J20" i="2"/>
  <c r="J23" i="2" s="1"/>
  <c r="J25" i="2" s="1"/>
  <c r="J66" i="2" s="1"/>
  <c r="J84" i="2" s="1"/>
  <c r="J95" i="2" s="1"/>
  <c r="J98" i="2" s="1"/>
  <c r="J130" i="2" s="1"/>
  <c r="J132" i="2" s="1"/>
  <c r="J50" i="2"/>
  <c r="M48" i="9"/>
  <c r="S48" i="9" s="1"/>
  <c r="F50" i="2"/>
  <c r="M22" i="9"/>
  <c r="S22" i="9" s="1"/>
  <c r="J57" i="7"/>
  <c r="J29" i="7"/>
  <c r="Q16" i="9" l="1"/>
  <c r="Q18" i="9" s="1"/>
  <c r="Q20" i="9" s="1"/>
  <c r="M20" i="9"/>
  <c r="H77" i="7"/>
  <c r="H79" i="7" s="1"/>
  <c r="H80" i="7" s="1"/>
  <c r="O46" i="9"/>
  <c r="O51" i="9" s="1"/>
  <c r="L78" i="7"/>
  <c r="S14" i="9"/>
  <c r="S16" i="9" s="1"/>
  <c r="S18" i="9" s="1"/>
  <c r="Q51" i="9"/>
  <c r="J78" i="7" s="1"/>
  <c r="L20" i="2"/>
  <c r="L23" i="2" s="1"/>
  <c r="L25" i="2" s="1"/>
  <c r="L27" i="2" s="1"/>
  <c r="H52" i="2"/>
  <c r="H55" i="2"/>
  <c r="J27" i="2"/>
  <c r="J52" i="2" s="1"/>
  <c r="F66" i="2"/>
  <c r="F52" i="2"/>
  <c r="M21" i="9"/>
  <c r="F55" i="2"/>
  <c r="F84" i="2" l="1"/>
  <c r="F95" i="2" s="1"/>
  <c r="F98" i="2" s="1"/>
  <c r="Q25" i="9"/>
  <c r="F78" i="7" s="1"/>
  <c r="S20" i="9"/>
  <c r="L52" i="2"/>
  <c r="M40" i="9"/>
  <c r="L55" i="2"/>
  <c r="L66" i="2"/>
  <c r="L84" i="2" s="1"/>
  <c r="L95" i="2" s="1"/>
  <c r="L98" i="2" s="1"/>
  <c r="L130" i="2" s="1"/>
  <c r="L132" i="2" s="1"/>
  <c r="J55" i="2"/>
  <c r="M47" i="9"/>
  <c r="S47" i="9" s="1"/>
  <c r="S49" i="9" s="1"/>
  <c r="S21" i="9"/>
  <c r="S23" i="9" s="1"/>
  <c r="M23" i="9"/>
  <c r="M25" i="9" s="1"/>
  <c r="F130" i="2" l="1"/>
  <c r="F132" i="2" s="1"/>
  <c r="F77" i="7"/>
  <c r="F79" i="7" s="1"/>
  <c r="F80" i="7" s="1"/>
  <c r="S25" i="9"/>
  <c r="S40" i="9"/>
  <c r="S42" i="9" s="1"/>
  <c r="S44" i="9" s="1"/>
  <c r="M42" i="9"/>
  <c r="M44" i="9" s="1"/>
  <c r="L77" i="7" s="1"/>
  <c r="L79" i="7" s="1"/>
  <c r="L80" i="7" s="1"/>
  <c r="M49" i="9"/>
  <c r="M46" i="9" l="1"/>
  <c r="S46" i="9" s="1"/>
  <c r="S51" i="9" s="1"/>
  <c r="M51" i="9"/>
  <c r="J77" i="7" l="1"/>
  <c r="J79" i="7" s="1"/>
  <c r="J80" i="7" s="1"/>
</calcChain>
</file>

<file path=xl/sharedStrings.xml><?xml version="1.0" encoding="utf-8"?>
<sst xmlns="http://schemas.openxmlformats.org/spreadsheetml/2006/main" count="328" uniqueCount="200">
  <si>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</si>
  <si>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</si>
  <si>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</si>
  <si>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</si>
  <si>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</si>
  <si>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</si>
  <si>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</si>
  <si>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</si>
  <si>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</si>
  <si>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</si>
  <si>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</si>
  <si>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</si>
  <si>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</si>
  <si>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</si>
  <si>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</si>
  <si>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</si>
  <si>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</si>
  <si>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</si>
  <si>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</si>
  <si>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ยังไม่ได้จัดสรร</t>
  </si>
  <si>
    <t>สำรอง</t>
  </si>
  <si>
    <t>ตามกฎหมาย</t>
  </si>
  <si>
    <t>กำไรสะสม</t>
  </si>
  <si>
    <t>งบกระแสเงินสด</t>
  </si>
  <si>
    <t xml:space="preserve"> </t>
  </si>
  <si>
    <t>ทุนที่ออก</t>
  </si>
  <si>
    <t>จำหน่าย</t>
  </si>
  <si>
    <t>จัดสรรแล้ว -</t>
  </si>
  <si>
    <t xml:space="preserve">ข้อมูลกระแสเงินสดเปิดเผยเพิ่มเติม </t>
  </si>
  <si>
    <t>งบกระแสเงินสด (ต่อ)</t>
  </si>
  <si>
    <t>เงินปันผลจ่าย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</si>
  <si>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</si>
  <si>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</si>
  <si>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</si>
  <si>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(หน่วย: บาท)</t>
  </si>
  <si>
    <t>เงินสดสุทธิจากกิจกรรมดำเนินงาน</t>
  </si>
  <si>
    <t>เงินสดสุทธิใช้ไปในกิจกรรมลงทุน</t>
  </si>
  <si>
    <t>สินทรัพย์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</si>
  <si>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</si>
  <si>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</si>
  <si>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</si>
  <si>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</si>
  <si>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</si>
  <si>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</si>
  <si>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เงินกู้ยืมระยะยาวจากกรรมการ</t>
  </si>
  <si>
    <t>เงินกู้ยืมระยะยาวจากพนักงาน</t>
  </si>
  <si>
    <t>หนี้สินไม่หมุนเวียนอื่น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</si>
  <si>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</si>
  <si>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</si>
  <si>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</si>
  <si>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</si>
  <si>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</si>
  <si>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</si>
  <si>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</si>
  <si>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</si>
  <si>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</si>
  <si>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</si>
  <si>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 </t>
  </si>
  <si>
    <t xml:space="preserve">   หนี้สินหมุนเวียนอื่น</t>
  </si>
  <si>
    <t xml:space="preserve">   หนี้สินไม่หมุนเวียนอื่น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</si>
  <si>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</si>
  <si>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</si>
  <si>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สินทรัพย์ไม่มีตัวตนเพิ่มขึ้น</t>
  </si>
  <si>
    <t>หนี้สินตามสัญญาเช่าการเงินลดลง</t>
  </si>
  <si>
    <t xml:space="preserve">รายการที่ไม่เกี่ยวกับเงินสด </t>
  </si>
  <si>
    <t>รายได้จากการขาย</t>
  </si>
  <si>
    <t>ดอกเบี้ยรับ</t>
  </si>
  <si>
    <t>รายได้อื่น</t>
  </si>
  <si>
    <t>ต้นทุนขาย</t>
  </si>
  <si>
    <t>งบการเงินเฉพาะกิจการ</t>
  </si>
  <si>
    <t>เงินลงทุนตามวิธีส่วนได้เสีย</t>
  </si>
  <si>
    <t>ค่าใช้จ่ายในการบริหาร</t>
  </si>
  <si>
    <t>ค่าใช้จ่ายทางการเงิน</t>
  </si>
  <si>
    <t xml:space="preserve">   จากกิจกรรมดำเนินงาน 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</si>
  <si>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</si>
  <si>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</si>
  <si>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</si>
  <si>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</si>
  <si>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</si>
  <si>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</si>
  <si>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เงินสดสุทธิใช้ไปในกิจกรรมจัดหาเงิน</t>
  </si>
  <si>
    <t>ส่วนของหนี้สินตามสัญญาเช่าการเงิน</t>
  </si>
  <si>
    <t xml:space="preserve">   ที่ถึงกำหนดชำระภายในหนึ่งปี</t>
  </si>
  <si>
    <t>หนี้สินตามสัญญาเช่าการเงิน - สุทธิจาก</t>
  </si>
  <si>
    <t xml:space="preserve">   ส่วนที่ถึงกำหนดชำระภายในหนึ่งปี</t>
  </si>
  <si>
    <t xml:space="preserve">   จัดสรรแล้ว - สำรองตามกฎหมาย</t>
  </si>
  <si>
    <t xml:space="preserve">   ยังไม่ได้จัดสรร</t>
  </si>
  <si>
    <t>กำไรต่อหุ้นขั้นพื้นฐาน</t>
  </si>
  <si>
    <t>เงินสดและรายการเทียบเท่าเงินสดต้นปี</t>
  </si>
  <si>
    <t>กำไรก่อนค่าใช้จ่ายทางการเงินและ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</si>
  <si>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</si>
  <si>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</si>
  <si>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เงินลงทุนในการร่วมค้า</t>
  </si>
  <si>
    <t>ส่วนเกินมูลค่าหุ้นสามัญ</t>
  </si>
  <si>
    <t xml:space="preserve">   ดอกเบี้ยรับ</t>
  </si>
  <si>
    <t>เงินจ่ายล่วงหน้าค่าซื้อสินทรัพย์</t>
  </si>
  <si>
    <t>ส่วนแบ่งกำไรจากเงินลงทุนในการร่วมค้า</t>
  </si>
  <si>
    <t xml:space="preserve">กำไรก่อนส่วนแบ่งกำไรจากเงินลงทุนในการร่วมค้า </t>
  </si>
  <si>
    <t xml:space="preserve">   ส่วนแบ่งกำไรจากเงินลงทุนในการร่วมค้า</t>
  </si>
  <si>
    <t>งบแสดงฐานะการเงิน</t>
  </si>
  <si>
    <t>ลูกหนี้การค้าและลูกหนี้อื่น</t>
  </si>
  <si>
    <t>เงินลงทุนระยะยาวอื่น</t>
  </si>
  <si>
    <t xml:space="preserve">ที่ดิน อาคารและอุปกรณ์ </t>
  </si>
  <si>
    <t>สินทรัพย์ไม่มีตัวตน</t>
  </si>
  <si>
    <t xml:space="preserve">สิทธิการเช่า 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</si>
  <si>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</si>
  <si>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</si>
  <si>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</si>
  <si>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</si>
  <si>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</si>
  <si>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กำไรสำหรับปี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</si>
  <si>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</si>
  <si>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</si>
  <si>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</si>
  <si>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</si>
  <si>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</si>
  <si>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</si>
  <si>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   หุ้นสามัญ 450,000,000 หุ้น มูลค่าหุ้นละ 1 บาท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</si>
  <si>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</si>
  <si>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</si>
  <si>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ภาษีเงินได้นิติบุคคลค้างจ่าย</t>
  </si>
  <si>
    <t>ค่าใช้จ่ายค้างจ่าย</t>
  </si>
  <si>
    <t xml:space="preserve">   ทุนออกจำหน่ายและชำระเต็มมูลค่าแล้ว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</si>
  <si>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</si>
  <si>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</si>
  <si>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</si>
  <si>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 xml:space="preserve">   ค่าใช้จ่ายทางการเงิน และค่าใช้จ่ายภาษีเงินได้</t>
  </si>
  <si>
    <t xml:space="preserve">   ค่าใช้จ่ายภาษีเงินได้</t>
  </si>
  <si>
    <t>สินทรัพย์ภาษีเงินได้รอการตัดบัญชี</t>
  </si>
  <si>
    <t>ส่วนเกิน</t>
  </si>
  <si>
    <t>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</si>
  <si>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</si>
  <si>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</si>
  <si>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 xml:space="preserve">เงินปันผลจ่าย </t>
  </si>
  <si>
    <t>งบแสดงการเปลี่ยนแปลงส่วนของผู้ถือหุ้น (ต่อ)</t>
  </si>
  <si>
    <t xml:space="preserve">   สำรองผลประโยชน์ระยะยาวพนักงาน</t>
  </si>
  <si>
    <t xml:space="preserve">   สำรองผลประโยชน์ระยะยาวของพนักงาน</t>
  </si>
  <si>
    <t>เงินลงทุนระยะยาว</t>
  </si>
  <si>
    <t>เงินลงทุนชั่วคราว</t>
  </si>
  <si>
    <t xml:space="preserve">   เงินปันผลรับจากเงินลงทุน</t>
  </si>
  <si>
    <t>ในหลักทรัพย์เผื่อขาย</t>
  </si>
  <si>
    <t>จากการวัดมูลค่า</t>
  </si>
  <si>
    <t>เงินลงทุน</t>
  </si>
  <si>
    <t>เงินฝากธนาคารที่มีภาระค้ำประกัน</t>
  </si>
  <si>
    <t>รายการที่จะถูกบันทึกในส่วนของกำไรหรือ</t>
  </si>
  <si>
    <t xml:space="preserve">   ขาดทุนในภายหลัง - สุทธิจากภาษีเงินได้</t>
  </si>
  <si>
    <t>การเปลี่ยนแปลง</t>
  </si>
  <si>
    <t xml:space="preserve">   กำไรจากการจำหน่ายเงินลงทุนชั่วคราว</t>
  </si>
  <si>
    <t>เงินสดจ่ายซื้อเงินลงทุนชั่วคราว</t>
  </si>
  <si>
    <t>เงินสดจ่ายซื้อเงินลงทุนระยะยาว</t>
  </si>
  <si>
    <t>เงินสดรับจากการจำหน่ายเงินลงทุนชั่วคราว</t>
  </si>
  <si>
    <t>เงินสดรับจากการจำหน่ายเงินลงทุนระยะยาว</t>
  </si>
  <si>
    <t>เงินปันผลรับจากเงินลงทุน</t>
  </si>
  <si>
    <t>ผู้ถือหุ้น</t>
  </si>
  <si>
    <t>รวมองค์ประกอบ</t>
  </si>
  <si>
    <t xml:space="preserve">อื่นของส่วนของ    </t>
  </si>
  <si>
    <t>ผลขาดทุนจากการประมาณการตามหลัก</t>
  </si>
  <si>
    <t>รายการที่จะไม่ถูกบันทึกในส่วนของกำไรหรือ</t>
  </si>
  <si>
    <t xml:space="preserve">   คณิตศาสตร์ประกันภัย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</si>
  <si>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</si>
  <si>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รายการที่จะไม่ถูกบันทึกในส่วนของกำไรหรือขาดทุนในภายหลัง </t>
  </si>
  <si>
    <t xml:space="preserve">   เงินปันผลรับจากการร่วมค้า</t>
  </si>
  <si>
    <t>เงินปันผลรับจากการร่วมค้า</t>
  </si>
  <si>
    <t xml:space="preserve">   เจ้าหนี้ค่าซื้อเครื่องจักรและอุปกรณ์และเงินประกันผลงาน</t>
  </si>
  <si>
    <t>ส่วนแบ่งผลกำไรจากการประมาณการตามหลักคณิตศาสตร์ประกันภัย</t>
  </si>
  <si>
    <t xml:space="preserve">   ของกิจการร่วมค้า - สุทธิจากภาษีเงินได้</t>
  </si>
  <si>
    <t>เบ็ดเสร็จอื่น</t>
  </si>
  <si>
    <t>กำไรขาดทุน</t>
  </si>
  <si>
    <t xml:space="preserve">   ซื้อยานพาหนะภายใต้สัญญาเช่าการเงิน</t>
  </si>
  <si>
    <t xml:space="preserve">   กำไรจากการจำหน่ายที่ดิน อาคารและอุปกรณ์</t>
  </si>
  <si>
    <t xml:space="preserve">   เงินปันผลรับจากเงินลงทุนระยะยาวอื่น</t>
  </si>
  <si>
    <t>เงินปันผลรับจากเงินลงทุนระยะยาวอื่น</t>
  </si>
  <si>
    <t>เงินสดและรายการเทียบเท่าเงินสดสิ้นปี (หมายเหตุ 6)</t>
  </si>
  <si>
    <t>เงินสดจ่ายซื้อเงินลงทุนระยะยาวอื่น</t>
  </si>
  <si>
    <t>8, 10</t>
  </si>
  <si>
    <t>10, 17</t>
  </si>
  <si>
    <t>10, 18</t>
  </si>
  <si>
    <t>10, 19</t>
  </si>
  <si>
    <t>บริษัท เพรซิเดนท์ เบเกอรี่ จำกัด (มหาชน)</t>
  </si>
  <si>
    <t>2560</t>
  </si>
  <si>
    <t>ยอดคงเหลือ ณ วันที่ 1 มกราคม 2560</t>
  </si>
  <si>
    <t>ยอดคงเหลือ ณ วันที่ 31 ธันวาคม 2560</t>
  </si>
  <si>
    <t xml:space="preserve">   จากภาษีเงินได้</t>
  </si>
  <si>
    <t xml:space="preserve">   กำไรจากการจำหน่ายเงินลงทุนระยะยาว</t>
  </si>
  <si>
    <t>งบกำไรขาดทุนเบ็ดเสร็จ (ต่อ)</t>
  </si>
  <si>
    <t xml:space="preserve">   ขาดทุน(กำไร)จากอัตราแลกเปลี่ยนที่ยังไม่เกิดขึ้นจริง</t>
  </si>
  <si>
    <t>ณ วันที่ 31 ธันวาคม 2561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</si>
  <si>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</si>
  <si>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</si>
  <si>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</si>
  <si>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</si>
  <si>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ค่าใช้จ่ายในการขายและจัดจำหน่าย</t>
  </si>
  <si>
    <t>ผลกำไร(ขาดทุน)จากการวัดมูลค่าลงทุนในหลักทรัพย์เผื่อขาย - สุทธิ</t>
  </si>
  <si>
    <t xml:space="preserve">   โอนกลับค่าเผื่อหนี้สงสัยจะสูญ</t>
  </si>
  <si>
    <t>เงินจ่ายล่วงหน้าค่าซื้อสินทรัพย์ลดลง(เพิ่มขึ้น)</t>
  </si>
  <si>
    <t>เงินกู้ยืมระยะยาวจากกรรมการลดลง</t>
  </si>
  <si>
    <t>เงินกู้ยืมระยะยาวจากพนักงานลดลง</t>
  </si>
  <si>
    <t>เงินสดและรายการเทียบเท่าเงินสดเพิ่มขึ้น(ลดลง)สุทธิ</t>
  </si>
  <si>
    <t xml:space="preserve">   ประมาณการหนี้สินจากคดีฟ้องร้อง</t>
  </si>
  <si>
    <t xml:space="preserve">   โอนอาคารและอุปกรณ์เป็นสินทรัพย์รอการจำหน่าย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</si>
</sst>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;[Red]\(#,##0\)"/>
  </numFmts>
  <fonts count="10"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92" fontId="1" fillId="0" borderId="0"/>
    <xf numFmtId="190" fontId="1" fillId="0" borderId="0"/>
    <xf numFmtId="189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1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97">
    <xf numFmtId="0" fontId="0" fillId="0" borderId="0" xfId="0"/>
    <xf numFmtId="187" fontId="6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87" fontId="6" fillId="0" borderId="0" xfId="0" applyNumberFormat="1" applyFont="1" applyFill="1" applyAlignment="1"/>
    <xf numFmtId="0" fontId="6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/>
    <xf numFmtId="188" fontId="6" fillId="0" borderId="0" xfId="0" applyNumberFormat="1" applyFont="1" applyFill="1" applyAlignment="1"/>
    <xf numFmtId="188" fontId="6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4" xfId="0" quotePrefix="1" applyNumberFormat="1" applyFont="1" applyFill="1" applyBorder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37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187" fontId="6" fillId="0" borderId="3" xfId="0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87" fontId="6" fillId="0" borderId="6" xfId="0" applyNumberFormat="1" applyFont="1" applyFill="1" applyBorder="1" applyAlignment="1">
      <alignment horizontal="right"/>
    </xf>
    <xf numFmtId="0" fontId="8" fillId="0" borderId="0" xfId="0" quotePrefix="1" applyFont="1" applyFill="1" applyAlignment="1">
      <alignment horizontal="left"/>
    </xf>
    <xf numFmtId="37" fontId="6" fillId="0" borderId="6" xfId="0" applyNumberFormat="1" applyFont="1" applyFill="1" applyBorder="1" applyAlignment="1"/>
    <xf numFmtId="193" fontId="6" fillId="0" borderId="0" xfId="0" applyNumberFormat="1" applyFont="1" applyFill="1" applyAlignment="1">
      <alignment horizontal="left"/>
    </xf>
    <xf numFmtId="193" fontId="6" fillId="0" borderId="0" xfId="0" applyNumberFormat="1" applyFont="1" applyFill="1" applyAlignment="1"/>
    <xf numFmtId="193" fontId="6" fillId="0" borderId="0" xfId="0" applyNumberFormat="1" applyFont="1" applyFill="1" applyAlignment="1">
      <alignment horizontal="center"/>
    </xf>
    <xf numFmtId="193" fontId="6" fillId="0" borderId="0" xfId="0" applyNumberFormat="1" applyFont="1" applyFill="1" applyAlignment="1">
      <alignment horizontal="right"/>
    </xf>
    <xf numFmtId="0" fontId="6" fillId="0" borderId="7" xfId="0" applyFont="1" applyFill="1" applyBorder="1" applyAlignment="1"/>
    <xf numFmtId="193" fontId="9" fillId="0" borderId="0" xfId="0" applyNumberFormat="1" applyFont="1" applyFill="1" applyAlignment="1">
      <alignment horizontal="center"/>
    </xf>
    <xf numFmtId="187" fontId="6" fillId="0" borderId="8" xfId="0" applyNumberFormat="1" applyFont="1" applyFill="1" applyBorder="1" applyAlignment="1">
      <alignment horizontal="right"/>
    </xf>
    <xf numFmtId="39" fontId="6" fillId="0" borderId="0" xfId="0" applyNumberFormat="1" applyFont="1" applyFill="1" applyAlignment="1"/>
    <xf numFmtId="39" fontId="6" fillId="0" borderId="6" xfId="0" applyNumberFormat="1" applyFont="1" applyFill="1" applyBorder="1" applyAlignment="1"/>
    <xf numFmtId="39" fontId="6" fillId="0" borderId="0" xfId="0" applyNumberFormat="1" applyFont="1" applyFill="1" applyBorder="1" applyAlignment="1"/>
    <xf numFmtId="38" fontId="6" fillId="0" borderId="0" xfId="0" applyNumberFormat="1" applyFont="1" applyFill="1" applyAlignment="1">
      <alignment horizontal="centerContinuous"/>
    </xf>
    <xf numFmtId="38" fontId="6" fillId="0" borderId="0" xfId="0" quotePrefix="1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/>
    <xf numFmtId="38" fontId="8" fillId="0" borderId="0" xfId="0" applyNumberFormat="1" applyFont="1" applyFill="1" applyAlignment="1">
      <alignment horizontal="left"/>
    </xf>
    <xf numFmtId="38" fontId="6" fillId="0" borderId="0" xfId="0" applyNumberFormat="1" applyFont="1" applyFill="1" applyBorder="1" applyAlignment="1"/>
    <xf numFmtId="38" fontId="6" fillId="0" borderId="0" xfId="0" applyNumberFormat="1" applyFont="1" applyFill="1" applyBorder="1" applyAlignment="1">
      <alignment horizontal="center"/>
    </xf>
    <xf numFmtId="38" fontId="9" fillId="0" borderId="0" xfId="0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right"/>
    </xf>
    <xf numFmtId="38" fontId="8" fillId="0" borderId="0" xfId="0" applyNumberFormat="1" applyFont="1" applyFill="1" applyAlignment="1"/>
    <xf numFmtId="187" fontId="6" fillId="0" borderId="4" xfId="0" applyNumberFormat="1" applyFont="1" applyFill="1" applyBorder="1" applyAlignment="1">
      <alignment horizontal="right"/>
    </xf>
    <xf numFmtId="188" fontId="6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left"/>
    </xf>
    <xf numFmtId="37" fontId="6" fillId="0" borderId="4" xfId="0" applyNumberFormat="1" applyFont="1" applyFill="1" applyBorder="1" applyAlignment="1"/>
    <xf numFmtId="0" fontId="9" fillId="0" borderId="0" xfId="0" applyFont="1" applyFill="1" applyAlignment="1">
      <alignment horizontal="left"/>
    </xf>
    <xf numFmtId="1" fontId="7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Alignment="1">
      <alignment horizontal="center"/>
    </xf>
    <xf numFmtId="187" fontId="6" fillId="0" borderId="8" xfId="0" applyNumberFormat="1" applyFont="1" applyFill="1" applyBorder="1" applyAlignment="1"/>
    <xf numFmtId="187" fontId="6" fillId="0" borderId="4" xfId="0" applyNumberFormat="1" applyFont="1" applyFill="1" applyBorder="1" applyAlignment="1">
      <alignment horizontal="center" wrapText="1"/>
    </xf>
    <xf numFmtId="187" fontId="6" fillId="0" borderId="0" xfId="0" applyNumberFormat="1" applyFont="1" applyFill="1" applyAlignment="1">
      <alignment horizontal="center" wrapText="1"/>
    </xf>
    <xf numFmtId="187" fontId="6" fillId="0" borderId="3" xfId="0" applyNumberFormat="1" applyFont="1" applyFill="1" applyBorder="1" applyAlignment="1">
      <alignment horizontal="center" wrapText="1"/>
    </xf>
    <xf numFmtId="187" fontId="6" fillId="0" borderId="3" xfId="0" applyNumberFormat="1" applyFont="1" applyFill="1" applyBorder="1" applyAlignment="1"/>
    <xf numFmtId="187" fontId="6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Alignment="1"/>
    <xf numFmtId="37" fontId="6" fillId="0" borderId="4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187" fontId="6" fillId="0" borderId="4" xfId="0" applyNumberFormat="1" applyFont="1" applyFill="1" applyBorder="1" applyAlignment="1"/>
    <xf numFmtId="1" fontId="6" fillId="0" borderId="0" xfId="0" applyNumberFormat="1" applyFont="1" applyFill="1" applyBorder="1" applyAlignment="1"/>
    <xf numFmtId="187" fontId="9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188" fontId="6" fillId="0" borderId="3" xfId="0" applyNumberFormat="1" applyFont="1" applyFill="1" applyBorder="1" applyAlignment="1">
      <alignment horizontal="center"/>
    </xf>
    <xf numFmtId="37" fontId="6" fillId="0" borderId="3" xfId="0" applyNumberFormat="1" applyFont="1" applyFill="1" applyBorder="1" applyAlignment="1">
      <alignment horizontal="center"/>
    </xf>
    <xf numFmtId="187" fontId="6" fillId="0" borderId="3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188" fontId="6" fillId="0" borderId="3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188" fontId="6" fillId="0" borderId="3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center"/>
    </xf>
    <xf numFmtId="187" fontId="6" fillId="0" borderId="5" xfId="0" applyNumberFormat="1" applyFont="1" applyFill="1" applyBorder="1" applyAlignment="1">
      <alignment horizontal="center"/>
    </xf>
    <xf numFmtId="187" fontId="6" fillId="0" borderId="3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/>
    </xf>
  </cellXfs>
  <cellStyles count="10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 - Style1" xfId="7"/>
    <cellStyle name="Percent [2]" xfId="8"/>
    <cellStyle name="Quantity" xfId="9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showGridLines="0" tabSelected="1" view="pageBreakPreview" zoomScaleNormal="70" zoomScaleSheetLayoutView="100" workbookViewId="0">
      <selection activeCell="P15" sqref="P15"/>
    </sheetView>
  </sheetViews>
  <sheetFormatPr defaultColWidth="10.7109375" defaultRowHeight="21" customHeight="1"/>
  <cols>
    <col min="1" max="2" width="15.7109375" style="3" customWidth="1"/>
    <col min="3" max="3" width="8" style="3" customWidth="1"/>
    <col min="4" max="4" width="8.7109375" style="3" customWidth="1"/>
    <col min="5" max="5" width="0.85546875" style="3" customWidth="1"/>
    <col min="6" max="6" width="13.7109375" style="17" customWidth="1"/>
    <col min="7" max="7" width="0.85546875" style="3" customWidth="1"/>
    <col min="8" max="8" width="13.7109375" style="17" customWidth="1"/>
    <col min="9" max="9" width="0.85546875" style="28" customWidth="1"/>
    <col min="10" max="10" width="13.7109375" style="17" customWidth="1"/>
    <col min="11" max="11" width="0.85546875" style="17" customWidth="1"/>
    <col min="12" max="12" width="13.7109375" style="17" customWidth="1"/>
    <col min="13" max="13" width="1.140625" style="28" customWidth="1"/>
    <col min="14" max="14" width="0.28515625" style="3" customWidth="1"/>
    <col min="15" max="15" width="10.7109375" style="3" customWidth="1"/>
    <col min="16" max="16384" width="10.7109375" style="3"/>
  </cols>
  <sheetData>
    <row r="1" spans="1:15" ht="21" customHeight="1">
      <c r="A1" s="84" t="s">
        <v>178</v>
      </c>
      <c r="B1" s="11"/>
      <c r="C1" s="11"/>
      <c r="D1" s="11"/>
      <c r="E1" s="11"/>
      <c r="F1" s="26"/>
      <c r="G1" s="4"/>
      <c r="H1" s="26"/>
      <c r="I1" s="27"/>
      <c r="J1" s="26"/>
      <c r="K1" s="26"/>
      <c r="L1" s="26"/>
      <c r="M1" s="27"/>
    </row>
    <row r="2" spans="1:15" ht="21" customHeight="1">
      <c r="A2" s="84" t="s">
        <v>99</v>
      </c>
      <c r="B2" s="11"/>
      <c r="C2" s="11"/>
      <c r="D2" s="11"/>
      <c r="E2" s="11"/>
      <c r="F2" s="26"/>
      <c r="G2" s="4"/>
      <c r="H2" s="26"/>
      <c r="I2" s="27"/>
      <c r="J2" s="26"/>
      <c r="K2" s="26"/>
      <c r="L2" s="26"/>
      <c r="M2" s="27"/>
    </row>
    <row r="3" spans="1:15" ht="21" customHeight="1">
      <c r="A3" s="84" t="s">
        <v>186</v>
      </c>
      <c r="B3" s="11"/>
      <c r="C3" s="11"/>
      <c r="D3" s="11"/>
      <c r="E3" s="11"/>
      <c r="F3" s="26"/>
      <c r="G3" s="4"/>
      <c r="H3" s="26"/>
      <c r="I3" s="27"/>
      <c r="J3" s="26"/>
      <c r="K3" s="26"/>
      <c r="L3" s="26"/>
      <c r="M3" s="27"/>
    </row>
    <row r="4" spans="1:15" ht="21" customHeight="1">
      <c r="A4" s="89" t="s">
        <v>34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27"/>
    </row>
    <row r="5" spans="1:15" ht="21" customHeight="1">
      <c r="A5" s="11"/>
      <c r="B5" s="11"/>
      <c r="C5" s="11"/>
      <c r="D5" s="11"/>
      <c r="E5" s="11"/>
      <c r="F5" s="91" t="s">
        <v>90</v>
      </c>
      <c r="G5" s="91"/>
      <c r="H5" s="91"/>
      <c r="I5" s="91"/>
      <c r="J5" s="16"/>
      <c r="L5" s="16"/>
      <c r="N5" s="18"/>
    </row>
    <row r="6" spans="1:15" ht="21" customHeight="1">
      <c r="A6" s="11"/>
      <c r="B6" s="11"/>
      <c r="C6" s="11"/>
      <c r="D6" s="11"/>
      <c r="E6" s="11"/>
      <c r="F6" s="90" t="s">
        <v>70</v>
      </c>
      <c r="G6" s="90"/>
      <c r="H6" s="90"/>
      <c r="I6" s="16"/>
      <c r="J6" s="90" t="s">
        <v>69</v>
      </c>
      <c r="K6" s="90"/>
      <c r="L6" s="90"/>
      <c r="M6" s="16"/>
      <c r="N6" s="19"/>
      <c r="O6" s="6"/>
    </row>
    <row r="7" spans="1:15" ht="21" customHeight="1">
      <c r="A7" s="11"/>
      <c r="B7" s="11"/>
      <c r="C7" s="11"/>
      <c r="D7" s="20" t="s">
        <v>0</v>
      </c>
      <c r="E7" s="11"/>
      <c r="F7" s="22" t="s">
        <v>187</v>
      </c>
      <c r="G7" s="21"/>
      <c r="H7" s="22" t="s">
        <v>179</v>
      </c>
      <c r="I7" s="23"/>
      <c r="J7" s="22" t="s">
        <v>187</v>
      </c>
      <c r="K7" s="24"/>
      <c r="L7" s="22" t="s">
        <v>179</v>
      </c>
      <c r="M7" s="66"/>
      <c r="N7" s="57"/>
    </row>
    <row r="8" spans="1:15" ht="21" customHeight="1">
      <c r="A8" s="11"/>
      <c r="B8" s="11"/>
      <c r="C8" s="11"/>
      <c r="D8" s="20"/>
      <c r="E8" s="11"/>
      <c r="F8" s="23"/>
      <c r="G8" s="66"/>
      <c r="H8" s="23"/>
      <c r="I8" s="78"/>
      <c r="J8" s="23"/>
      <c r="K8" s="66"/>
      <c r="L8" s="23"/>
      <c r="M8" s="66"/>
      <c r="N8" s="57"/>
    </row>
    <row r="9" spans="1:15" ht="21" customHeight="1">
      <c r="A9" s="25" t="s">
        <v>37</v>
      </c>
      <c r="D9" s="21"/>
      <c r="E9" s="21"/>
      <c r="F9" s="26"/>
      <c r="G9" s="21"/>
      <c r="H9" s="26"/>
      <c r="I9" s="27"/>
      <c r="J9" s="26"/>
      <c r="K9" s="26"/>
      <c r="L9" s="26"/>
      <c r="M9" s="27"/>
      <c r="N9" s="80"/>
    </row>
    <row r="10" spans="1:15" ht="21" customHeight="1">
      <c r="A10" s="25" t="s">
        <v>1</v>
      </c>
      <c r="C10" s="4"/>
      <c r="N10" s="80"/>
    </row>
    <row r="11" spans="1:15" ht="21" customHeight="1">
      <c r="A11" s="3" t="s">
        <v>38</v>
      </c>
      <c r="C11" s="4"/>
      <c r="D11" s="5">
        <v>6</v>
      </c>
      <c r="E11" s="5"/>
      <c r="F11" s="2">
        <v>458541770</v>
      </c>
      <c r="G11" s="5"/>
      <c r="H11" s="2">
        <v>685080431</v>
      </c>
      <c r="I11" s="8"/>
      <c r="J11" s="2">
        <v>458541770</v>
      </c>
      <c r="K11" s="2"/>
      <c r="L11" s="2">
        <v>685080431</v>
      </c>
      <c r="M11" s="1"/>
      <c r="N11" s="80"/>
    </row>
    <row r="12" spans="1:15" ht="21" customHeight="1">
      <c r="A12" s="3" t="s">
        <v>138</v>
      </c>
      <c r="C12" s="4"/>
      <c r="D12" s="5">
        <v>7</v>
      </c>
      <c r="E12" s="5"/>
      <c r="F12" s="2">
        <v>1938792993</v>
      </c>
      <c r="G12" s="5"/>
      <c r="H12" s="2">
        <v>811645444</v>
      </c>
      <c r="I12" s="8"/>
      <c r="J12" s="2">
        <v>1938792993</v>
      </c>
      <c r="K12" s="2"/>
      <c r="L12" s="2">
        <v>811645444</v>
      </c>
      <c r="M12" s="1"/>
      <c r="N12" s="80"/>
    </row>
    <row r="13" spans="1:15" ht="21" customHeight="1">
      <c r="A13" s="3" t="s">
        <v>100</v>
      </c>
      <c r="D13" s="5" t="s">
        <v>174</v>
      </c>
      <c r="E13" s="5"/>
      <c r="F13" s="2">
        <v>946643366</v>
      </c>
      <c r="G13" s="5"/>
      <c r="H13" s="2">
        <v>894011368</v>
      </c>
      <c r="I13" s="8"/>
      <c r="J13" s="2">
        <v>946643366</v>
      </c>
      <c r="K13" s="2"/>
      <c r="L13" s="2">
        <v>894011368</v>
      </c>
      <c r="M13" s="1"/>
      <c r="N13" s="80"/>
    </row>
    <row r="14" spans="1:15" ht="21" customHeight="1">
      <c r="A14" s="3" t="s">
        <v>39</v>
      </c>
      <c r="C14" s="4"/>
      <c r="D14" s="5">
        <v>9</v>
      </c>
      <c r="E14" s="5"/>
      <c r="F14" s="2">
        <v>183377709</v>
      </c>
      <c r="G14" s="5"/>
      <c r="H14" s="2">
        <v>205019857</v>
      </c>
      <c r="I14" s="8"/>
      <c r="J14" s="2">
        <v>183377709</v>
      </c>
      <c r="K14" s="2"/>
      <c r="L14" s="2">
        <v>205019857</v>
      </c>
      <c r="M14" s="1"/>
      <c r="N14" s="80"/>
    </row>
    <row r="15" spans="1:15" ht="21" customHeight="1">
      <c r="A15" s="3" t="s">
        <v>40</v>
      </c>
      <c r="D15" s="5"/>
      <c r="E15" s="4"/>
      <c r="F15" s="2">
        <v>34983395</v>
      </c>
      <c r="G15" s="4"/>
      <c r="H15" s="2">
        <v>24036607</v>
      </c>
      <c r="I15" s="7"/>
      <c r="J15" s="2">
        <v>34983395</v>
      </c>
      <c r="K15" s="2"/>
      <c r="L15" s="2">
        <v>24036607</v>
      </c>
      <c r="M15" s="1"/>
      <c r="N15" s="80"/>
    </row>
    <row r="16" spans="1:15" ht="21" customHeight="1">
      <c r="A16" s="25" t="s">
        <v>2</v>
      </c>
      <c r="D16" s="5"/>
      <c r="E16" s="4"/>
      <c r="F16" s="30">
        <f>SUM(F11:F15)</f>
        <v>3562339233</v>
      </c>
      <c r="G16" s="4"/>
      <c r="H16" s="30">
        <f>SUM(H11:H15)</f>
        <v>2619793707</v>
      </c>
      <c r="I16" s="7"/>
      <c r="J16" s="30">
        <f>SUM(J11:J15)</f>
        <v>3562339233</v>
      </c>
      <c r="K16" s="2"/>
      <c r="L16" s="30">
        <f>SUM(L11:L15)</f>
        <v>2619793707</v>
      </c>
      <c r="M16" s="1"/>
      <c r="N16" s="80"/>
    </row>
    <row r="17" spans="1:14" ht="21" customHeight="1">
      <c r="A17" s="25" t="s">
        <v>14</v>
      </c>
      <c r="D17" s="5"/>
      <c r="E17" s="4"/>
      <c r="F17" s="1"/>
      <c r="G17" s="4"/>
      <c r="H17" s="1"/>
      <c r="I17" s="7"/>
      <c r="J17" s="1"/>
      <c r="K17" s="2"/>
      <c r="L17" s="1"/>
      <c r="M17" s="1"/>
      <c r="N17" s="80"/>
    </row>
    <row r="18" spans="1:14" ht="21" customHeight="1">
      <c r="A18" s="3" t="s">
        <v>143</v>
      </c>
      <c r="D18" s="5">
        <v>29.5</v>
      </c>
      <c r="E18" s="4"/>
      <c r="F18" s="1">
        <v>53399370</v>
      </c>
      <c r="G18" s="4"/>
      <c r="H18" s="1">
        <v>36348041</v>
      </c>
      <c r="I18" s="7"/>
      <c r="J18" s="1">
        <v>53399370</v>
      </c>
      <c r="K18" s="2"/>
      <c r="L18" s="1">
        <v>36348041</v>
      </c>
      <c r="M18" s="1"/>
      <c r="N18" s="80"/>
    </row>
    <row r="19" spans="1:14" ht="21" customHeight="1">
      <c r="A19" s="3" t="s">
        <v>92</v>
      </c>
      <c r="D19" s="5">
        <v>11</v>
      </c>
      <c r="E19" s="4"/>
      <c r="F19" s="1">
        <v>29356950</v>
      </c>
      <c r="G19" s="4"/>
      <c r="H19" s="1">
        <v>28831792</v>
      </c>
      <c r="I19" s="7"/>
      <c r="J19" s="1">
        <v>5850000</v>
      </c>
      <c r="K19" s="2"/>
      <c r="L19" s="1">
        <v>5850000</v>
      </c>
      <c r="M19" s="1"/>
      <c r="N19" s="80"/>
    </row>
    <row r="20" spans="1:14" ht="21" customHeight="1">
      <c r="A20" s="3" t="s">
        <v>137</v>
      </c>
      <c r="D20" s="5">
        <v>12</v>
      </c>
      <c r="E20" s="4"/>
      <c r="F20" s="1">
        <v>645416212</v>
      </c>
      <c r="G20" s="4"/>
      <c r="H20" s="1">
        <v>699351012</v>
      </c>
      <c r="I20" s="7"/>
      <c r="J20" s="1">
        <v>645416212</v>
      </c>
      <c r="K20" s="2"/>
      <c r="L20" s="1">
        <v>699351012</v>
      </c>
      <c r="M20" s="1"/>
      <c r="N20" s="80"/>
    </row>
    <row r="21" spans="1:14" ht="21" customHeight="1">
      <c r="A21" s="3" t="s">
        <v>101</v>
      </c>
      <c r="D21" s="5">
        <v>13</v>
      </c>
      <c r="E21" s="5"/>
      <c r="F21" s="1">
        <v>79500000</v>
      </c>
      <c r="G21" s="5"/>
      <c r="H21" s="1">
        <v>79500000</v>
      </c>
      <c r="I21" s="8"/>
      <c r="J21" s="1">
        <v>79500000</v>
      </c>
      <c r="K21" s="2"/>
      <c r="L21" s="1">
        <v>79500000</v>
      </c>
      <c r="M21" s="1"/>
      <c r="N21" s="80"/>
    </row>
    <row r="22" spans="1:14" ht="21" customHeight="1">
      <c r="A22" s="31" t="s">
        <v>102</v>
      </c>
      <c r="D22" s="5">
        <v>14</v>
      </c>
      <c r="E22" s="5"/>
      <c r="F22" s="1">
        <v>4286932435</v>
      </c>
      <c r="G22" s="5"/>
      <c r="H22" s="1">
        <v>4509281181</v>
      </c>
      <c r="I22" s="8"/>
      <c r="J22" s="1">
        <v>4286932435</v>
      </c>
      <c r="K22" s="1"/>
      <c r="L22" s="1">
        <v>4509281181</v>
      </c>
      <c r="M22" s="1"/>
      <c r="N22" s="80"/>
    </row>
    <row r="23" spans="1:14" ht="21" customHeight="1">
      <c r="A23" s="31" t="s">
        <v>95</v>
      </c>
      <c r="D23" s="5"/>
      <c r="E23" s="5"/>
      <c r="F23" s="1">
        <v>3352296</v>
      </c>
      <c r="G23" s="5"/>
      <c r="H23" s="1">
        <v>2379525</v>
      </c>
      <c r="I23" s="8"/>
      <c r="J23" s="1">
        <v>3352296</v>
      </c>
      <c r="K23" s="1"/>
      <c r="L23" s="1">
        <v>2379525</v>
      </c>
      <c r="M23" s="1"/>
      <c r="N23" s="80"/>
    </row>
    <row r="24" spans="1:14" ht="21" customHeight="1">
      <c r="A24" s="31" t="s">
        <v>103</v>
      </c>
      <c r="D24" s="5">
        <v>15</v>
      </c>
      <c r="E24" s="5"/>
      <c r="F24" s="1">
        <v>11836256</v>
      </c>
      <c r="G24" s="5"/>
      <c r="H24" s="1">
        <v>10582914</v>
      </c>
      <c r="I24" s="8"/>
      <c r="J24" s="1">
        <v>11836256</v>
      </c>
      <c r="K24" s="1"/>
      <c r="L24" s="1">
        <v>10582914</v>
      </c>
      <c r="M24" s="1"/>
      <c r="N24" s="80"/>
    </row>
    <row r="25" spans="1:14" ht="21" customHeight="1">
      <c r="A25" s="31" t="s">
        <v>104</v>
      </c>
      <c r="D25" s="5">
        <v>16</v>
      </c>
      <c r="E25" s="5"/>
      <c r="F25" s="1">
        <v>617486</v>
      </c>
      <c r="G25" s="5"/>
      <c r="H25" s="1">
        <v>929986</v>
      </c>
      <c r="I25" s="8"/>
      <c r="J25" s="1">
        <v>617486</v>
      </c>
      <c r="K25" s="1"/>
      <c r="L25" s="1">
        <v>929986</v>
      </c>
      <c r="M25" s="1"/>
      <c r="N25" s="80"/>
    </row>
    <row r="26" spans="1:14" ht="21" customHeight="1">
      <c r="A26" s="31" t="s">
        <v>128</v>
      </c>
      <c r="D26" s="5">
        <v>23</v>
      </c>
      <c r="E26" s="5"/>
      <c r="F26" s="1">
        <v>13111152</v>
      </c>
      <c r="G26" s="5"/>
      <c r="H26" s="1">
        <v>5948628</v>
      </c>
      <c r="I26" s="8"/>
      <c r="J26" s="1">
        <v>13111152</v>
      </c>
      <c r="K26" s="1"/>
      <c r="L26" s="1">
        <v>5948628</v>
      </c>
      <c r="M26" s="1"/>
      <c r="N26" s="80"/>
    </row>
    <row r="27" spans="1:14" ht="21" customHeight="1">
      <c r="A27" s="31" t="s">
        <v>41</v>
      </c>
      <c r="D27" s="5"/>
      <c r="E27" s="5"/>
      <c r="F27" s="1">
        <v>4412004</v>
      </c>
      <c r="G27" s="5"/>
      <c r="H27" s="1">
        <v>4379150</v>
      </c>
      <c r="I27" s="8"/>
      <c r="J27" s="1">
        <v>4412004</v>
      </c>
      <c r="K27" s="2"/>
      <c r="L27" s="1">
        <v>4379150</v>
      </c>
      <c r="M27" s="1"/>
      <c r="N27" s="80"/>
    </row>
    <row r="28" spans="1:14" ht="21" customHeight="1">
      <c r="A28" s="25" t="s">
        <v>15</v>
      </c>
      <c r="D28" s="5"/>
      <c r="E28" s="5"/>
      <c r="F28" s="30">
        <f>SUM(F18:F27)</f>
        <v>5127934161</v>
      </c>
      <c r="G28" s="5"/>
      <c r="H28" s="30">
        <f>SUM(H18:H27)</f>
        <v>5377532229</v>
      </c>
      <c r="I28" s="1"/>
      <c r="J28" s="30">
        <f>SUM(J18:J27)</f>
        <v>5104427211</v>
      </c>
      <c r="K28" s="2"/>
      <c r="L28" s="30">
        <f>SUM(L18:L27)</f>
        <v>5354550437</v>
      </c>
      <c r="M28" s="1"/>
      <c r="N28" s="80"/>
    </row>
    <row r="29" spans="1:14" ht="21" customHeight="1" thickBot="1">
      <c r="A29" s="25" t="s">
        <v>3</v>
      </c>
      <c r="D29" s="4"/>
      <c r="E29" s="4"/>
      <c r="F29" s="32">
        <f>SUM(F16,F28)</f>
        <v>8690273394</v>
      </c>
      <c r="G29" s="4"/>
      <c r="H29" s="32">
        <f>SUM(H16,H28)</f>
        <v>7997325936</v>
      </c>
      <c r="I29" s="1"/>
      <c r="J29" s="32">
        <f>SUM(J16,J28)</f>
        <v>8666766444</v>
      </c>
      <c r="K29" s="2"/>
      <c r="L29" s="32">
        <f>SUM(L16,L28)</f>
        <v>7974344144</v>
      </c>
      <c r="M29" s="1"/>
      <c r="N29" s="80"/>
    </row>
    <row r="30" spans="1:14" ht="21" customHeight="1" thickTop="1">
      <c r="A30" s="25"/>
      <c r="D30" s="4"/>
      <c r="E30" s="4"/>
      <c r="F30" s="1"/>
      <c r="G30" s="4"/>
      <c r="H30" s="1"/>
      <c r="I30" s="1"/>
      <c r="J30" s="1"/>
      <c r="K30" s="2"/>
      <c r="L30" s="1"/>
      <c r="M30" s="1"/>
      <c r="N30" s="80"/>
    </row>
    <row r="31" spans="1:14" ht="21" customHeight="1">
      <c r="A31" s="3" t="s">
        <v>4</v>
      </c>
      <c r="D31" s="4"/>
      <c r="E31" s="4"/>
      <c r="F31" s="28"/>
      <c r="G31" s="4"/>
      <c r="H31" s="28"/>
      <c r="J31" s="28"/>
      <c r="L31" s="28"/>
      <c r="N31" s="80"/>
    </row>
    <row r="32" spans="1:14" ht="21" customHeight="1">
      <c r="A32" s="84" t="s">
        <v>178</v>
      </c>
      <c r="B32" s="11"/>
      <c r="C32" s="11"/>
      <c r="D32" s="11"/>
      <c r="E32" s="11"/>
      <c r="F32" s="26"/>
      <c r="G32" s="4"/>
      <c r="H32" s="26"/>
      <c r="I32" s="27"/>
      <c r="J32" s="26"/>
      <c r="K32" s="26"/>
      <c r="L32" s="26"/>
      <c r="M32" s="27"/>
      <c r="N32" s="80"/>
    </row>
    <row r="33" spans="1:15" ht="21" customHeight="1">
      <c r="A33" s="84" t="s">
        <v>105</v>
      </c>
      <c r="B33" s="11"/>
      <c r="C33" s="11"/>
      <c r="D33" s="11"/>
      <c r="E33" s="11"/>
      <c r="F33" s="26"/>
      <c r="G33" s="4"/>
      <c r="H33" s="26"/>
      <c r="I33" s="27"/>
      <c r="J33" s="26"/>
      <c r="K33" s="26"/>
      <c r="L33" s="26"/>
      <c r="M33" s="27"/>
      <c r="N33" s="80"/>
    </row>
    <row r="34" spans="1:15" ht="21" customHeight="1">
      <c r="A34" s="84" t="s">
        <v>186</v>
      </c>
      <c r="B34" s="11"/>
      <c r="C34" s="11"/>
      <c r="D34" s="11"/>
      <c r="E34" s="11"/>
      <c r="F34" s="26"/>
      <c r="G34" s="4"/>
      <c r="H34" s="26"/>
      <c r="I34" s="27"/>
      <c r="J34" s="26"/>
      <c r="K34" s="26"/>
      <c r="L34" s="26"/>
      <c r="M34" s="27"/>
    </row>
    <row r="35" spans="1:15" ht="21" customHeight="1">
      <c r="A35" s="89" t="s">
        <v>34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27"/>
    </row>
    <row r="36" spans="1:15" ht="21" customHeight="1">
      <c r="A36" s="11"/>
      <c r="B36" s="11"/>
      <c r="C36" s="11"/>
      <c r="D36" s="11"/>
      <c r="E36" s="11"/>
      <c r="F36" s="91" t="s">
        <v>90</v>
      </c>
      <c r="G36" s="91"/>
      <c r="H36" s="91"/>
      <c r="I36" s="91"/>
      <c r="J36" s="16"/>
      <c r="L36" s="16"/>
      <c r="N36" s="18"/>
    </row>
    <row r="37" spans="1:15" ht="21" customHeight="1">
      <c r="A37" s="11"/>
      <c r="B37" s="11"/>
      <c r="C37" s="11"/>
      <c r="D37" s="11"/>
      <c r="E37" s="11"/>
      <c r="F37" s="90" t="s">
        <v>70</v>
      </c>
      <c r="G37" s="90"/>
      <c r="H37" s="90"/>
      <c r="I37" s="16"/>
      <c r="J37" s="90" t="s">
        <v>69</v>
      </c>
      <c r="K37" s="90"/>
      <c r="L37" s="90"/>
      <c r="M37" s="16"/>
      <c r="N37" s="19"/>
      <c r="O37" s="6"/>
    </row>
    <row r="38" spans="1:15" ht="21" customHeight="1">
      <c r="A38" s="11"/>
      <c r="B38" s="11"/>
      <c r="C38" s="11"/>
      <c r="D38" s="20" t="s">
        <v>0</v>
      </c>
      <c r="E38" s="11"/>
      <c r="F38" s="22" t="s">
        <v>187</v>
      </c>
      <c r="G38" s="21"/>
      <c r="H38" s="22" t="s">
        <v>179</v>
      </c>
      <c r="I38" s="23"/>
      <c r="J38" s="22" t="s">
        <v>187</v>
      </c>
      <c r="K38" s="24"/>
      <c r="L38" s="22" t="s">
        <v>179</v>
      </c>
      <c r="M38" s="66"/>
      <c r="N38" s="57"/>
    </row>
    <row r="39" spans="1:15" ht="21" customHeight="1">
      <c r="A39" s="11"/>
      <c r="B39" s="11"/>
      <c r="C39" s="11"/>
      <c r="D39" s="20"/>
      <c r="E39" s="11"/>
      <c r="F39" s="23"/>
      <c r="G39" s="66"/>
      <c r="H39" s="23"/>
      <c r="I39" s="78"/>
      <c r="J39" s="23"/>
      <c r="K39" s="66"/>
      <c r="L39" s="23"/>
      <c r="M39" s="66"/>
      <c r="N39" s="57"/>
    </row>
    <row r="40" spans="1:15" ht="21" customHeight="1">
      <c r="A40" s="33" t="s">
        <v>42</v>
      </c>
      <c r="F40" s="26"/>
      <c r="H40" s="26"/>
      <c r="I40" s="27"/>
      <c r="J40" s="26"/>
      <c r="K40" s="26"/>
      <c r="L40" s="26"/>
      <c r="M40" s="27"/>
      <c r="N40" s="80"/>
    </row>
    <row r="41" spans="1:15" ht="21" customHeight="1">
      <c r="A41" s="25" t="s">
        <v>5</v>
      </c>
      <c r="C41" s="4"/>
      <c r="N41" s="80"/>
    </row>
    <row r="42" spans="1:15" ht="21" customHeight="1">
      <c r="A42" s="3" t="s">
        <v>106</v>
      </c>
      <c r="C42" s="4"/>
      <c r="D42" s="5" t="s">
        <v>175</v>
      </c>
      <c r="E42" s="5"/>
      <c r="F42" s="2">
        <v>693834802</v>
      </c>
      <c r="G42" s="5"/>
      <c r="H42" s="2">
        <v>680568666</v>
      </c>
      <c r="I42" s="8"/>
      <c r="J42" s="2">
        <v>693834802</v>
      </c>
      <c r="K42" s="2"/>
      <c r="L42" s="2">
        <v>680568666</v>
      </c>
      <c r="M42" s="1"/>
      <c r="N42" s="80"/>
    </row>
    <row r="43" spans="1:15" ht="21" customHeight="1">
      <c r="A43" s="3" t="s">
        <v>81</v>
      </c>
      <c r="C43" s="4"/>
      <c r="E43" s="5"/>
      <c r="F43" s="2"/>
      <c r="G43" s="5"/>
      <c r="H43" s="2"/>
      <c r="I43" s="8"/>
      <c r="J43" s="2"/>
      <c r="K43" s="2"/>
      <c r="L43" s="2"/>
      <c r="M43" s="1"/>
      <c r="N43" s="80"/>
    </row>
    <row r="44" spans="1:15" ht="21" customHeight="1">
      <c r="A44" s="3" t="s">
        <v>82</v>
      </c>
      <c r="C44" s="4"/>
      <c r="D44" s="5" t="s">
        <v>176</v>
      </c>
      <c r="E44" s="5"/>
      <c r="F44" s="2">
        <v>41744805</v>
      </c>
      <c r="G44" s="5"/>
      <c r="H44" s="2">
        <v>56240343</v>
      </c>
      <c r="I44" s="8"/>
      <c r="J44" s="2">
        <v>41744805</v>
      </c>
      <c r="K44" s="2"/>
      <c r="L44" s="2">
        <v>56240343</v>
      </c>
      <c r="M44" s="1"/>
      <c r="N44" s="80"/>
    </row>
    <row r="45" spans="1:15" s="6" customFormat="1" ht="21" customHeight="1">
      <c r="A45" s="6" t="s">
        <v>120</v>
      </c>
      <c r="C45" s="7"/>
      <c r="D45" s="8"/>
      <c r="E45" s="8"/>
      <c r="F45" s="2">
        <v>91215635</v>
      </c>
      <c r="G45" s="8"/>
      <c r="H45" s="2">
        <v>80207478</v>
      </c>
      <c r="I45" s="8"/>
      <c r="J45" s="2">
        <v>91215635</v>
      </c>
      <c r="K45" s="1"/>
      <c r="L45" s="2">
        <v>80207478</v>
      </c>
      <c r="M45" s="1"/>
      <c r="N45" s="9"/>
    </row>
    <row r="46" spans="1:15" s="6" customFormat="1" ht="21" customHeight="1">
      <c r="A46" s="6" t="s">
        <v>121</v>
      </c>
      <c r="C46" s="7"/>
      <c r="D46" s="8"/>
      <c r="E46" s="8"/>
      <c r="F46" s="2">
        <v>225710694</v>
      </c>
      <c r="G46" s="8"/>
      <c r="H46" s="2">
        <v>208952062</v>
      </c>
      <c r="I46" s="8"/>
      <c r="J46" s="2">
        <v>225710694</v>
      </c>
      <c r="K46" s="1"/>
      <c r="L46" s="2">
        <v>208952062</v>
      </c>
      <c r="M46" s="1"/>
      <c r="N46" s="9"/>
    </row>
    <row r="47" spans="1:15" ht="21" customHeight="1">
      <c r="A47" s="3" t="s">
        <v>43</v>
      </c>
      <c r="C47" s="4"/>
      <c r="D47" s="5"/>
      <c r="E47" s="5"/>
      <c r="F47" s="2">
        <v>5832966</v>
      </c>
      <c r="G47" s="5"/>
      <c r="H47" s="2">
        <v>6149157</v>
      </c>
      <c r="I47" s="8"/>
      <c r="J47" s="2">
        <v>5832966</v>
      </c>
      <c r="K47" s="2"/>
      <c r="L47" s="2">
        <v>6149157</v>
      </c>
      <c r="M47" s="1"/>
      <c r="N47" s="80"/>
      <c r="O47" s="10"/>
    </row>
    <row r="48" spans="1:15" ht="21" customHeight="1">
      <c r="A48" s="25" t="s">
        <v>6</v>
      </c>
      <c r="C48" s="4"/>
      <c r="F48" s="30">
        <f>SUM(F42:F47)</f>
        <v>1058338902</v>
      </c>
      <c r="H48" s="30">
        <f>SUM(H42:H47)</f>
        <v>1032117706</v>
      </c>
      <c r="I48" s="6"/>
      <c r="J48" s="30">
        <f>SUM(J42:J47)</f>
        <v>1058338902</v>
      </c>
      <c r="K48" s="1"/>
      <c r="L48" s="30">
        <f>SUM(L42:L47)</f>
        <v>1032117706</v>
      </c>
      <c r="M48" s="1"/>
      <c r="N48" s="80"/>
    </row>
    <row r="49" spans="1:14" ht="21" customHeight="1">
      <c r="A49" s="25" t="s">
        <v>16</v>
      </c>
      <c r="C49" s="4"/>
      <c r="F49" s="1"/>
      <c r="H49" s="1"/>
      <c r="I49" s="6"/>
      <c r="J49" s="1"/>
      <c r="K49" s="1"/>
      <c r="L49" s="1"/>
      <c r="M49" s="1"/>
      <c r="N49" s="80"/>
    </row>
    <row r="50" spans="1:14" ht="21" customHeight="1">
      <c r="A50" s="3" t="s">
        <v>83</v>
      </c>
      <c r="C50" s="4"/>
      <c r="F50" s="1"/>
      <c r="H50" s="1"/>
      <c r="I50" s="6"/>
      <c r="J50" s="1"/>
      <c r="K50" s="1"/>
      <c r="L50" s="1"/>
      <c r="M50" s="1"/>
      <c r="N50" s="80"/>
    </row>
    <row r="51" spans="1:14" ht="21" customHeight="1">
      <c r="A51" s="3" t="s">
        <v>84</v>
      </c>
      <c r="C51" s="4"/>
      <c r="D51" s="5" t="s">
        <v>176</v>
      </c>
      <c r="E51" s="5"/>
      <c r="F51" s="1">
        <v>11273985</v>
      </c>
      <c r="G51" s="67"/>
      <c r="H51" s="1">
        <v>52643161</v>
      </c>
      <c r="I51" s="79"/>
      <c r="J51" s="1">
        <v>11273985</v>
      </c>
      <c r="K51" s="1"/>
      <c r="L51" s="1">
        <v>52643161</v>
      </c>
      <c r="M51" s="1"/>
      <c r="N51" s="80"/>
    </row>
    <row r="52" spans="1:14" ht="21" customHeight="1">
      <c r="A52" s="3" t="s">
        <v>44</v>
      </c>
      <c r="C52" s="4"/>
      <c r="D52" s="5" t="s">
        <v>177</v>
      </c>
      <c r="E52" s="5"/>
      <c r="F52" s="1">
        <v>71391764</v>
      </c>
      <c r="G52" s="67"/>
      <c r="H52" s="1">
        <v>77983945</v>
      </c>
      <c r="I52" s="79"/>
      <c r="J52" s="1">
        <v>71391764</v>
      </c>
      <c r="K52" s="1"/>
      <c r="L52" s="1">
        <v>77983945</v>
      </c>
      <c r="M52" s="1"/>
      <c r="N52" s="80"/>
    </row>
    <row r="53" spans="1:14" ht="21" customHeight="1">
      <c r="A53" s="3" t="s">
        <v>45</v>
      </c>
      <c r="C53" s="4"/>
      <c r="D53" s="5">
        <v>19</v>
      </c>
      <c r="E53" s="5"/>
      <c r="F53" s="1">
        <v>39547138</v>
      </c>
      <c r="G53" s="67"/>
      <c r="H53" s="1">
        <v>39626763</v>
      </c>
      <c r="I53" s="79"/>
      <c r="J53" s="1">
        <v>39547138</v>
      </c>
      <c r="K53" s="1"/>
      <c r="L53" s="1">
        <v>39626763</v>
      </c>
      <c r="M53" s="1"/>
      <c r="N53" s="80"/>
    </row>
    <row r="54" spans="1:14" ht="21" customHeight="1">
      <c r="A54" s="3" t="s">
        <v>107</v>
      </c>
      <c r="C54" s="4"/>
      <c r="D54" s="5">
        <v>20</v>
      </c>
      <c r="E54" s="5"/>
      <c r="F54" s="1">
        <v>85080523</v>
      </c>
      <c r="G54" s="67"/>
      <c r="H54" s="1">
        <v>84270609</v>
      </c>
      <c r="I54" s="79"/>
      <c r="J54" s="1">
        <v>85080523</v>
      </c>
      <c r="K54" s="1"/>
      <c r="L54" s="1">
        <v>84270609</v>
      </c>
      <c r="M54" s="1"/>
      <c r="N54" s="80"/>
    </row>
    <row r="55" spans="1:14" ht="21" customHeight="1">
      <c r="A55" s="3" t="s">
        <v>46</v>
      </c>
      <c r="C55" s="4"/>
      <c r="D55" s="5"/>
      <c r="E55" s="5"/>
      <c r="F55" s="1">
        <v>3497183</v>
      </c>
      <c r="G55" s="67"/>
      <c r="H55" s="1">
        <v>3028862</v>
      </c>
      <c r="I55" s="79"/>
      <c r="J55" s="1">
        <v>3497183</v>
      </c>
      <c r="K55" s="1"/>
      <c r="L55" s="1">
        <v>3028862</v>
      </c>
      <c r="M55" s="1"/>
      <c r="N55" s="80"/>
    </row>
    <row r="56" spans="1:14" ht="21" customHeight="1">
      <c r="A56" s="25" t="s">
        <v>17</v>
      </c>
      <c r="C56" s="4"/>
      <c r="D56" s="5"/>
      <c r="E56" s="5"/>
      <c r="F56" s="30">
        <f>SUM(F51:F55)</f>
        <v>210790593</v>
      </c>
      <c r="G56" s="5"/>
      <c r="H56" s="30">
        <f>SUM(H51:H55)</f>
        <v>257553340</v>
      </c>
      <c r="I56" s="1"/>
      <c r="J56" s="30">
        <f>SUM(J51:J55)</f>
        <v>210790593</v>
      </c>
      <c r="K56" s="1"/>
      <c r="L56" s="30">
        <f>SUM(L51:L55)</f>
        <v>257553340</v>
      </c>
      <c r="M56" s="1"/>
      <c r="N56" s="80"/>
    </row>
    <row r="57" spans="1:14" ht="21" customHeight="1">
      <c r="A57" s="25" t="s">
        <v>7</v>
      </c>
      <c r="C57" s="4"/>
      <c r="F57" s="29">
        <f>SUM(F48,F56)</f>
        <v>1269129495</v>
      </c>
      <c r="H57" s="29">
        <f>SUM(H48,H56)</f>
        <v>1289671046</v>
      </c>
      <c r="I57" s="1"/>
      <c r="J57" s="29">
        <f>SUM(J48,J56)</f>
        <v>1269129495</v>
      </c>
      <c r="K57" s="1"/>
      <c r="L57" s="29">
        <f>SUM(L48,L56)</f>
        <v>1289671046</v>
      </c>
      <c r="M57" s="1"/>
      <c r="N57" s="80"/>
    </row>
    <row r="58" spans="1:14" ht="21" customHeight="1">
      <c r="D58" s="4"/>
      <c r="E58" s="4"/>
      <c r="F58" s="28"/>
      <c r="G58" s="4"/>
      <c r="H58" s="28"/>
      <c r="J58" s="28"/>
      <c r="L58" s="28"/>
      <c r="N58" s="80"/>
    </row>
    <row r="59" spans="1:14" ht="21" customHeight="1">
      <c r="A59" s="3" t="s">
        <v>4</v>
      </c>
      <c r="D59" s="4"/>
      <c r="E59" s="4"/>
      <c r="F59" s="28"/>
      <c r="G59" s="4"/>
      <c r="H59" s="28"/>
      <c r="J59" s="28"/>
      <c r="L59" s="28"/>
      <c r="N59" s="80"/>
    </row>
    <row r="60" spans="1:14" ht="21" customHeight="1">
      <c r="A60" s="84" t="s">
        <v>178</v>
      </c>
      <c r="B60" s="11"/>
      <c r="C60" s="11"/>
      <c r="D60" s="11"/>
      <c r="E60" s="11"/>
      <c r="F60" s="26"/>
      <c r="G60" s="4"/>
      <c r="H60" s="26"/>
      <c r="I60" s="27"/>
      <c r="J60" s="26"/>
      <c r="K60" s="26"/>
      <c r="L60" s="26"/>
      <c r="M60" s="27"/>
      <c r="N60" s="80"/>
    </row>
    <row r="61" spans="1:14" ht="21" customHeight="1">
      <c r="A61" s="84" t="s">
        <v>105</v>
      </c>
      <c r="B61" s="11"/>
      <c r="C61" s="11"/>
      <c r="D61" s="11"/>
      <c r="E61" s="11"/>
      <c r="F61" s="26"/>
      <c r="G61" s="4"/>
      <c r="H61" s="26"/>
      <c r="I61" s="27"/>
      <c r="J61" s="26"/>
      <c r="K61" s="26"/>
      <c r="L61" s="26"/>
      <c r="M61" s="27"/>
      <c r="N61" s="80"/>
    </row>
    <row r="62" spans="1:14" ht="21" customHeight="1">
      <c r="A62" s="84" t="s">
        <v>186</v>
      </c>
      <c r="B62" s="11"/>
      <c r="C62" s="11"/>
      <c r="D62" s="11"/>
      <c r="E62" s="11"/>
      <c r="F62" s="26"/>
      <c r="G62" s="4"/>
      <c r="H62" s="26"/>
      <c r="I62" s="27"/>
      <c r="J62" s="26"/>
      <c r="K62" s="26"/>
      <c r="L62" s="26"/>
      <c r="M62" s="27"/>
    </row>
    <row r="63" spans="1:14" ht="21" customHeight="1">
      <c r="A63" s="89" t="s">
        <v>34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27"/>
    </row>
    <row r="64" spans="1:14" ht="21" customHeight="1">
      <c r="A64" s="11"/>
      <c r="B64" s="11"/>
      <c r="C64" s="11"/>
      <c r="D64" s="11"/>
      <c r="E64" s="11"/>
      <c r="F64" s="91" t="s">
        <v>90</v>
      </c>
      <c r="G64" s="91"/>
      <c r="H64" s="91"/>
      <c r="I64" s="91"/>
      <c r="J64" s="16"/>
      <c r="L64" s="16"/>
      <c r="N64" s="18"/>
    </row>
    <row r="65" spans="1:15" ht="21" customHeight="1">
      <c r="A65" s="11"/>
      <c r="B65" s="11"/>
      <c r="C65" s="11"/>
      <c r="D65" s="11"/>
      <c r="E65" s="11"/>
      <c r="F65" s="90" t="s">
        <v>70</v>
      </c>
      <c r="G65" s="90"/>
      <c r="H65" s="90"/>
      <c r="I65" s="16"/>
      <c r="J65" s="90" t="s">
        <v>69</v>
      </c>
      <c r="K65" s="90"/>
      <c r="L65" s="90"/>
      <c r="M65" s="16"/>
      <c r="N65" s="19"/>
      <c r="O65" s="6"/>
    </row>
    <row r="66" spans="1:15" ht="21" customHeight="1">
      <c r="A66" s="11"/>
      <c r="B66" s="11"/>
      <c r="C66" s="11"/>
      <c r="D66" s="20" t="s">
        <v>0</v>
      </c>
      <c r="E66" s="11"/>
      <c r="F66" s="22" t="s">
        <v>187</v>
      </c>
      <c r="G66" s="21"/>
      <c r="H66" s="22" t="s">
        <v>179</v>
      </c>
      <c r="I66" s="23"/>
      <c r="J66" s="22" t="s">
        <v>187</v>
      </c>
      <c r="K66" s="24"/>
      <c r="L66" s="22" t="s">
        <v>179</v>
      </c>
      <c r="M66" s="66"/>
      <c r="N66" s="57"/>
    </row>
    <row r="67" spans="1:15" ht="21" customHeight="1">
      <c r="A67" s="11"/>
      <c r="B67" s="11"/>
      <c r="C67" s="11"/>
      <c r="D67" s="20"/>
      <c r="E67" s="11"/>
      <c r="F67" s="23"/>
      <c r="G67" s="66"/>
      <c r="H67" s="23"/>
      <c r="I67" s="78"/>
      <c r="J67" s="23"/>
      <c r="K67" s="66"/>
      <c r="L67" s="23"/>
      <c r="M67" s="66"/>
      <c r="N67" s="57"/>
    </row>
    <row r="68" spans="1:15" ht="21" customHeight="1">
      <c r="A68" s="84" t="s">
        <v>8</v>
      </c>
      <c r="C68" s="4"/>
      <c r="N68" s="80"/>
    </row>
    <row r="69" spans="1:15" ht="21" customHeight="1">
      <c r="A69" s="3" t="s">
        <v>47</v>
      </c>
      <c r="C69" s="4"/>
      <c r="D69" s="5"/>
      <c r="E69" s="5"/>
      <c r="G69" s="5"/>
      <c r="N69" s="80"/>
    </row>
    <row r="70" spans="1:15" ht="21" customHeight="1">
      <c r="A70" s="3" t="s">
        <v>123</v>
      </c>
      <c r="C70" s="4"/>
      <c r="D70" s="5"/>
      <c r="E70" s="5"/>
      <c r="G70" s="5"/>
      <c r="N70" s="80"/>
    </row>
    <row r="71" spans="1:15" ht="21" customHeight="1" thickBot="1">
      <c r="A71" s="3" t="s">
        <v>117</v>
      </c>
      <c r="C71" s="4"/>
      <c r="D71" s="5"/>
      <c r="E71" s="5"/>
      <c r="F71" s="34">
        <v>450000000</v>
      </c>
      <c r="G71" s="5"/>
      <c r="H71" s="34">
        <v>450000000</v>
      </c>
      <c r="J71" s="34">
        <f>+F71</f>
        <v>450000000</v>
      </c>
      <c r="L71" s="34">
        <v>450000000</v>
      </c>
      <c r="N71" s="80"/>
    </row>
    <row r="72" spans="1:15" ht="21" customHeight="1" thickTop="1">
      <c r="A72" s="3" t="s">
        <v>122</v>
      </c>
      <c r="C72" s="4"/>
      <c r="N72" s="80"/>
    </row>
    <row r="73" spans="1:15" ht="21" customHeight="1">
      <c r="A73" s="3" t="s">
        <v>117</v>
      </c>
      <c r="C73" s="4"/>
      <c r="F73" s="1">
        <f>ce!G25</f>
        <v>450000000</v>
      </c>
      <c r="H73" s="1">
        <v>450000000</v>
      </c>
      <c r="I73" s="1"/>
      <c r="J73" s="1">
        <f>ce!G51</f>
        <v>450000000</v>
      </c>
      <c r="K73" s="2"/>
      <c r="L73" s="1">
        <v>450000000</v>
      </c>
      <c r="M73" s="1"/>
      <c r="N73" s="80"/>
    </row>
    <row r="74" spans="1:15" ht="21" customHeight="1">
      <c r="A74" s="3" t="s">
        <v>93</v>
      </c>
      <c r="C74" s="4"/>
      <c r="F74" s="1">
        <f>ce!I25</f>
        <v>674379513</v>
      </c>
      <c r="H74" s="1">
        <v>674379513</v>
      </c>
      <c r="I74" s="1"/>
      <c r="J74" s="1">
        <f>ce!I51</f>
        <v>674379513</v>
      </c>
      <c r="K74" s="1"/>
      <c r="L74" s="1">
        <v>674379513</v>
      </c>
      <c r="M74" s="1"/>
      <c r="N74" s="80"/>
    </row>
    <row r="75" spans="1:15" ht="21" customHeight="1">
      <c r="A75" s="3" t="s">
        <v>22</v>
      </c>
      <c r="C75" s="4"/>
      <c r="F75" s="1"/>
      <c r="H75" s="1"/>
      <c r="I75" s="1"/>
      <c r="J75" s="1"/>
      <c r="K75" s="1"/>
      <c r="L75" s="1"/>
      <c r="M75" s="1"/>
      <c r="N75" s="80"/>
    </row>
    <row r="76" spans="1:15" ht="21" customHeight="1">
      <c r="A76" s="3" t="s">
        <v>85</v>
      </c>
      <c r="C76" s="4"/>
      <c r="D76" s="5">
        <v>21</v>
      </c>
      <c r="E76" s="5"/>
      <c r="F76" s="1">
        <f>ce!K25</f>
        <v>45000000</v>
      </c>
      <c r="G76" s="1"/>
      <c r="H76" s="1">
        <v>45000000</v>
      </c>
      <c r="I76" s="1"/>
      <c r="J76" s="1">
        <f>ce!K51</f>
        <v>45000000</v>
      </c>
      <c r="K76" s="1"/>
      <c r="L76" s="1">
        <v>45000000</v>
      </c>
      <c r="M76" s="1"/>
      <c r="N76" s="80"/>
    </row>
    <row r="77" spans="1:15" s="36" customFormat="1" ht="21" customHeight="1">
      <c r="A77" s="35" t="s">
        <v>86</v>
      </c>
      <c r="C77" s="37"/>
      <c r="F77" s="1">
        <f>ce!M25</f>
        <v>6256349037</v>
      </c>
      <c r="G77" s="1"/>
      <c r="H77" s="1">
        <f>ce!M18</f>
        <v>5517994893</v>
      </c>
      <c r="I77" s="1"/>
      <c r="J77" s="1">
        <f>ce!M51</f>
        <v>6232842087</v>
      </c>
      <c r="K77" s="1"/>
      <c r="L77" s="1">
        <f>ce!M44</f>
        <v>5495013101</v>
      </c>
      <c r="M77" s="1"/>
      <c r="N77" s="38"/>
    </row>
    <row r="78" spans="1:15" s="36" customFormat="1" ht="21" customHeight="1">
      <c r="A78" s="35" t="s">
        <v>131</v>
      </c>
      <c r="C78" s="37"/>
      <c r="F78" s="1">
        <f>ce!Q25</f>
        <v>-4584651</v>
      </c>
      <c r="G78" s="1"/>
      <c r="H78" s="1">
        <f>ce!O18</f>
        <v>20280484</v>
      </c>
      <c r="I78" s="1"/>
      <c r="J78" s="29">
        <f>ce!Q51</f>
        <v>-4584651</v>
      </c>
      <c r="K78" s="2"/>
      <c r="L78" s="29">
        <f>ce!O44</f>
        <v>20280484</v>
      </c>
      <c r="M78" s="1"/>
      <c r="N78" s="38"/>
    </row>
    <row r="79" spans="1:15" ht="21" customHeight="1">
      <c r="A79" s="84" t="s">
        <v>9</v>
      </c>
      <c r="C79" s="4"/>
      <c r="F79" s="30">
        <f>SUM(F72:F78)</f>
        <v>7421143899</v>
      </c>
      <c r="G79" s="1"/>
      <c r="H79" s="30">
        <f>SUM(H72:H78)</f>
        <v>6707654890</v>
      </c>
      <c r="I79" s="1"/>
      <c r="J79" s="29">
        <f>SUM(J72:J78)</f>
        <v>7397636949</v>
      </c>
      <c r="K79" s="2"/>
      <c r="L79" s="29">
        <f>SUM(L72:L78)</f>
        <v>6684673098</v>
      </c>
      <c r="M79" s="1"/>
      <c r="N79" s="80"/>
    </row>
    <row r="80" spans="1:15" ht="21" customHeight="1" thickBot="1">
      <c r="A80" s="84" t="s">
        <v>10</v>
      </c>
      <c r="C80" s="4"/>
      <c r="F80" s="41">
        <f>SUM(F57+F79)</f>
        <v>8690273394</v>
      </c>
      <c r="G80" s="1"/>
      <c r="H80" s="41">
        <f>SUM(H57+H79)</f>
        <v>7997325936</v>
      </c>
      <c r="I80" s="1"/>
      <c r="J80" s="32">
        <f>SUM(J57+J79)</f>
        <v>8666766444</v>
      </c>
      <c r="K80" s="2"/>
      <c r="L80" s="32">
        <f>SUM(L57+L79)</f>
        <v>7974344144</v>
      </c>
      <c r="M80" s="1"/>
      <c r="N80" s="80"/>
    </row>
    <row r="81" spans="1:14" ht="21" customHeight="1" thickTop="1">
      <c r="C81" s="4"/>
      <c r="F81" s="2"/>
      <c r="H81" s="2"/>
      <c r="I81" s="1"/>
      <c r="J81" s="2"/>
      <c r="K81" s="2"/>
      <c r="L81" s="2"/>
      <c r="M81" s="1"/>
      <c r="N81" s="80"/>
    </row>
    <row r="82" spans="1:14" ht="21" customHeight="1">
      <c r="A82" s="3" t="s">
        <v>4</v>
      </c>
      <c r="C82" s="4"/>
      <c r="N82" s="80"/>
    </row>
    <row r="83" spans="1:14" ht="21" customHeight="1">
      <c r="C83" s="4"/>
      <c r="N83" s="80"/>
    </row>
    <row r="84" spans="1:14" ht="21" customHeight="1">
      <c r="A84" s="39"/>
      <c r="B84" s="39"/>
      <c r="C84" s="39"/>
      <c r="D84" s="39"/>
      <c r="N84" s="80"/>
    </row>
    <row r="85" spans="1:14" ht="21" customHeight="1">
      <c r="A85" s="6"/>
      <c r="B85" s="6"/>
      <c r="C85" s="4"/>
      <c r="N85" s="80"/>
    </row>
    <row r="86" spans="1:14" ht="21" customHeight="1">
      <c r="E86" s="31" t="s">
        <v>11</v>
      </c>
      <c r="F86" s="3"/>
      <c r="H86" s="3"/>
      <c r="N86" s="80"/>
    </row>
    <row r="87" spans="1:14" ht="21" customHeight="1">
      <c r="A87" s="39"/>
      <c r="B87" s="39"/>
      <c r="C87" s="39"/>
      <c r="D87" s="39"/>
      <c r="N87" s="80"/>
    </row>
    <row r="88" spans="1:14" ht="21" customHeight="1">
      <c r="A88" s="48"/>
    </row>
    <row r="89" spans="1:14" ht="21" customHeight="1">
      <c r="A89" s="48"/>
    </row>
    <row r="90" spans="1:14" ht="21" customHeight="1">
      <c r="A90" s="48"/>
    </row>
  </sheetData>
  <mergeCells count="12">
    <mergeCell ref="A4:L4"/>
    <mergeCell ref="A35:L35"/>
    <mergeCell ref="A63:L63"/>
    <mergeCell ref="F37:H37"/>
    <mergeCell ref="F65:H65"/>
    <mergeCell ref="J6:L6"/>
    <mergeCell ref="J37:L37"/>
    <mergeCell ref="J65:L65"/>
    <mergeCell ref="F5:I5"/>
    <mergeCell ref="F64:I64"/>
    <mergeCell ref="F36:I36"/>
    <mergeCell ref="F6:H6"/>
  </mergeCells>
  <printOptions horizontalCentered="1" gridLinesSet="0"/>
  <pageMargins left="0.98425196850393704" right="0.19685039370078741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3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3"/>
  <sheetViews>
    <sheetView showGridLines="0" view="pageBreakPreview" topLeftCell="A100" zoomScale="85" zoomScaleNormal="78" zoomScaleSheetLayoutView="85" workbookViewId="0">
      <selection activeCell="C104" sqref="C104"/>
    </sheetView>
  </sheetViews>
  <sheetFormatPr defaultColWidth="10.7109375" defaultRowHeight="21"/>
  <cols>
    <col min="1" max="1" width="18.5703125" style="3" customWidth="1"/>
    <col min="2" max="2" width="8.5703125" style="3" customWidth="1"/>
    <col min="3" max="3" width="17.42578125" style="3" customWidth="1"/>
    <col min="4" max="4" width="7" style="3" customWidth="1"/>
    <col min="5" max="5" width="1.140625" style="3" customWidth="1"/>
    <col min="6" max="6" width="12.85546875" style="17" customWidth="1"/>
    <col min="7" max="7" width="1.140625" style="3" customWidth="1"/>
    <col min="8" max="8" width="12.85546875" style="17" customWidth="1"/>
    <col min="9" max="9" width="1.140625" style="28" customWidth="1"/>
    <col min="10" max="10" width="12.85546875" style="17" customWidth="1"/>
    <col min="11" max="11" width="1.140625" style="17" customWidth="1"/>
    <col min="12" max="12" width="12.85546875" style="17" customWidth="1"/>
    <col min="13" max="13" width="1" style="3" customWidth="1"/>
    <col min="14" max="14" width="10.7109375" style="3" customWidth="1"/>
    <col min="15" max="16384" width="10.7109375" style="3"/>
  </cols>
  <sheetData>
    <row r="1" spans="1:13">
      <c r="A1" s="25" t="s">
        <v>178</v>
      </c>
      <c r="B1" s="11"/>
      <c r="C1" s="11"/>
      <c r="D1" s="11"/>
      <c r="E1" s="11"/>
      <c r="F1" s="12"/>
      <c r="G1" s="11"/>
      <c r="H1" s="12"/>
      <c r="I1" s="13"/>
      <c r="J1" s="12"/>
      <c r="K1" s="12"/>
      <c r="L1" s="12"/>
    </row>
    <row r="2" spans="1:13">
      <c r="A2" s="25" t="s">
        <v>108</v>
      </c>
      <c r="B2" s="11"/>
      <c r="C2" s="11"/>
      <c r="D2" s="11"/>
      <c r="E2" s="11"/>
      <c r="F2" s="12"/>
      <c r="G2" s="11"/>
      <c r="H2" s="12"/>
      <c r="I2" s="13"/>
      <c r="J2" s="12"/>
      <c r="K2" s="12"/>
      <c r="L2" s="12"/>
    </row>
    <row r="3" spans="1:13">
      <c r="A3" s="88" t="s">
        <v>188</v>
      </c>
      <c r="B3" s="11"/>
      <c r="C3" s="11"/>
      <c r="D3" s="11"/>
      <c r="E3" s="11"/>
      <c r="F3" s="12"/>
      <c r="G3" s="11"/>
      <c r="H3" s="12"/>
      <c r="I3" s="13"/>
      <c r="J3" s="12"/>
      <c r="K3" s="12"/>
      <c r="L3" s="12"/>
    </row>
    <row r="4" spans="1:13">
      <c r="A4" s="11"/>
      <c r="B4" s="11"/>
      <c r="C4" s="11"/>
      <c r="D4" s="11"/>
      <c r="E4" s="11"/>
      <c r="F4" s="14"/>
      <c r="G4" s="11"/>
      <c r="H4" s="14"/>
      <c r="I4" s="15"/>
      <c r="J4" s="14"/>
      <c r="K4" s="12"/>
      <c r="L4" s="14"/>
      <c r="M4" s="85" t="s">
        <v>34</v>
      </c>
    </row>
    <row r="5" spans="1:13">
      <c r="A5" s="11"/>
      <c r="B5" s="11"/>
      <c r="C5" s="11"/>
      <c r="D5" s="11"/>
      <c r="E5" s="11"/>
      <c r="F5" s="87"/>
      <c r="G5" s="87" t="s">
        <v>90</v>
      </c>
      <c r="H5" s="87"/>
      <c r="I5" s="16"/>
      <c r="J5" s="16"/>
      <c r="L5" s="16"/>
      <c r="M5" s="18"/>
    </row>
    <row r="6" spans="1:13">
      <c r="A6" s="11"/>
      <c r="B6" s="11"/>
      <c r="C6" s="11"/>
      <c r="D6" s="11"/>
      <c r="E6" s="11"/>
      <c r="F6" s="86"/>
      <c r="G6" s="86" t="s">
        <v>70</v>
      </c>
      <c r="H6" s="86"/>
      <c r="I6" s="16"/>
      <c r="J6" s="86"/>
      <c r="K6" s="86" t="s">
        <v>69</v>
      </c>
      <c r="L6" s="86"/>
      <c r="M6" s="19"/>
    </row>
    <row r="7" spans="1:13" s="4" customFormat="1">
      <c r="D7" s="20" t="s">
        <v>0</v>
      </c>
      <c r="E7" s="21"/>
      <c r="F7" s="22" t="s">
        <v>187</v>
      </c>
      <c r="G7" s="21"/>
      <c r="H7" s="22" t="s">
        <v>179</v>
      </c>
      <c r="I7" s="23"/>
      <c r="J7" s="22" t="s">
        <v>187</v>
      </c>
      <c r="K7" s="24"/>
      <c r="L7" s="22" t="s">
        <v>179</v>
      </c>
    </row>
    <row r="8" spans="1:13" s="4" customFormat="1">
      <c r="A8" s="25" t="s">
        <v>109</v>
      </c>
      <c r="D8" s="20"/>
      <c r="E8" s="21"/>
      <c r="F8" s="23"/>
      <c r="G8" s="21"/>
      <c r="H8" s="23"/>
      <c r="I8" s="23"/>
      <c r="J8" s="23"/>
      <c r="K8" s="24"/>
      <c r="L8" s="23"/>
    </row>
    <row r="9" spans="1:13">
      <c r="A9" s="25" t="s">
        <v>48</v>
      </c>
      <c r="C9" s="4"/>
    </row>
    <row r="10" spans="1:13">
      <c r="A10" s="3" t="s">
        <v>65</v>
      </c>
      <c r="C10" s="4"/>
      <c r="D10" s="5"/>
      <c r="F10" s="2">
        <v>7495566718</v>
      </c>
      <c r="H10" s="2">
        <v>7448960736</v>
      </c>
      <c r="I10" s="3"/>
      <c r="J10" s="2">
        <v>7495566718</v>
      </c>
      <c r="K10" s="1"/>
      <c r="L10" s="2">
        <v>7448960736</v>
      </c>
    </row>
    <row r="11" spans="1:13">
      <c r="A11" s="3" t="s">
        <v>66</v>
      </c>
      <c r="C11" s="4"/>
      <c r="F11" s="2">
        <v>43849797</v>
      </c>
      <c r="H11" s="2">
        <v>30634761</v>
      </c>
      <c r="I11" s="3"/>
      <c r="J11" s="2">
        <v>43849797</v>
      </c>
      <c r="K11" s="1"/>
      <c r="L11" s="2">
        <v>30634761</v>
      </c>
    </row>
    <row r="12" spans="1:13">
      <c r="A12" s="3" t="s">
        <v>67</v>
      </c>
      <c r="C12" s="4"/>
      <c r="F12" s="1">
        <v>35155536</v>
      </c>
      <c r="H12" s="1">
        <v>39695074</v>
      </c>
      <c r="I12" s="3"/>
      <c r="J12" s="1">
        <v>39835536</v>
      </c>
      <c r="K12" s="1"/>
      <c r="L12" s="1">
        <v>40514074</v>
      </c>
    </row>
    <row r="13" spans="1:13">
      <c r="A13" s="25" t="s">
        <v>49</v>
      </c>
      <c r="C13" s="4"/>
      <c r="F13" s="30">
        <f>SUM(F10:F12)</f>
        <v>7574572051</v>
      </c>
      <c r="H13" s="30">
        <f>SUM(H10:H12)</f>
        <v>7519290571</v>
      </c>
      <c r="I13" s="3"/>
      <c r="J13" s="30">
        <f>SUM(J10:J12)</f>
        <v>7579252051</v>
      </c>
      <c r="K13" s="1"/>
      <c r="L13" s="30">
        <f>SUM(L10:L12)</f>
        <v>7520109571</v>
      </c>
    </row>
    <row r="14" spans="1:13">
      <c r="A14" s="25" t="s">
        <v>50</v>
      </c>
      <c r="C14" s="4"/>
      <c r="D14" s="5">
        <v>22</v>
      </c>
      <c r="F14" s="2"/>
      <c r="H14" s="2"/>
      <c r="I14" s="3"/>
      <c r="J14" s="2"/>
      <c r="K14" s="1"/>
      <c r="L14" s="2"/>
    </row>
    <row r="15" spans="1:13">
      <c r="A15" s="3" t="s">
        <v>68</v>
      </c>
      <c r="C15" s="4"/>
      <c r="F15" s="2">
        <v>4294405588</v>
      </c>
      <c r="H15" s="2">
        <v>4348268864</v>
      </c>
      <c r="I15" s="3"/>
      <c r="J15" s="2">
        <v>4294405588</v>
      </c>
      <c r="K15" s="1"/>
      <c r="L15" s="2">
        <v>4348268864</v>
      </c>
    </row>
    <row r="16" spans="1:13">
      <c r="A16" s="3" t="s">
        <v>191</v>
      </c>
      <c r="C16" s="4"/>
      <c r="F16" s="2">
        <v>1011309704</v>
      </c>
      <c r="H16" s="2">
        <v>1012487479</v>
      </c>
      <c r="I16" s="3"/>
      <c r="J16" s="2">
        <v>1011309704</v>
      </c>
      <c r="K16" s="1"/>
      <c r="L16" s="2">
        <v>1012487479</v>
      </c>
    </row>
    <row r="17" spans="1:14">
      <c r="A17" s="3" t="s">
        <v>71</v>
      </c>
      <c r="C17" s="4"/>
      <c r="F17" s="2">
        <v>666057403</v>
      </c>
      <c r="H17" s="2">
        <v>673083604</v>
      </c>
      <c r="I17" s="3"/>
      <c r="J17" s="2">
        <v>666057403</v>
      </c>
      <c r="K17" s="1"/>
      <c r="L17" s="2">
        <v>673083604</v>
      </c>
    </row>
    <row r="18" spans="1:14">
      <c r="A18" s="25" t="s">
        <v>51</v>
      </c>
      <c r="C18" s="4"/>
      <c r="F18" s="30">
        <f>SUM(F15:F17)</f>
        <v>5971772695</v>
      </c>
      <c r="H18" s="30">
        <f>SUM(H15:H17)</f>
        <v>6033839947</v>
      </c>
      <c r="I18" s="3"/>
      <c r="J18" s="30">
        <f>SUM(J15:J17)</f>
        <v>5971772695</v>
      </c>
      <c r="K18" s="1"/>
      <c r="L18" s="30">
        <f>SUM(L15:L17)</f>
        <v>6033839947</v>
      </c>
    </row>
    <row r="19" spans="1:14">
      <c r="A19" s="25" t="s">
        <v>97</v>
      </c>
      <c r="C19" s="4"/>
      <c r="F19" s="3"/>
      <c r="H19" s="3"/>
      <c r="I19" s="3"/>
      <c r="J19" s="3"/>
      <c r="K19" s="6"/>
      <c r="L19" s="3"/>
    </row>
    <row r="20" spans="1:14">
      <c r="A20" s="25" t="s">
        <v>126</v>
      </c>
      <c r="C20" s="4"/>
      <c r="F20" s="1">
        <f>SUM(F13-F18)</f>
        <v>1602799356</v>
      </c>
      <c r="H20" s="1">
        <f>SUM(H13-H18)</f>
        <v>1485450624</v>
      </c>
      <c r="I20" s="3"/>
      <c r="J20" s="1">
        <f>SUM(J13-J18)</f>
        <v>1607479356</v>
      </c>
      <c r="K20" s="1"/>
      <c r="L20" s="1">
        <f>SUM(L13-L18)</f>
        <v>1486269624</v>
      </c>
    </row>
    <row r="21" spans="1:14" s="36" customFormat="1">
      <c r="A21" s="3" t="s">
        <v>96</v>
      </c>
      <c r="C21" s="37"/>
      <c r="D21" s="40">
        <v>11</v>
      </c>
      <c r="E21" s="40"/>
      <c r="F21" s="29">
        <v>5205158</v>
      </c>
      <c r="G21" s="40"/>
      <c r="H21" s="29">
        <v>4708002</v>
      </c>
      <c r="I21" s="40"/>
      <c r="J21" s="29">
        <v>0</v>
      </c>
      <c r="K21" s="1"/>
      <c r="L21" s="29">
        <v>0</v>
      </c>
    </row>
    <row r="22" spans="1:14">
      <c r="A22" s="25" t="s">
        <v>89</v>
      </c>
      <c r="C22" s="4"/>
      <c r="F22" s="1"/>
      <c r="H22" s="1"/>
      <c r="I22" s="3"/>
      <c r="J22" s="1"/>
      <c r="K22" s="1"/>
      <c r="L22" s="1"/>
    </row>
    <row r="23" spans="1:14">
      <c r="A23" s="25" t="s">
        <v>127</v>
      </c>
      <c r="C23" s="4"/>
      <c r="F23" s="1">
        <f>SUM(F20:F21)</f>
        <v>1608004514</v>
      </c>
      <c r="H23" s="1">
        <f>SUM(H20:H21)</f>
        <v>1490158626</v>
      </c>
      <c r="I23" s="3"/>
      <c r="J23" s="1">
        <f>SUM(J20:J21)</f>
        <v>1607479356</v>
      </c>
      <c r="K23" s="1"/>
      <c r="L23" s="1">
        <f>SUM(L20:L21)</f>
        <v>1486269624</v>
      </c>
    </row>
    <row r="24" spans="1:14" s="36" customFormat="1">
      <c r="A24" s="3" t="s">
        <v>72</v>
      </c>
      <c r="C24" s="37"/>
      <c r="D24" s="40"/>
      <c r="E24" s="40"/>
      <c r="F24" s="29">
        <v>-7362324</v>
      </c>
      <c r="G24" s="40"/>
      <c r="H24" s="29">
        <v>-11288152</v>
      </c>
      <c r="I24" s="40"/>
      <c r="J24" s="29">
        <v>-7362324</v>
      </c>
      <c r="K24" s="1"/>
      <c r="L24" s="29">
        <v>-11288152</v>
      </c>
    </row>
    <row r="25" spans="1:14" s="36" customFormat="1">
      <c r="A25" s="25" t="s">
        <v>125</v>
      </c>
      <c r="C25" s="37"/>
      <c r="D25" s="40"/>
      <c r="E25" s="40"/>
      <c r="F25" s="1">
        <f>SUM(F22:F24)</f>
        <v>1600642190</v>
      </c>
      <c r="G25" s="40"/>
      <c r="H25" s="1">
        <f>SUM(H22:H24)</f>
        <v>1478870474</v>
      </c>
      <c r="I25" s="40"/>
      <c r="J25" s="1">
        <f>SUM(J22:J24)</f>
        <v>1600117032</v>
      </c>
      <c r="K25" s="1"/>
      <c r="L25" s="1">
        <f>SUM(L22:L24)</f>
        <v>1474981472</v>
      </c>
    </row>
    <row r="26" spans="1:14" s="36" customFormat="1">
      <c r="A26" s="3" t="s">
        <v>124</v>
      </c>
      <c r="C26" s="37"/>
      <c r="D26" s="40">
        <v>23</v>
      </c>
      <c r="E26" s="40"/>
      <c r="F26" s="1">
        <v>-169288046</v>
      </c>
      <c r="G26" s="40"/>
      <c r="H26" s="1">
        <v>-143334263</v>
      </c>
      <c r="I26" s="40"/>
      <c r="J26" s="1">
        <v>-169288046</v>
      </c>
      <c r="K26" s="1"/>
      <c r="L26" s="1">
        <v>-143334263</v>
      </c>
    </row>
    <row r="27" spans="1:14">
      <c r="A27" s="25" t="s">
        <v>110</v>
      </c>
      <c r="C27" s="4"/>
      <c r="D27" s="5"/>
      <c r="E27" s="5"/>
      <c r="F27" s="30">
        <f>SUM(F25:F26)</f>
        <v>1431354144</v>
      </c>
      <c r="G27" s="5"/>
      <c r="H27" s="30">
        <f>SUM(H25:H26)</f>
        <v>1335536211</v>
      </c>
      <c r="I27" s="5"/>
      <c r="J27" s="30">
        <f>SUM(J25:J26)</f>
        <v>1430828986</v>
      </c>
      <c r="K27" s="1"/>
      <c r="L27" s="30">
        <f>SUM(L25:L26)</f>
        <v>1331647209</v>
      </c>
    </row>
    <row r="28" spans="1:14">
      <c r="A28" s="25"/>
      <c r="C28" s="4"/>
      <c r="D28" s="5"/>
      <c r="E28" s="5"/>
      <c r="F28" s="1"/>
      <c r="G28" s="5"/>
      <c r="H28" s="1"/>
      <c r="I28" s="5"/>
      <c r="J28" s="1"/>
      <c r="K28" s="1"/>
      <c r="L28" s="1"/>
    </row>
    <row r="29" spans="1:14">
      <c r="A29" s="3" t="s">
        <v>4</v>
      </c>
      <c r="C29" s="4"/>
      <c r="K29" s="42"/>
      <c r="M29" s="42"/>
      <c r="N29" s="42"/>
    </row>
    <row r="30" spans="1:14">
      <c r="A30" s="25" t="s">
        <v>178</v>
      </c>
      <c r="B30" s="11"/>
      <c r="C30" s="11"/>
      <c r="D30" s="11"/>
      <c r="E30" s="11"/>
      <c r="F30" s="12"/>
      <c r="G30" s="11"/>
      <c r="H30" s="12"/>
      <c r="I30" s="13"/>
      <c r="J30" s="12"/>
      <c r="K30" s="12"/>
      <c r="L30" s="12"/>
    </row>
    <row r="31" spans="1:14">
      <c r="A31" s="25" t="s">
        <v>184</v>
      </c>
      <c r="B31" s="11"/>
      <c r="C31" s="11"/>
      <c r="D31" s="11"/>
      <c r="E31" s="11"/>
      <c r="F31" s="12"/>
      <c r="G31" s="11"/>
      <c r="H31" s="12"/>
      <c r="I31" s="13"/>
      <c r="J31" s="12"/>
      <c r="K31" s="12"/>
      <c r="L31" s="12"/>
    </row>
    <row r="32" spans="1:14">
      <c r="A32" s="88" t="s">
        <v>188</v>
      </c>
      <c r="B32" s="11"/>
      <c r="C32" s="11"/>
      <c r="D32" s="11"/>
      <c r="E32" s="11"/>
      <c r="F32" s="12"/>
      <c r="G32" s="11"/>
      <c r="H32" s="12"/>
      <c r="I32" s="13"/>
      <c r="J32" s="12"/>
      <c r="K32" s="12"/>
      <c r="L32" s="12"/>
    </row>
    <row r="33" spans="1:13">
      <c r="A33" s="11"/>
      <c r="B33" s="11"/>
      <c r="C33" s="11"/>
      <c r="D33" s="11"/>
      <c r="E33" s="11"/>
      <c r="F33" s="14"/>
      <c r="G33" s="11"/>
      <c r="H33" s="14"/>
      <c r="I33" s="15"/>
      <c r="J33" s="14"/>
      <c r="K33" s="12"/>
      <c r="L33" s="14"/>
      <c r="M33" s="85" t="s">
        <v>34</v>
      </c>
    </row>
    <row r="34" spans="1:13">
      <c r="A34" s="11"/>
      <c r="B34" s="11"/>
      <c r="C34" s="11"/>
      <c r="D34" s="11"/>
      <c r="E34" s="11"/>
      <c r="F34" s="87"/>
      <c r="G34" s="87" t="s">
        <v>90</v>
      </c>
      <c r="H34" s="87"/>
      <c r="I34" s="16"/>
      <c r="J34" s="16"/>
      <c r="L34" s="16"/>
      <c r="M34" s="18"/>
    </row>
    <row r="35" spans="1:13">
      <c r="A35" s="11"/>
      <c r="B35" s="11"/>
      <c r="C35" s="11"/>
      <c r="D35" s="11"/>
      <c r="E35" s="11"/>
      <c r="F35" s="86"/>
      <c r="G35" s="86" t="s">
        <v>70</v>
      </c>
      <c r="H35" s="86"/>
      <c r="I35" s="16"/>
      <c r="J35" s="86"/>
      <c r="K35" s="86" t="s">
        <v>69</v>
      </c>
      <c r="L35" s="86"/>
      <c r="M35" s="19"/>
    </row>
    <row r="36" spans="1:13" s="4" customFormat="1">
      <c r="D36" s="20" t="s">
        <v>0</v>
      </c>
      <c r="E36" s="21"/>
      <c r="F36" s="22" t="s">
        <v>187</v>
      </c>
      <c r="G36" s="21"/>
      <c r="H36" s="22" t="s">
        <v>179</v>
      </c>
      <c r="I36" s="23"/>
      <c r="J36" s="22" t="s">
        <v>187</v>
      </c>
      <c r="K36" s="24"/>
      <c r="L36" s="22" t="s">
        <v>179</v>
      </c>
    </row>
    <row r="37" spans="1:13">
      <c r="A37" s="25" t="s">
        <v>111</v>
      </c>
      <c r="C37" s="4"/>
      <c r="D37" s="5"/>
      <c r="E37" s="5"/>
      <c r="F37" s="1"/>
      <c r="G37" s="5"/>
      <c r="H37" s="1"/>
      <c r="I37" s="5"/>
      <c r="J37" s="1"/>
      <c r="K37" s="1"/>
      <c r="L37" s="1"/>
    </row>
    <row r="38" spans="1:13">
      <c r="A38" s="74" t="s">
        <v>159</v>
      </c>
      <c r="C38" s="4"/>
      <c r="D38" s="5"/>
      <c r="E38" s="5"/>
      <c r="F38" s="1"/>
      <c r="G38" s="5"/>
      <c r="H38" s="1"/>
      <c r="I38" s="5"/>
      <c r="J38" s="1"/>
      <c r="K38" s="1"/>
      <c r="L38" s="1"/>
    </row>
    <row r="39" spans="1:13">
      <c r="A39" s="3" t="s">
        <v>192</v>
      </c>
      <c r="C39" s="4"/>
      <c r="D39" s="5"/>
      <c r="E39" s="5"/>
      <c r="F39" s="1"/>
      <c r="G39" s="8"/>
      <c r="H39" s="1"/>
      <c r="I39" s="8"/>
      <c r="J39" s="1"/>
      <c r="K39" s="1"/>
      <c r="L39" s="1"/>
    </row>
    <row r="40" spans="1:13">
      <c r="A40" s="3" t="s">
        <v>182</v>
      </c>
      <c r="C40" s="4"/>
      <c r="D40" s="5">
        <v>12</v>
      </c>
      <c r="E40" s="5"/>
      <c r="F40" s="29">
        <v>-24865135</v>
      </c>
      <c r="G40" s="5"/>
      <c r="H40" s="29">
        <v>13330592</v>
      </c>
      <c r="I40" s="5"/>
      <c r="J40" s="29">
        <v>-24865135</v>
      </c>
      <c r="K40" s="1"/>
      <c r="L40" s="29">
        <v>13330592</v>
      </c>
    </row>
    <row r="41" spans="1:13">
      <c r="A41" s="3" t="s">
        <v>144</v>
      </c>
      <c r="C41" s="4"/>
      <c r="D41" s="40"/>
      <c r="E41" s="5"/>
      <c r="F41" s="1"/>
      <c r="G41" s="8"/>
      <c r="H41" s="1"/>
      <c r="I41" s="8"/>
      <c r="J41" s="1"/>
      <c r="K41" s="1"/>
      <c r="L41" s="1"/>
    </row>
    <row r="42" spans="1:13">
      <c r="A42" s="3" t="s">
        <v>145</v>
      </c>
      <c r="C42" s="4"/>
      <c r="D42" s="40"/>
      <c r="E42" s="5"/>
      <c r="F42" s="29">
        <f>F40</f>
        <v>-24865135</v>
      </c>
      <c r="G42" s="5"/>
      <c r="H42" s="29">
        <f>H40</f>
        <v>13330592</v>
      </c>
      <c r="I42" s="5"/>
      <c r="J42" s="29">
        <f>+F42</f>
        <v>-24865135</v>
      </c>
      <c r="K42" s="1"/>
      <c r="L42" s="29">
        <f>L40</f>
        <v>13330592</v>
      </c>
    </row>
    <row r="43" spans="1:13">
      <c r="A43" s="74" t="s">
        <v>160</v>
      </c>
      <c r="C43" s="4"/>
      <c r="D43" s="5"/>
      <c r="E43" s="5"/>
      <c r="F43" s="1"/>
      <c r="G43" s="5"/>
      <c r="H43" s="1"/>
      <c r="I43" s="5"/>
      <c r="J43" s="1"/>
      <c r="K43" s="1"/>
      <c r="L43" s="1"/>
    </row>
    <row r="44" spans="1:13">
      <c r="A44" s="3" t="s">
        <v>156</v>
      </c>
      <c r="C44" s="4"/>
      <c r="D44" s="5"/>
      <c r="E44" s="5"/>
      <c r="I44" s="3"/>
      <c r="K44" s="28"/>
    </row>
    <row r="45" spans="1:13">
      <c r="A45" s="3" t="s">
        <v>158</v>
      </c>
      <c r="C45" s="4"/>
      <c r="D45" s="5">
        <v>20</v>
      </c>
      <c r="E45" s="5"/>
      <c r="F45" s="1">
        <v>0</v>
      </c>
      <c r="G45" s="8"/>
      <c r="H45" s="1">
        <v>-1948770</v>
      </c>
      <c r="I45" s="8"/>
      <c r="J45" s="1">
        <v>0</v>
      </c>
      <c r="K45" s="1"/>
      <c r="L45" s="1">
        <v>-1948770</v>
      </c>
    </row>
    <row r="46" spans="1:13">
      <c r="A46" s="3" t="s">
        <v>164</v>
      </c>
      <c r="C46" s="4"/>
      <c r="D46" s="5"/>
      <c r="E46" s="5"/>
      <c r="F46" s="1"/>
      <c r="G46" s="5"/>
      <c r="H46" s="1"/>
      <c r="I46" s="5"/>
      <c r="J46" s="1"/>
      <c r="K46" s="1"/>
      <c r="L46" s="1"/>
    </row>
    <row r="47" spans="1:13">
      <c r="A47" s="3" t="s">
        <v>165</v>
      </c>
      <c r="C47" s="4"/>
      <c r="D47" s="5">
        <v>11</v>
      </c>
      <c r="E47" s="5"/>
      <c r="F47" s="29">
        <v>0</v>
      </c>
      <c r="G47" s="5"/>
      <c r="H47" s="29">
        <v>46133</v>
      </c>
      <c r="I47" s="5"/>
      <c r="J47" s="29">
        <v>0</v>
      </c>
      <c r="K47" s="1"/>
      <c r="L47" s="29">
        <v>0</v>
      </c>
    </row>
    <row r="48" spans="1:13">
      <c r="A48" s="3" t="s">
        <v>157</v>
      </c>
      <c r="C48" s="4"/>
      <c r="D48" s="40"/>
      <c r="E48" s="5"/>
      <c r="F48" s="1"/>
      <c r="G48" s="8"/>
      <c r="H48" s="1"/>
      <c r="I48" s="8"/>
      <c r="J48" s="1"/>
      <c r="K48" s="1"/>
      <c r="L48" s="1"/>
    </row>
    <row r="49" spans="1:14">
      <c r="A49" s="3" t="s">
        <v>145</v>
      </c>
      <c r="C49" s="4"/>
      <c r="D49" s="40"/>
      <c r="E49" s="5"/>
      <c r="F49" s="29">
        <f>SUM(F45:F48)</f>
        <v>0</v>
      </c>
      <c r="G49" s="5"/>
      <c r="H49" s="29">
        <f>SUM(H45:H48)</f>
        <v>-1902637</v>
      </c>
      <c r="I49" s="5"/>
      <c r="J49" s="29">
        <f>SUM(J45:J48)</f>
        <v>0</v>
      </c>
      <c r="K49" s="1"/>
      <c r="L49" s="29">
        <f>SUM(L45:L48)</f>
        <v>-1948770</v>
      </c>
    </row>
    <row r="50" spans="1:14">
      <c r="A50" s="25" t="s">
        <v>112</v>
      </c>
      <c r="C50" s="4"/>
      <c r="D50" s="5"/>
      <c r="E50" s="5"/>
      <c r="F50" s="30">
        <f>F42+F49</f>
        <v>-24865135</v>
      </c>
      <c r="G50" s="5"/>
      <c r="H50" s="30">
        <f>H42+H49</f>
        <v>11427955</v>
      </c>
      <c r="I50" s="5"/>
      <c r="J50" s="30">
        <f>J42+J49</f>
        <v>-24865135</v>
      </c>
      <c r="K50" s="1"/>
      <c r="L50" s="30">
        <f>L42+L49</f>
        <v>11381822</v>
      </c>
    </row>
    <row r="51" spans="1:14" s="6" customFormat="1">
      <c r="C51" s="7"/>
      <c r="D51" s="8"/>
      <c r="E51" s="8"/>
      <c r="F51" s="1"/>
      <c r="G51" s="8"/>
      <c r="H51" s="1"/>
      <c r="I51" s="8"/>
      <c r="J51" s="1"/>
      <c r="K51" s="1"/>
      <c r="L51" s="1"/>
    </row>
    <row r="52" spans="1:14" ht="21.75" thickBot="1">
      <c r="A52" s="25" t="s">
        <v>113</v>
      </c>
      <c r="C52" s="4"/>
      <c r="F52" s="32">
        <f>SUM(F27,F50)</f>
        <v>1406489009</v>
      </c>
      <c r="G52" s="5"/>
      <c r="H52" s="32">
        <f>SUM(H27,H50)</f>
        <v>1346964166</v>
      </c>
      <c r="I52" s="5"/>
      <c r="J52" s="32">
        <f>SUM(J27,J50)</f>
        <v>1405963851</v>
      </c>
      <c r="K52" s="1"/>
      <c r="L52" s="32">
        <f>SUM(L27,L50)</f>
        <v>1343029031</v>
      </c>
    </row>
    <row r="53" spans="1:14" ht="21.75" thickTop="1">
      <c r="A53" s="25"/>
      <c r="C53" s="4"/>
      <c r="F53" s="1"/>
      <c r="G53" s="5"/>
      <c r="H53" s="1"/>
      <c r="I53" s="5"/>
      <c r="J53" s="1"/>
      <c r="K53" s="1"/>
      <c r="L53" s="1"/>
    </row>
    <row r="54" spans="1:14">
      <c r="A54" s="25" t="s">
        <v>114</v>
      </c>
      <c r="C54" s="4"/>
      <c r="D54" s="5">
        <v>24</v>
      </c>
      <c r="E54" s="5"/>
      <c r="F54" s="1"/>
      <c r="G54" s="5"/>
      <c r="H54" s="1"/>
      <c r="I54" s="5"/>
      <c r="J54" s="1"/>
      <c r="K54" s="1"/>
      <c r="L54" s="1"/>
    </row>
    <row r="55" spans="1:14" ht="21.75" thickBot="1">
      <c r="A55" s="31" t="s">
        <v>87</v>
      </c>
      <c r="C55" s="4"/>
      <c r="F55" s="43">
        <f>+F27/450000000</f>
        <v>3.1807869866666665</v>
      </c>
      <c r="H55" s="43">
        <f>+H27/450000000</f>
        <v>2.9678582466666668</v>
      </c>
      <c r="I55" s="3"/>
      <c r="J55" s="43">
        <f>+J27/450000000</f>
        <v>3.1796199688888889</v>
      </c>
      <c r="K55" s="44"/>
      <c r="L55" s="43">
        <f>+L27/450000000</f>
        <v>2.9592160199999999</v>
      </c>
      <c r="M55" s="42"/>
      <c r="N55" s="42"/>
    </row>
    <row r="56" spans="1:14" ht="21.75" thickTop="1">
      <c r="A56" s="31"/>
      <c r="C56" s="4"/>
      <c r="K56" s="42"/>
      <c r="M56" s="42"/>
      <c r="N56" s="42"/>
    </row>
    <row r="57" spans="1:14">
      <c r="A57" s="3" t="s">
        <v>4</v>
      </c>
      <c r="C57" s="4"/>
      <c r="K57" s="42"/>
      <c r="M57" s="42"/>
      <c r="N57" s="42"/>
    </row>
    <row r="58" spans="1:14" s="48" customFormat="1">
      <c r="A58" s="88" t="s">
        <v>178</v>
      </c>
      <c r="B58" s="45"/>
      <c r="C58" s="46"/>
      <c r="D58" s="45"/>
      <c r="E58" s="45"/>
      <c r="F58" s="45"/>
      <c r="G58" s="45"/>
      <c r="H58" s="45"/>
      <c r="I58" s="47"/>
      <c r="J58" s="45"/>
      <c r="K58" s="45"/>
      <c r="L58" s="45"/>
      <c r="M58" s="45"/>
    </row>
    <row r="59" spans="1:14" s="48" customFormat="1">
      <c r="A59" s="49" t="s">
        <v>23</v>
      </c>
      <c r="B59" s="45"/>
      <c r="C59" s="46"/>
      <c r="D59" s="45"/>
      <c r="E59" s="45"/>
      <c r="F59" s="45"/>
      <c r="G59" s="45"/>
      <c r="H59" s="45"/>
      <c r="I59" s="47"/>
      <c r="J59" s="45"/>
      <c r="K59" s="45"/>
      <c r="L59" s="45"/>
      <c r="M59" s="45"/>
    </row>
    <row r="60" spans="1:14">
      <c r="A60" s="88" t="s">
        <v>188</v>
      </c>
      <c r="B60" s="11"/>
      <c r="C60" s="11"/>
      <c r="D60" s="11"/>
      <c r="E60" s="11"/>
      <c r="F60" s="12"/>
      <c r="G60" s="11"/>
      <c r="H60" s="12"/>
      <c r="I60" s="13"/>
      <c r="J60" s="12"/>
      <c r="K60" s="12"/>
      <c r="L60" s="12"/>
    </row>
    <row r="61" spans="1:14">
      <c r="A61" s="11"/>
      <c r="B61" s="11"/>
      <c r="C61" s="11"/>
      <c r="D61" s="11"/>
      <c r="E61" s="11"/>
      <c r="F61" s="14"/>
      <c r="G61" s="11"/>
      <c r="H61" s="14"/>
      <c r="I61" s="15"/>
      <c r="J61" s="14"/>
      <c r="K61" s="12"/>
      <c r="L61" s="14"/>
      <c r="M61" s="85" t="s">
        <v>34</v>
      </c>
    </row>
    <row r="62" spans="1:14">
      <c r="A62" s="11"/>
      <c r="B62" s="11"/>
      <c r="C62" s="11"/>
      <c r="D62" s="11"/>
      <c r="E62" s="11"/>
      <c r="F62" s="87"/>
      <c r="G62" s="87" t="s">
        <v>90</v>
      </c>
      <c r="H62" s="87"/>
      <c r="I62" s="16"/>
      <c r="J62" s="16"/>
      <c r="L62" s="16"/>
      <c r="M62" s="18"/>
    </row>
    <row r="63" spans="1:14">
      <c r="A63" s="11"/>
      <c r="B63" s="11"/>
      <c r="C63" s="11"/>
      <c r="D63" s="11"/>
      <c r="E63" s="11"/>
      <c r="F63" s="86"/>
      <c r="G63" s="86" t="s">
        <v>70</v>
      </c>
      <c r="H63" s="86"/>
      <c r="I63" s="16"/>
      <c r="J63" s="86"/>
      <c r="K63" s="86" t="s">
        <v>69</v>
      </c>
      <c r="L63" s="86"/>
      <c r="M63" s="19"/>
    </row>
    <row r="64" spans="1:14" s="4" customFormat="1">
      <c r="D64" s="20"/>
      <c r="E64" s="21"/>
      <c r="F64" s="22" t="s">
        <v>187</v>
      </c>
      <c r="G64" s="21"/>
      <c r="H64" s="22" t="s">
        <v>179</v>
      </c>
      <c r="I64" s="23"/>
      <c r="J64" s="22" t="s">
        <v>187</v>
      </c>
      <c r="K64" s="24"/>
      <c r="L64" s="22" t="s">
        <v>179</v>
      </c>
    </row>
    <row r="65" spans="1:15" s="48" customFormat="1">
      <c r="A65" s="55" t="s">
        <v>31</v>
      </c>
      <c r="C65" s="50"/>
      <c r="D65" s="51"/>
      <c r="E65" s="51"/>
      <c r="G65" s="51"/>
      <c r="I65" s="50"/>
    </row>
    <row r="66" spans="1:15" s="48" customFormat="1">
      <c r="A66" s="48" t="s">
        <v>115</v>
      </c>
      <c r="C66" s="15"/>
      <c r="D66" s="15"/>
      <c r="E66" s="15"/>
      <c r="F66" s="2">
        <f>SUM(F25)</f>
        <v>1600642190</v>
      </c>
      <c r="G66" s="15"/>
      <c r="H66" s="2">
        <f>SUM(H25)</f>
        <v>1478870474</v>
      </c>
      <c r="I66" s="1"/>
      <c r="J66" s="2">
        <f>SUM(J25)</f>
        <v>1600117032</v>
      </c>
      <c r="K66" s="2"/>
      <c r="L66" s="2">
        <f>SUM(L25)</f>
        <v>1474981472</v>
      </c>
    </row>
    <row r="67" spans="1:15" s="48" customFormat="1">
      <c r="A67" s="48" t="s">
        <v>116</v>
      </c>
      <c r="C67" s="15"/>
      <c r="D67" s="15"/>
      <c r="E67" s="15"/>
      <c r="F67" s="2"/>
      <c r="G67" s="15"/>
      <c r="H67" s="2"/>
      <c r="I67" s="1"/>
      <c r="J67" s="2"/>
      <c r="K67" s="2"/>
      <c r="L67" s="2"/>
    </row>
    <row r="68" spans="1:15" s="48" customFormat="1">
      <c r="A68" s="48" t="s">
        <v>73</v>
      </c>
      <c r="C68" s="15"/>
      <c r="D68" s="15"/>
      <c r="E68" s="15"/>
      <c r="F68" s="2"/>
      <c r="G68" s="15"/>
      <c r="H68" s="2"/>
      <c r="I68" s="1"/>
      <c r="J68" s="2"/>
      <c r="K68" s="2"/>
      <c r="L68" s="2"/>
    </row>
    <row r="69" spans="1:15" s="48" customFormat="1">
      <c r="A69" s="48" t="s">
        <v>52</v>
      </c>
      <c r="C69" s="15"/>
      <c r="D69" s="15"/>
      <c r="E69" s="15"/>
      <c r="F69" s="2">
        <v>577019131</v>
      </c>
      <c r="G69" s="15"/>
      <c r="H69" s="2">
        <v>535240175</v>
      </c>
      <c r="I69" s="15"/>
      <c r="J69" s="2">
        <v>577019131</v>
      </c>
      <c r="K69" s="1"/>
      <c r="L69" s="2">
        <v>535240175</v>
      </c>
      <c r="O69" s="3"/>
    </row>
    <row r="70" spans="1:15" s="48" customFormat="1">
      <c r="A70" s="48" t="s">
        <v>193</v>
      </c>
      <c r="C70" s="15"/>
      <c r="D70" s="15"/>
      <c r="E70" s="15"/>
      <c r="F70" s="2">
        <v>-107002</v>
      </c>
      <c r="G70" s="15"/>
      <c r="H70" s="2">
        <v>0</v>
      </c>
      <c r="I70" s="15"/>
      <c r="J70" s="2">
        <v>-107002</v>
      </c>
      <c r="K70" s="1"/>
      <c r="L70" s="2">
        <v>0</v>
      </c>
      <c r="O70" s="3"/>
    </row>
    <row r="71" spans="1:15" s="48" customFormat="1">
      <c r="A71" s="48" t="s">
        <v>169</v>
      </c>
      <c r="C71" s="15"/>
      <c r="D71" s="15"/>
      <c r="E71" s="15"/>
      <c r="F71" s="2">
        <v>-4601230</v>
      </c>
      <c r="G71" s="15"/>
      <c r="H71" s="2">
        <v>-4114970</v>
      </c>
      <c r="I71" s="15"/>
      <c r="J71" s="2">
        <v>-4601230</v>
      </c>
      <c r="K71" s="1"/>
      <c r="L71" s="2">
        <v>-4114970</v>
      </c>
    </row>
    <row r="72" spans="1:15" s="48" customFormat="1">
      <c r="A72" s="48" t="s">
        <v>198</v>
      </c>
      <c r="C72" s="15"/>
      <c r="D72" s="15"/>
      <c r="E72" s="15"/>
      <c r="F72" s="2">
        <v>10789078</v>
      </c>
      <c r="G72" s="15"/>
      <c r="H72" s="2">
        <v>0</v>
      </c>
      <c r="I72" s="15"/>
      <c r="J72" s="2">
        <v>10789078</v>
      </c>
      <c r="K72" s="1"/>
      <c r="L72" s="2">
        <v>0</v>
      </c>
    </row>
    <row r="73" spans="1:15" s="48" customFormat="1">
      <c r="A73" s="48" t="s">
        <v>98</v>
      </c>
      <c r="C73" s="15"/>
      <c r="D73" s="15"/>
      <c r="E73" s="15"/>
      <c r="F73" s="2">
        <v>-5205158</v>
      </c>
      <c r="G73" s="15"/>
      <c r="H73" s="2">
        <v>-4708002</v>
      </c>
      <c r="I73" s="15"/>
      <c r="J73" s="2">
        <v>0</v>
      </c>
      <c r="K73" s="1"/>
      <c r="L73" s="2">
        <v>0</v>
      </c>
    </row>
    <row r="74" spans="1:15" s="48" customFormat="1">
      <c r="A74" s="48" t="s">
        <v>147</v>
      </c>
      <c r="C74" s="15"/>
      <c r="D74" s="15"/>
      <c r="E74" s="15"/>
      <c r="F74" s="2">
        <v>-91130</v>
      </c>
      <c r="G74" s="15"/>
      <c r="H74" s="2">
        <v>-73196</v>
      </c>
      <c r="I74" s="15"/>
      <c r="J74" s="2">
        <v>-91130</v>
      </c>
      <c r="K74" s="1"/>
      <c r="L74" s="2">
        <v>-73196</v>
      </c>
    </row>
    <row r="75" spans="1:15" s="48" customFormat="1">
      <c r="A75" s="48" t="s">
        <v>183</v>
      </c>
      <c r="C75" s="15"/>
      <c r="D75" s="15"/>
      <c r="E75" s="15"/>
      <c r="F75" s="2">
        <v>-7116755</v>
      </c>
      <c r="G75" s="15"/>
      <c r="H75" s="2">
        <v>-10102934</v>
      </c>
      <c r="I75" s="15"/>
      <c r="J75" s="2">
        <v>-7116755</v>
      </c>
      <c r="K75" s="1"/>
      <c r="L75" s="2">
        <v>-10102934</v>
      </c>
    </row>
    <row r="76" spans="1:15" s="48" customFormat="1">
      <c r="A76" s="50" t="s">
        <v>185</v>
      </c>
      <c r="C76" s="15"/>
      <c r="D76" s="15"/>
      <c r="E76" s="15"/>
      <c r="F76" s="1">
        <v>-287403</v>
      </c>
      <c r="G76" s="15"/>
      <c r="H76" s="1">
        <v>91802</v>
      </c>
      <c r="I76" s="15"/>
      <c r="J76" s="1">
        <v>-287403</v>
      </c>
      <c r="K76" s="1"/>
      <c r="L76" s="2">
        <v>91802</v>
      </c>
    </row>
    <row r="77" spans="1:15" s="48" customFormat="1">
      <c r="A77" s="50" t="s">
        <v>136</v>
      </c>
      <c r="C77" s="15"/>
      <c r="D77" s="15"/>
      <c r="E77" s="15"/>
      <c r="F77" s="1">
        <v>7940829</v>
      </c>
      <c r="G77" s="15"/>
      <c r="H77" s="1">
        <v>9410321</v>
      </c>
      <c r="I77" s="15"/>
      <c r="J77" s="2">
        <v>7940829</v>
      </c>
      <c r="K77" s="1"/>
      <c r="L77" s="2">
        <v>9410321</v>
      </c>
    </row>
    <row r="78" spans="1:15" s="48" customFormat="1">
      <c r="A78" s="50" t="s">
        <v>94</v>
      </c>
      <c r="C78" s="15"/>
      <c r="D78" s="15"/>
      <c r="E78" s="15"/>
      <c r="F78" s="1">
        <v>-43849798</v>
      </c>
      <c r="G78" s="15"/>
      <c r="H78" s="1">
        <v>-30634761</v>
      </c>
      <c r="I78" s="15"/>
      <c r="J78" s="2">
        <v>-43849798</v>
      </c>
      <c r="K78" s="1"/>
      <c r="L78" s="2">
        <v>-30634761</v>
      </c>
    </row>
    <row r="79" spans="1:15" s="48" customFormat="1">
      <c r="A79" s="50" t="s">
        <v>139</v>
      </c>
      <c r="C79" s="15"/>
      <c r="D79" s="15"/>
      <c r="E79" s="15"/>
      <c r="F79" s="1">
        <v>-3365749</v>
      </c>
      <c r="G79" s="15"/>
      <c r="H79" s="1">
        <v>-3488145</v>
      </c>
      <c r="I79" s="15"/>
      <c r="J79" s="2">
        <v>-3365749</v>
      </c>
      <c r="K79" s="1"/>
      <c r="L79" s="2">
        <v>-3488145</v>
      </c>
    </row>
    <row r="80" spans="1:15" s="48" customFormat="1">
      <c r="A80" s="50" t="s">
        <v>161</v>
      </c>
      <c r="C80" s="15"/>
      <c r="D80" s="15"/>
      <c r="E80" s="15"/>
      <c r="F80" s="1">
        <v>0</v>
      </c>
      <c r="G80" s="15"/>
      <c r="H80" s="1">
        <v>0</v>
      </c>
      <c r="I80" s="15"/>
      <c r="J80" s="1">
        <v>-4680000</v>
      </c>
      <c r="K80" s="1"/>
      <c r="L80" s="1">
        <v>-819000</v>
      </c>
    </row>
    <row r="81" spans="1:13" s="48" customFormat="1">
      <c r="A81" s="50" t="s">
        <v>170</v>
      </c>
      <c r="C81" s="15"/>
      <c r="D81" s="15"/>
      <c r="E81" s="15"/>
      <c r="F81" s="1">
        <v>-4200000</v>
      </c>
      <c r="G81" s="15"/>
      <c r="H81" s="1">
        <v>-4500000</v>
      </c>
      <c r="I81" s="15"/>
      <c r="J81" s="2">
        <v>-4200000</v>
      </c>
      <c r="K81" s="1"/>
      <c r="L81" s="2">
        <v>-4500000</v>
      </c>
    </row>
    <row r="82" spans="1:13" s="48" customFormat="1">
      <c r="A82" s="50" t="s">
        <v>74</v>
      </c>
      <c r="C82" s="15"/>
      <c r="D82" s="15"/>
      <c r="E82" s="15"/>
      <c r="F82" s="29">
        <v>5312821</v>
      </c>
      <c r="G82" s="15"/>
      <c r="H82" s="29">
        <v>8569119</v>
      </c>
      <c r="I82" s="15"/>
      <c r="J82" s="29">
        <v>5312821</v>
      </c>
      <c r="K82" s="1"/>
      <c r="L82" s="29">
        <v>8569119</v>
      </c>
    </row>
    <row r="83" spans="1:13" s="48" customFormat="1">
      <c r="A83" s="48" t="s">
        <v>75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</row>
    <row r="84" spans="1:13" s="48" customFormat="1">
      <c r="A84" s="48" t="s">
        <v>76</v>
      </c>
      <c r="C84" s="15"/>
      <c r="D84" s="27"/>
      <c r="E84" s="27"/>
      <c r="F84" s="2">
        <f>SUM(F66:F82)</f>
        <v>2132879824</v>
      </c>
      <c r="G84" s="15"/>
      <c r="H84" s="2">
        <f>SUM(H66:H82)</f>
        <v>1974559883</v>
      </c>
      <c r="I84" s="15"/>
      <c r="J84" s="2">
        <f>SUM(J66:J82)</f>
        <v>2132879824</v>
      </c>
      <c r="K84" s="15"/>
      <c r="L84" s="2">
        <f>SUM(L66:L82)</f>
        <v>1974559883</v>
      </c>
    </row>
    <row r="85" spans="1:13" s="48" customFormat="1">
      <c r="A85" s="48" t="s">
        <v>53</v>
      </c>
      <c r="C85" s="15"/>
      <c r="D85" s="27"/>
      <c r="E85" s="27"/>
      <c r="F85" s="15"/>
      <c r="G85" s="15"/>
      <c r="H85" s="15"/>
      <c r="I85" s="15"/>
      <c r="J85" s="15"/>
      <c r="K85" s="15"/>
      <c r="L85" s="15"/>
    </row>
    <row r="86" spans="1:13" s="48" customFormat="1">
      <c r="A86" s="48" t="s">
        <v>118</v>
      </c>
      <c r="C86" s="15"/>
      <c r="D86" s="27"/>
      <c r="E86" s="27"/>
      <c r="F86" s="2">
        <v>-37033902</v>
      </c>
      <c r="G86" s="27"/>
      <c r="H86" s="2">
        <v>-21255662</v>
      </c>
      <c r="I86" s="27"/>
      <c r="J86" s="2">
        <v>-37033902</v>
      </c>
      <c r="K86" s="1"/>
      <c r="L86" s="2">
        <v>-21255662</v>
      </c>
    </row>
    <row r="87" spans="1:13" s="48" customFormat="1">
      <c r="A87" s="48" t="s">
        <v>54</v>
      </c>
      <c r="C87" s="15"/>
      <c r="D87" s="27"/>
      <c r="E87" s="27"/>
      <c r="F87" s="2">
        <v>21642148</v>
      </c>
      <c r="G87" s="27"/>
      <c r="H87" s="2">
        <v>426452</v>
      </c>
      <c r="I87" s="27"/>
      <c r="J87" s="2">
        <v>21642148</v>
      </c>
      <c r="K87" s="1"/>
      <c r="L87" s="2">
        <v>426452</v>
      </c>
    </row>
    <row r="88" spans="1:13" s="48" customFormat="1">
      <c r="A88" s="48" t="s">
        <v>55</v>
      </c>
      <c r="C88" s="15"/>
      <c r="D88" s="27"/>
      <c r="E88" s="27"/>
      <c r="F88" s="2">
        <v>-776907</v>
      </c>
      <c r="G88" s="27"/>
      <c r="H88" s="2">
        <v>11375250</v>
      </c>
      <c r="I88" s="27"/>
      <c r="J88" s="2">
        <v>-776907</v>
      </c>
      <c r="K88" s="1"/>
      <c r="L88" s="2">
        <v>11375250</v>
      </c>
    </row>
    <row r="89" spans="1:13" s="48" customFormat="1">
      <c r="A89" s="48" t="s">
        <v>56</v>
      </c>
      <c r="C89" s="15"/>
      <c r="D89" s="27"/>
      <c r="E89" s="27"/>
      <c r="F89" s="2">
        <v>-32854</v>
      </c>
      <c r="G89" s="27"/>
      <c r="H89" s="2">
        <v>3986726</v>
      </c>
      <c r="I89" s="27"/>
      <c r="J89" s="2">
        <v>-32854</v>
      </c>
      <c r="K89" s="1"/>
      <c r="L89" s="2">
        <v>3986726</v>
      </c>
    </row>
    <row r="90" spans="1:13" s="48" customFormat="1">
      <c r="A90" s="48" t="s">
        <v>57</v>
      </c>
      <c r="C90" s="15"/>
      <c r="D90" s="27"/>
      <c r="E90" s="27"/>
      <c r="F90" s="2"/>
      <c r="G90" s="27"/>
      <c r="H90" s="2"/>
      <c r="I90" s="27"/>
      <c r="J90" s="2"/>
      <c r="K90" s="1"/>
      <c r="L90" s="2"/>
    </row>
    <row r="91" spans="1:13" s="48" customFormat="1">
      <c r="A91" s="48" t="s">
        <v>119</v>
      </c>
      <c r="C91" s="15"/>
      <c r="D91" s="27"/>
      <c r="E91" s="27"/>
      <c r="F91" s="2">
        <v>1268790</v>
      </c>
      <c r="G91" s="27"/>
      <c r="H91" s="2">
        <v>-464023</v>
      </c>
      <c r="I91" s="27"/>
      <c r="J91" s="2">
        <v>1268790</v>
      </c>
      <c r="K91" s="1"/>
      <c r="L91" s="2">
        <v>-464023</v>
      </c>
    </row>
    <row r="92" spans="1:13" s="48" customFormat="1">
      <c r="A92" s="48" t="s">
        <v>58</v>
      </c>
      <c r="C92" s="6"/>
      <c r="D92" s="6"/>
      <c r="E92" s="6"/>
      <c r="F92" s="2">
        <v>6044440</v>
      </c>
      <c r="G92" s="6"/>
      <c r="H92" s="2">
        <v>-15437647</v>
      </c>
      <c r="I92" s="6"/>
      <c r="J92" s="2">
        <v>6044440</v>
      </c>
      <c r="K92" s="1"/>
      <c r="L92" s="2">
        <v>-15437647</v>
      </c>
    </row>
    <row r="93" spans="1:13" s="48" customFormat="1">
      <c r="A93" s="48" t="s">
        <v>59</v>
      </c>
      <c r="C93" s="14"/>
      <c r="D93" s="26"/>
      <c r="E93" s="26"/>
      <c r="F93" s="1">
        <v>468321</v>
      </c>
      <c r="G93" s="26"/>
      <c r="H93" s="1">
        <v>198911</v>
      </c>
      <c r="I93" s="26"/>
      <c r="J93" s="2">
        <v>468321</v>
      </c>
      <c r="K93" s="1"/>
      <c r="L93" s="2">
        <v>198911</v>
      </c>
      <c r="M93" s="14"/>
    </row>
    <row r="94" spans="1:13" s="48" customFormat="1">
      <c r="A94" s="48" t="s">
        <v>135</v>
      </c>
      <c r="C94" s="14"/>
      <c r="D94" s="26"/>
      <c r="E94" s="26"/>
      <c r="F94" s="29">
        <v>-7130915</v>
      </c>
      <c r="G94" s="26"/>
      <c r="H94" s="29">
        <v>-10635875</v>
      </c>
      <c r="I94" s="26"/>
      <c r="J94" s="2">
        <v>-7130915</v>
      </c>
      <c r="K94" s="1"/>
      <c r="L94" s="2">
        <v>-10635875</v>
      </c>
      <c r="M94" s="14"/>
    </row>
    <row r="95" spans="1:13" s="48" customFormat="1">
      <c r="A95" s="48" t="s">
        <v>77</v>
      </c>
      <c r="C95" s="14"/>
      <c r="D95" s="26"/>
      <c r="E95" s="26"/>
      <c r="F95" s="56">
        <f>SUM(F83:F94)</f>
        <v>2117328945</v>
      </c>
      <c r="G95" s="15"/>
      <c r="H95" s="56">
        <f>SUM(H83:H94)</f>
        <v>1942754015</v>
      </c>
      <c r="I95" s="15"/>
      <c r="J95" s="56">
        <f>SUM(J83:J94)</f>
        <v>2117328945</v>
      </c>
      <c r="K95" s="15"/>
      <c r="L95" s="56">
        <f>SUM(L83:L94)</f>
        <v>1942754015</v>
      </c>
      <c r="M95" s="14"/>
    </row>
    <row r="96" spans="1:13" s="48" customFormat="1">
      <c r="A96" s="48" t="s">
        <v>78</v>
      </c>
      <c r="C96" s="14"/>
      <c r="D96" s="26"/>
      <c r="E96" s="26"/>
      <c r="F96" s="2">
        <v>-5312821</v>
      </c>
      <c r="G96" s="26"/>
      <c r="H96" s="2">
        <v>-8569119</v>
      </c>
      <c r="I96" s="26"/>
      <c r="J96" s="2">
        <v>-5312821</v>
      </c>
      <c r="K96" s="1"/>
      <c r="L96" s="2">
        <v>-8569119</v>
      </c>
      <c r="M96" s="14"/>
    </row>
    <row r="97" spans="1:15" s="48" customFormat="1">
      <c r="A97" s="48" t="s">
        <v>79</v>
      </c>
      <c r="C97" s="14"/>
      <c r="D97" s="26"/>
      <c r="E97" s="26"/>
      <c r="F97" s="2">
        <v>-159225862</v>
      </c>
      <c r="G97" s="26"/>
      <c r="H97" s="2">
        <v>-152643452</v>
      </c>
      <c r="I97" s="26"/>
      <c r="J97" s="2">
        <v>-159225862</v>
      </c>
      <c r="K97" s="1"/>
      <c r="L97" s="2">
        <v>-152643452</v>
      </c>
      <c r="M97" s="14"/>
    </row>
    <row r="98" spans="1:15" s="48" customFormat="1">
      <c r="A98" s="55" t="s">
        <v>35</v>
      </c>
      <c r="B98" s="45"/>
      <c r="C98" s="12"/>
      <c r="D98" s="12"/>
      <c r="E98" s="12"/>
      <c r="F98" s="30">
        <f>SUM(F95:F97)</f>
        <v>1952790262</v>
      </c>
      <c r="G98" s="15"/>
      <c r="H98" s="30">
        <f>SUM(H95:H97)</f>
        <v>1781541444</v>
      </c>
      <c r="I98" s="15"/>
      <c r="J98" s="30">
        <f>SUM(J95:J97)</f>
        <v>1952790262</v>
      </c>
      <c r="K98" s="2"/>
      <c r="L98" s="30">
        <f>SUM(L95:L97)</f>
        <v>1781541444</v>
      </c>
    </row>
    <row r="99" spans="1:15" s="48" customFormat="1">
      <c r="C99" s="15"/>
      <c r="D99" s="27"/>
      <c r="E99" s="27"/>
      <c r="K99" s="17"/>
    </row>
    <row r="100" spans="1:15" s="48" customFormat="1">
      <c r="A100" s="3" t="s">
        <v>4</v>
      </c>
      <c r="C100" s="15"/>
      <c r="D100" s="27"/>
      <c r="E100" s="27"/>
      <c r="K100" s="17"/>
    </row>
    <row r="101" spans="1:15" s="48" customFormat="1">
      <c r="A101" s="88" t="s">
        <v>178</v>
      </c>
      <c r="B101" s="45"/>
      <c r="C101" s="46"/>
      <c r="D101" s="45"/>
      <c r="E101" s="45"/>
      <c r="F101" s="45"/>
      <c r="G101" s="45"/>
      <c r="H101" s="45"/>
      <c r="I101" s="47"/>
      <c r="J101" s="45"/>
      <c r="K101" s="45"/>
      <c r="L101" s="45"/>
      <c r="M101" s="45"/>
      <c r="O101" s="3"/>
    </row>
    <row r="102" spans="1:15" s="48" customFormat="1">
      <c r="A102" s="49" t="s">
        <v>29</v>
      </c>
      <c r="B102" s="45"/>
      <c r="C102" s="46"/>
      <c r="D102" s="45"/>
      <c r="E102" s="45"/>
      <c r="F102" s="45"/>
      <c r="G102" s="45"/>
      <c r="H102" s="45"/>
      <c r="I102" s="47"/>
      <c r="J102" s="45"/>
      <c r="K102" s="45"/>
      <c r="L102" s="45"/>
      <c r="M102" s="45"/>
    </row>
    <row r="103" spans="1:15">
      <c r="A103" s="88" t="s">
        <v>188</v>
      </c>
      <c r="B103" s="11"/>
      <c r="C103" s="11"/>
      <c r="D103" s="11"/>
      <c r="E103" s="11"/>
      <c r="F103" s="12"/>
      <c r="G103" s="11"/>
      <c r="H103" s="12"/>
      <c r="I103" s="13"/>
      <c r="J103" s="12"/>
      <c r="K103" s="12"/>
      <c r="L103" s="12"/>
    </row>
    <row r="104" spans="1:15">
      <c r="A104" s="11"/>
      <c r="B104" s="11"/>
      <c r="C104" s="11"/>
      <c r="D104" s="11"/>
      <c r="E104" s="11"/>
      <c r="F104" s="14"/>
      <c r="G104" s="11"/>
      <c r="H104" s="14"/>
      <c r="I104" s="15"/>
      <c r="J104" s="14"/>
      <c r="K104" s="12"/>
      <c r="L104" s="14"/>
      <c r="M104" s="85" t="s">
        <v>34</v>
      </c>
    </row>
    <row r="105" spans="1:15">
      <c r="A105" s="11"/>
      <c r="B105" s="11"/>
      <c r="C105" s="11"/>
      <c r="D105" s="11"/>
      <c r="E105" s="11"/>
      <c r="F105" s="87"/>
      <c r="G105" s="87" t="s">
        <v>90</v>
      </c>
      <c r="H105" s="87"/>
      <c r="I105" s="16"/>
      <c r="J105" s="16"/>
      <c r="L105" s="16"/>
      <c r="M105" s="18"/>
    </row>
    <row r="106" spans="1:15">
      <c r="A106" s="11"/>
      <c r="B106" s="11"/>
      <c r="C106" s="11"/>
      <c r="D106" s="11"/>
      <c r="E106" s="11"/>
      <c r="F106" s="86"/>
      <c r="G106" s="86" t="s">
        <v>70</v>
      </c>
      <c r="H106" s="86"/>
      <c r="I106" s="16"/>
      <c r="J106" s="86"/>
      <c r="K106" s="86" t="s">
        <v>69</v>
      </c>
      <c r="L106" s="86"/>
      <c r="M106" s="19"/>
    </row>
    <row r="107" spans="1:15" s="4" customFormat="1">
      <c r="D107" s="20"/>
      <c r="E107" s="21"/>
      <c r="F107" s="22" t="s">
        <v>187</v>
      </c>
      <c r="G107" s="21"/>
      <c r="H107" s="22" t="s">
        <v>179</v>
      </c>
      <c r="I107" s="23"/>
      <c r="J107" s="22" t="s">
        <v>187</v>
      </c>
      <c r="K107" s="24"/>
      <c r="L107" s="22" t="s">
        <v>179</v>
      </c>
    </row>
    <row r="108" spans="1:15" s="48" customFormat="1">
      <c r="A108" s="55" t="s">
        <v>32</v>
      </c>
      <c r="C108" s="28"/>
      <c r="D108" s="27"/>
      <c r="E108" s="27"/>
      <c r="F108" s="2"/>
      <c r="G108" s="27"/>
      <c r="H108" s="2"/>
      <c r="I108" s="1"/>
      <c r="J108" s="2"/>
      <c r="K108" s="2"/>
      <c r="L108" s="2"/>
    </row>
    <row r="109" spans="1:15" s="48" customFormat="1">
      <c r="A109" s="48" t="s">
        <v>143</v>
      </c>
      <c r="C109" s="28"/>
      <c r="D109" s="27"/>
      <c r="E109" s="27"/>
      <c r="F109" s="2">
        <v>-17051329</v>
      </c>
      <c r="G109" s="27"/>
      <c r="H109" s="2">
        <v>0</v>
      </c>
      <c r="I109" s="27"/>
      <c r="J109" s="2">
        <v>-17051329</v>
      </c>
      <c r="K109" s="27"/>
      <c r="L109" s="2">
        <v>0</v>
      </c>
    </row>
    <row r="110" spans="1:15" s="48" customFormat="1">
      <c r="A110" s="48" t="s">
        <v>173</v>
      </c>
      <c r="C110" s="28"/>
      <c r="D110" s="27"/>
      <c r="E110" s="27"/>
      <c r="F110" s="2">
        <v>0</v>
      </c>
      <c r="G110" s="27"/>
      <c r="H110" s="2">
        <v>-18537500</v>
      </c>
      <c r="I110" s="27"/>
      <c r="J110" s="2">
        <v>0</v>
      </c>
      <c r="K110" s="27"/>
      <c r="L110" s="2">
        <v>-18537500</v>
      </c>
    </row>
    <row r="111" spans="1:15" s="48" customFormat="1">
      <c r="A111" s="48" t="s">
        <v>148</v>
      </c>
      <c r="C111" s="28"/>
      <c r="D111" s="27"/>
      <c r="E111" s="27"/>
      <c r="F111" s="2">
        <v>-3387034497</v>
      </c>
      <c r="G111" s="27"/>
      <c r="H111" s="2">
        <v>-927759663</v>
      </c>
      <c r="I111" s="27"/>
      <c r="J111" s="2">
        <v>-3387034497</v>
      </c>
      <c r="K111" s="1"/>
      <c r="L111" s="2">
        <v>-927759663</v>
      </c>
    </row>
    <row r="112" spans="1:15" s="48" customFormat="1">
      <c r="A112" s="48" t="s">
        <v>149</v>
      </c>
      <c r="C112" s="28"/>
      <c r="D112" s="27"/>
      <c r="E112" s="27"/>
      <c r="F112" s="2">
        <v>-1199615618</v>
      </c>
      <c r="G112" s="27"/>
      <c r="H112" s="2">
        <v>-763795064</v>
      </c>
      <c r="I112" s="27"/>
      <c r="J112" s="2">
        <v>-1199615618</v>
      </c>
      <c r="K112" s="27"/>
      <c r="L112" s="2">
        <v>-763795064</v>
      </c>
    </row>
    <row r="113" spans="1:12" s="48" customFormat="1">
      <c r="A113" s="48" t="s">
        <v>150</v>
      </c>
      <c r="C113" s="28"/>
      <c r="D113" s="27"/>
      <c r="E113" s="27"/>
      <c r="F113" s="2">
        <v>2343386863</v>
      </c>
      <c r="G113" s="27"/>
      <c r="H113" s="2">
        <v>864447137</v>
      </c>
      <c r="I113" s="27"/>
      <c r="J113" s="2">
        <v>2343386863</v>
      </c>
      <c r="K113" s="1"/>
      <c r="L113" s="2">
        <v>864447137</v>
      </c>
    </row>
    <row r="114" spans="1:12" s="48" customFormat="1">
      <c r="A114" s="48" t="s">
        <v>151</v>
      </c>
      <c r="C114" s="28"/>
      <c r="D114" s="27"/>
      <c r="E114" s="27"/>
      <c r="F114" s="2">
        <v>1142784699</v>
      </c>
      <c r="G114" s="27"/>
      <c r="H114" s="2">
        <v>505064470</v>
      </c>
      <c r="I114" s="27"/>
      <c r="J114" s="2">
        <v>1142784699</v>
      </c>
      <c r="K114" s="27"/>
      <c r="L114" s="2">
        <v>505064470</v>
      </c>
    </row>
    <row r="115" spans="1:12" s="48" customFormat="1">
      <c r="A115" s="48" t="s">
        <v>60</v>
      </c>
      <c r="C115" s="15"/>
      <c r="D115" s="27"/>
      <c r="E115" s="27"/>
      <c r="F115" s="2">
        <v>-359872111</v>
      </c>
      <c r="G115" s="27"/>
      <c r="H115" s="2">
        <v>-522038743</v>
      </c>
      <c r="I115" s="27"/>
      <c r="J115" s="2">
        <v>-359872111</v>
      </c>
      <c r="K115" s="27"/>
      <c r="L115" s="2">
        <v>-522038743</v>
      </c>
    </row>
    <row r="116" spans="1:12" s="50" customFormat="1">
      <c r="A116" s="50" t="s">
        <v>61</v>
      </c>
      <c r="C116" s="15"/>
      <c r="D116" s="15"/>
      <c r="E116" s="15"/>
      <c r="F116" s="1">
        <v>4714078</v>
      </c>
      <c r="G116" s="15"/>
      <c r="H116" s="1">
        <v>5033804</v>
      </c>
      <c r="I116" s="15"/>
      <c r="J116" s="1">
        <v>4714078</v>
      </c>
      <c r="K116" s="15"/>
      <c r="L116" s="2">
        <v>5033804</v>
      </c>
    </row>
    <row r="117" spans="1:12" s="50" customFormat="1">
      <c r="A117" s="48" t="s">
        <v>194</v>
      </c>
      <c r="C117" s="15"/>
      <c r="D117" s="15"/>
      <c r="E117" s="15"/>
      <c r="F117" s="2">
        <v>-972771</v>
      </c>
      <c r="G117" s="15"/>
      <c r="H117" s="2">
        <v>4293055</v>
      </c>
      <c r="I117" s="15"/>
      <c r="J117" s="2">
        <v>-972771</v>
      </c>
      <c r="K117" s="15"/>
      <c r="L117" s="2">
        <v>4293055</v>
      </c>
    </row>
    <row r="118" spans="1:12" s="48" customFormat="1">
      <c r="A118" s="48" t="s">
        <v>62</v>
      </c>
      <c r="C118" s="15"/>
      <c r="D118" s="27"/>
      <c r="E118" s="27"/>
      <c r="F118" s="2">
        <v>-2848940</v>
      </c>
      <c r="G118" s="27"/>
      <c r="H118" s="2">
        <v>-2971360</v>
      </c>
      <c r="I118" s="27"/>
      <c r="J118" s="2">
        <v>-2848940</v>
      </c>
      <c r="K118" s="27"/>
      <c r="L118" s="2">
        <v>-2971360</v>
      </c>
    </row>
    <row r="119" spans="1:12" s="48" customFormat="1">
      <c r="A119" s="48" t="s">
        <v>66</v>
      </c>
      <c r="C119" s="15"/>
      <c r="D119" s="27"/>
      <c r="E119" s="27"/>
      <c r="F119" s="2">
        <v>40888767</v>
      </c>
      <c r="G119" s="27"/>
      <c r="H119" s="2">
        <v>25286380</v>
      </c>
      <c r="I119" s="27"/>
      <c r="J119" s="2">
        <v>40888767</v>
      </c>
      <c r="K119" s="27"/>
      <c r="L119" s="2">
        <v>25286380</v>
      </c>
    </row>
    <row r="120" spans="1:12" s="48" customFormat="1">
      <c r="A120" s="48" t="s">
        <v>152</v>
      </c>
      <c r="C120" s="15"/>
      <c r="D120" s="27"/>
      <c r="E120" s="27"/>
      <c r="F120" s="2">
        <v>3324085</v>
      </c>
      <c r="G120" s="27"/>
      <c r="H120" s="2">
        <v>3414099</v>
      </c>
      <c r="I120" s="27"/>
      <c r="J120" s="2">
        <v>3324085</v>
      </c>
      <c r="K120" s="27"/>
      <c r="L120" s="2">
        <v>3414099</v>
      </c>
    </row>
    <row r="121" spans="1:12" s="48" customFormat="1">
      <c r="A121" s="48" t="s">
        <v>162</v>
      </c>
      <c r="C121" s="15"/>
      <c r="D121" s="27"/>
      <c r="E121" s="27"/>
      <c r="F121" s="2">
        <v>4680000</v>
      </c>
      <c r="G121" s="27"/>
      <c r="H121" s="2">
        <v>819000</v>
      </c>
      <c r="I121" s="27"/>
      <c r="J121" s="2">
        <v>4680000</v>
      </c>
      <c r="K121" s="27"/>
      <c r="L121" s="2">
        <v>819000</v>
      </c>
    </row>
    <row r="122" spans="1:12" s="48" customFormat="1">
      <c r="A122" s="50" t="s">
        <v>171</v>
      </c>
      <c r="C122" s="15"/>
      <c r="D122" s="27"/>
      <c r="E122" s="27"/>
      <c r="F122" s="2">
        <v>4200000</v>
      </c>
      <c r="G122" s="27"/>
      <c r="H122" s="2">
        <v>4500000</v>
      </c>
      <c r="I122" s="27"/>
      <c r="J122" s="2">
        <v>4200000</v>
      </c>
      <c r="K122" s="27"/>
      <c r="L122" s="2">
        <v>4500000</v>
      </c>
    </row>
    <row r="123" spans="1:12" s="48" customFormat="1">
      <c r="A123" s="55" t="s">
        <v>36</v>
      </c>
      <c r="C123" s="15"/>
      <c r="D123" s="27"/>
      <c r="E123" s="27"/>
      <c r="F123" s="30">
        <f>SUM(F109:F122)</f>
        <v>-1423416774</v>
      </c>
      <c r="G123" s="15"/>
      <c r="H123" s="30">
        <f>SUM(H109:H122)</f>
        <v>-822244385</v>
      </c>
      <c r="I123" s="15"/>
      <c r="J123" s="30">
        <f>SUM(J109:J122)</f>
        <v>-1423416774</v>
      </c>
      <c r="K123" s="2"/>
      <c r="L123" s="30">
        <f>SUM(L109:L122)</f>
        <v>-822244385</v>
      </c>
    </row>
    <row r="124" spans="1:12" s="50" customFormat="1">
      <c r="A124" s="55" t="s">
        <v>33</v>
      </c>
      <c r="C124" s="15"/>
      <c r="D124" s="27"/>
      <c r="E124" s="27"/>
      <c r="F124" s="15"/>
      <c r="G124" s="15"/>
      <c r="H124" s="15"/>
      <c r="I124" s="15"/>
      <c r="J124" s="15"/>
      <c r="K124" s="17"/>
      <c r="L124" s="15"/>
    </row>
    <row r="125" spans="1:12" s="50" customFormat="1">
      <c r="A125" s="50" t="s">
        <v>63</v>
      </c>
      <c r="C125" s="15"/>
      <c r="D125" s="27"/>
      <c r="E125" s="27"/>
      <c r="F125" s="2">
        <v>-56240343</v>
      </c>
      <c r="G125" s="27"/>
      <c r="H125" s="2">
        <v>-70486699</v>
      </c>
      <c r="I125" s="27"/>
      <c r="J125" s="2">
        <v>-56240343</v>
      </c>
      <c r="K125" s="27"/>
      <c r="L125" s="2">
        <v>-70486699</v>
      </c>
    </row>
    <row r="126" spans="1:12" s="48" customFormat="1">
      <c r="A126" s="50" t="s">
        <v>195</v>
      </c>
      <c r="C126" s="15"/>
      <c r="D126" s="27"/>
      <c r="E126" s="27"/>
      <c r="F126" s="1">
        <v>-6592181</v>
      </c>
      <c r="G126" s="27"/>
      <c r="H126" s="1">
        <v>-6172767</v>
      </c>
      <c r="I126" s="27"/>
      <c r="J126" s="1">
        <v>-6592181</v>
      </c>
      <c r="K126" s="27"/>
      <c r="L126" s="2">
        <v>-6172767</v>
      </c>
    </row>
    <row r="127" spans="1:12" s="48" customFormat="1">
      <c r="A127" s="50" t="s">
        <v>196</v>
      </c>
      <c r="C127" s="15"/>
      <c r="D127" s="27"/>
      <c r="E127" s="27"/>
      <c r="F127" s="1">
        <v>-79625</v>
      </c>
      <c r="G127" s="27"/>
      <c r="H127" s="1">
        <v>-5545589</v>
      </c>
      <c r="I127" s="27"/>
      <c r="J127" s="1">
        <v>-79625</v>
      </c>
      <c r="K127" s="27"/>
      <c r="L127" s="2">
        <v>-5545589</v>
      </c>
    </row>
    <row r="128" spans="1:12" s="50" customFormat="1">
      <c r="A128" s="50" t="s">
        <v>30</v>
      </c>
      <c r="C128" s="15"/>
      <c r="D128" s="27"/>
      <c r="E128" s="27"/>
      <c r="F128" s="29">
        <v>-693000000</v>
      </c>
      <c r="G128" s="27"/>
      <c r="H128" s="29">
        <v>-729000000</v>
      </c>
      <c r="I128" s="27"/>
      <c r="J128" s="29">
        <v>-693000000</v>
      </c>
      <c r="K128" s="27"/>
      <c r="L128" s="29">
        <v>-729000000</v>
      </c>
    </row>
    <row r="129" spans="1:13" s="48" customFormat="1">
      <c r="A129" s="55" t="s">
        <v>80</v>
      </c>
      <c r="B129" s="52"/>
      <c r="C129" s="15"/>
      <c r="D129" s="27"/>
      <c r="E129" s="27"/>
      <c r="F129" s="29">
        <f>SUM(F125:F128)</f>
        <v>-755912149</v>
      </c>
      <c r="G129" s="15"/>
      <c r="H129" s="29">
        <f>SUM(H125:H128)</f>
        <v>-811205055</v>
      </c>
      <c r="I129" s="15"/>
      <c r="J129" s="29">
        <f>SUM(J125:J128)</f>
        <v>-755912149</v>
      </c>
      <c r="K129" s="2"/>
      <c r="L129" s="29">
        <f>SUM(L125:L128)</f>
        <v>-811205055</v>
      </c>
    </row>
    <row r="130" spans="1:13" s="48" customFormat="1">
      <c r="A130" s="55" t="s">
        <v>197</v>
      </c>
      <c r="C130" s="15"/>
      <c r="D130" s="15"/>
      <c r="E130" s="15"/>
      <c r="F130" s="2">
        <f>SUM(F98,F123,F129)</f>
        <v>-226538661</v>
      </c>
      <c r="G130" s="15"/>
      <c r="H130" s="2">
        <f>SUM(H98,H123,H129)</f>
        <v>148092004</v>
      </c>
      <c r="I130" s="15"/>
      <c r="J130" s="2">
        <f>SUM(J98,J123,J129)</f>
        <v>-226538661</v>
      </c>
      <c r="K130" s="2"/>
      <c r="L130" s="2">
        <f>SUM(L98,L123,L129)</f>
        <v>148092004</v>
      </c>
    </row>
    <row r="131" spans="1:13" s="48" customFormat="1">
      <c r="A131" s="48" t="s">
        <v>88</v>
      </c>
      <c r="C131" s="15"/>
      <c r="D131" s="15"/>
      <c r="E131" s="15"/>
      <c r="F131" s="29">
        <v>685080431</v>
      </c>
      <c r="G131" s="15"/>
      <c r="H131" s="29">
        <v>536988427</v>
      </c>
      <c r="I131" s="15"/>
      <c r="J131" s="29">
        <v>685080431</v>
      </c>
      <c r="K131" s="15"/>
      <c r="L131" s="29">
        <v>536988427</v>
      </c>
    </row>
    <row r="132" spans="1:13" s="48" customFormat="1" ht="21.75" thickBot="1">
      <c r="A132" s="55" t="s">
        <v>172</v>
      </c>
      <c r="C132" s="15"/>
      <c r="D132" s="15"/>
      <c r="E132" s="15"/>
      <c r="F132" s="32">
        <f>SUM(F130:F131)</f>
        <v>458541770</v>
      </c>
      <c r="G132" s="15"/>
      <c r="H132" s="32">
        <f>SUM(H130:H131)</f>
        <v>685080431</v>
      </c>
      <c r="I132" s="15"/>
      <c r="J132" s="32">
        <f>SUM(J130:J131)</f>
        <v>458541770</v>
      </c>
      <c r="K132" s="2"/>
      <c r="L132" s="32">
        <f>SUM(L130:L131)</f>
        <v>685080431</v>
      </c>
    </row>
    <row r="133" spans="1:13" s="48" customFormat="1" ht="21.75" thickTop="1">
      <c r="A133" s="48" t="s">
        <v>24</v>
      </c>
      <c r="C133" s="15"/>
      <c r="D133" s="27"/>
      <c r="E133" s="27"/>
      <c r="F133" s="2"/>
      <c r="G133" s="15"/>
      <c r="H133" s="2"/>
      <c r="I133" s="15"/>
      <c r="J133" s="2"/>
      <c r="K133" s="2"/>
      <c r="L133" s="2"/>
    </row>
    <row r="134" spans="1:13" s="48" customFormat="1">
      <c r="A134" s="55" t="s">
        <v>28</v>
      </c>
      <c r="C134" s="15"/>
      <c r="D134" s="15"/>
      <c r="E134" s="15"/>
      <c r="F134" s="2"/>
      <c r="G134" s="15"/>
      <c r="H134" s="2"/>
      <c r="I134" s="15"/>
      <c r="J134" s="2"/>
      <c r="K134" s="2"/>
      <c r="L134" s="2"/>
    </row>
    <row r="135" spans="1:13" s="48" customFormat="1">
      <c r="A135" s="48" t="s">
        <v>64</v>
      </c>
      <c r="D135" s="53"/>
      <c r="E135" s="53"/>
      <c r="F135" s="2"/>
      <c r="G135" s="15"/>
      <c r="H135" s="2"/>
      <c r="I135" s="15"/>
      <c r="J135" s="2"/>
      <c r="K135" s="2"/>
      <c r="L135" s="2"/>
      <c r="M135" s="54"/>
    </row>
    <row r="136" spans="1:13" s="48" customFormat="1">
      <c r="A136" s="48" t="s">
        <v>168</v>
      </c>
      <c r="D136" s="53"/>
      <c r="E136" s="53"/>
      <c r="F136" s="2">
        <v>375629</v>
      </c>
      <c r="G136" s="53"/>
      <c r="H136" s="2">
        <v>33956640</v>
      </c>
      <c r="I136" s="53"/>
      <c r="J136" s="2">
        <v>375629</v>
      </c>
      <c r="K136" s="1"/>
      <c r="L136" s="2">
        <v>33956640</v>
      </c>
      <c r="M136" s="54"/>
    </row>
    <row r="137" spans="1:13" s="48" customFormat="1">
      <c r="A137" s="48" t="s">
        <v>163</v>
      </c>
      <c r="D137" s="53"/>
      <c r="E137" s="53"/>
      <c r="F137" s="2">
        <v>19015791</v>
      </c>
      <c r="G137" s="53"/>
      <c r="H137" s="2">
        <v>21859995</v>
      </c>
      <c r="I137" s="53"/>
      <c r="J137" s="2">
        <v>19015791</v>
      </c>
      <c r="K137" s="1"/>
      <c r="L137" s="2">
        <v>21859995</v>
      </c>
      <c r="M137" s="54"/>
    </row>
    <row r="138" spans="1:13" s="48" customFormat="1">
      <c r="A138" s="48" t="s">
        <v>199</v>
      </c>
      <c r="D138" s="53"/>
      <c r="E138" s="53"/>
      <c r="F138" s="2">
        <v>4528401</v>
      </c>
      <c r="G138" s="53"/>
      <c r="H138" s="2">
        <v>0</v>
      </c>
      <c r="I138" s="53"/>
      <c r="J138" s="2">
        <v>4528401</v>
      </c>
      <c r="K138" s="1"/>
      <c r="L138" s="2">
        <v>0</v>
      </c>
      <c r="M138" s="54"/>
    </row>
    <row r="139" spans="1:13">
      <c r="A139" s="48"/>
    </row>
    <row r="140" spans="1:13">
      <c r="A140" s="48" t="s">
        <v>4</v>
      </c>
    </row>
    <row r="141" spans="1:13">
      <c r="A141" s="48"/>
    </row>
    <row r="142" spans="1:13">
      <c r="A142" s="48"/>
    </row>
    <row r="143" spans="1:13">
      <c r="A143" s="48"/>
    </row>
  </sheetData>
  <phoneticPr fontId="0" type="noConversion"/>
  <printOptions horizontalCentered="1" gridLinesSet="0"/>
  <pageMargins left="0.98425196850393704" right="0.19685039370078741" top="0.6692913385826772" bottom="0.19685039370078741" header="0.19685039370078741" footer="0.19685039370078741"/>
  <pageSetup paperSize="9" scale="78" fitToWidth="0" orientation="portrait" r:id="rId1"/>
  <headerFooter alignWithMargins="0"/>
  <rowBreaks count="3" manualBreakCount="3">
    <brk id="29" max="16383" man="1"/>
    <brk id="57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showGridLines="0" view="pageBreakPreview" zoomScale="70" zoomScaleNormal="86" zoomScaleSheetLayoutView="70" workbookViewId="0">
      <selection activeCell="X25" sqref="X25"/>
    </sheetView>
  </sheetViews>
  <sheetFormatPr defaultColWidth="10.7109375" defaultRowHeight="21.95" customHeight="1"/>
  <cols>
    <col min="1" max="1" width="36" style="3" customWidth="1"/>
    <col min="2" max="2" width="2.28515625" style="3" customWidth="1"/>
    <col min="3" max="3" width="3.7109375" style="3" customWidth="1"/>
    <col min="4" max="4" width="2.42578125" style="3" customWidth="1"/>
    <col min="5" max="5" width="9" style="10" customWidth="1"/>
    <col min="6" max="6" width="1" style="3" customWidth="1"/>
    <col min="7" max="7" width="12.140625" style="10" customWidth="1"/>
    <col min="8" max="8" width="1" style="3" customWidth="1"/>
    <col min="9" max="9" width="12.140625" style="10" customWidth="1"/>
    <col min="10" max="10" width="1" style="17" customWidth="1"/>
    <col min="11" max="11" width="12.140625" style="10" customWidth="1"/>
    <col min="12" max="12" width="1" style="62" customWidth="1"/>
    <col min="13" max="13" width="17" style="10" customWidth="1"/>
    <col min="14" max="14" width="1" style="62" customWidth="1"/>
    <col min="15" max="15" width="16.28515625" style="10" customWidth="1"/>
    <col min="16" max="16" width="1" style="62" customWidth="1"/>
    <col min="17" max="17" width="14.7109375" style="10" customWidth="1"/>
    <col min="18" max="18" width="1" style="62" customWidth="1"/>
    <col min="19" max="19" width="12.140625" style="10" customWidth="1"/>
    <col min="20" max="20" width="1" style="17" customWidth="1"/>
    <col min="21" max="16384" width="10.7109375" style="3"/>
  </cols>
  <sheetData>
    <row r="1" spans="1:21" s="4" customFormat="1" ht="21.95" customHeight="1">
      <c r="A1" s="95" t="s">
        <v>178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12"/>
    </row>
    <row r="2" spans="1:21" s="4" customFormat="1" ht="21.95" customHeight="1">
      <c r="A2" s="96" t="s">
        <v>12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12"/>
    </row>
    <row r="3" spans="1:21" s="4" customFormat="1" ht="21.95" customHeight="1">
      <c r="A3" s="96" t="s">
        <v>188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12"/>
    </row>
    <row r="4" spans="1:21" ht="21.95" customHeight="1">
      <c r="A4" s="31"/>
      <c r="C4" s="31"/>
      <c r="D4" s="31"/>
      <c r="E4" s="1"/>
      <c r="G4" s="1"/>
      <c r="I4" s="1"/>
      <c r="J4" s="9"/>
      <c r="K4" s="1"/>
      <c r="L4" s="1"/>
      <c r="M4" s="1"/>
      <c r="N4" s="1"/>
      <c r="O4" s="1"/>
      <c r="P4" s="1"/>
      <c r="Q4" s="1"/>
      <c r="R4" s="1"/>
      <c r="S4" s="1" t="s">
        <v>34</v>
      </c>
      <c r="T4" s="80"/>
      <c r="U4" s="15"/>
    </row>
    <row r="5" spans="1:21" ht="21.95" customHeight="1">
      <c r="A5" s="31"/>
      <c r="C5" s="31"/>
      <c r="D5" s="31"/>
      <c r="F5" s="62"/>
      <c r="G5" s="94" t="s">
        <v>91</v>
      </c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80"/>
      <c r="U5" s="15"/>
    </row>
    <row r="6" spans="1:21" ht="21.95" customHeight="1">
      <c r="A6" s="31"/>
      <c r="C6" s="31"/>
      <c r="D6" s="31"/>
      <c r="E6" s="61"/>
      <c r="F6" s="61"/>
      <c r="G6" s="61"/>
      <c r="H6" s="61"/>
      <c r="I6" s="61"/>
      <c r="J6" s="61"/>
      <c r="K6" s="61"/>
      <c r="L6" s="61"/>
      <c r="N6" s="77"/>
      <c r="O6" s="93" t="s">
        <v>131</v>
      </c>
      <c r="P6" s="93"/>
      <c r="Q6" s="93"/>
      <c r="R6" s="61"/>
      <c r="S6" s="61"/>
      <c r="T6" s="80"/>
      <c r="U6" s="15"/>
    </row>
    <row r="7" spans="1:21" ht="21.95" customHeight="1">
      <c r="C7" s="4"/>
      <c r="D7" s="4"/>
      <c r="E7" s="60"/>
      <c r="I7" s="3"/>
      <c r="J7" s="3"/>
      <c r="K7" s="3"/>
      <c r="L7" s="27"/>
      <c r="M7" s="27"/>
      <c r="N7" s="27"/>
      <c r="O7" s="27" t="s">
        <v>167</v>
      </c>
      <c r="P7" s="28"/>
      <c r="Q7" s="28"/>
      <c r="R7" s="28"/>
      <c r="S7" s="2"/>
      <c r="T7" s="27"/>
    </row>
    <row r="8" spans="1:21" ht="21.95" customHeight="1">
      <c r="C8" s="4"/>
      <c r="D8" s="4"/>
      <c r="E8" s="60"/>
      <c r="I8" s="3"/>
      <c r="J8" s="3"/>
      <c r="K8" s="3"/>
      <c r="L8" s="27"/>
      <c r="M8" s="27"/>
      <c r="N8" s="27"/>
      <c r="O8" s="82" t="s">
        <v>166</v>
      </c>
      <c r="P8" s="28"/>
      <c r="Q8" s="28"/>
      <c r="R8" s="28"/>
      <c r="S8" s="2"/>
      <c r="T8" s="27"/>
    </row>
    <row r="9" spans="1:21" ht="21.95" customHeight="1">
      <c r="C9" s="4"/>
      <c r="D9" s="4"/>
      <c r="E9" s="3"/>
      <c r="G9" s="60"/>
      <c r="J9" s="3"/>
      <c r="K9" s="92" t="s">
        <v>22</v>
      </c>
      <c r="L9" s="92"/>
      <c r="M9" s="92"/>
      <c r="N9" s="27"/>
      <c r="O9" s="73" t="s">
        <v>146</v>
      </c>
      <c r="P9" s="28"/>
      <c r="Q9" s="28"/>
      <c r="R9" s="28"/>
      <c r="S9" s="2"/>
      <c r="T9" s="27"/>
    </row>
    <row r="10" spans="1:21" s="4" customFormat="1" ht="21.95" customHeight="1">
      <c r="G10" s="61" t="s">
        <v>25</v>
      </c>
      <c r="I10" s="60"/>
      <c r="K10" s="61" t="s">
        <v>27</v>
      </c>
      <c r="L10" s="27"/>
      <c r="M10" s="60"/>
      <c r="N10" s="61"/>
      <c r="O10" s="70" t="s">
        <v>141</v>
      </c>
      <c r="P10" s="61"/>
      <c r="Q10" s="73" t="s">
        <v>154</v>
      </c>
      <c r="R10" s="61"/>
      <c r="S10" s="61"/>
      <c r="T10" s="26"/>
    </row>
    <row r="11" spans="1:21" s="4" customFormat="1" ht="21.95" customHeight="1">
      <c r="G11" s="61" t="s">
        <v>26</v>
      </c>
      <c r="I11" s="60" t="s">
        <v>129</v>
      </c>
      <c r="K11" s="61" t="s">
        <v>20</v>
      </c>
      <c r="L11" s="27"/>
      <c r="M11" s="60"/>
      <c r="N11" s="61"/>
      <c r="O11" s="70" t="s">
        <v>142</v>
      </c>
      <c r="P11" s="61"/>
      <c r="Q11" s="73" t="s">
        <v>155</v>
      </c>
      <c r="R11" s="61"/>
      <c r="S11" s="61"/>
      <c r="T11" s="26"/>
    </row>
    <row r="12" spans="1:21" s="4" customFormat="1" ht="21.95" customHeight="1">
      <c r="E12" s="81" t="s">
        <v>0</v>
      </c>
      <c r="G12" s="83" t="s">
        <v>18</v>
      </c>
      <c r="I12" s="83" t="s">
        <v>130</v>
      </c>
      <c r="K12" s="83" t="s">
        <v>21</v>
      </c>
      <c r="L12" s="58"/>
      <c r="M12" s="83" t="s">
        <v>19</v>
      </c>
      <c r="N12" s="61"/>
      <c r="O12" s="71" t="s">
        <v>140</v>
      </c>
      <c r="P12" s="61"/>
      <c r="Q12" s="71" t="s">
        <v>153</v>
      </c>
      <c r="R12" s="61"/>
      <c r="S12" s="83" t="s">
        <v>13</v>
      </c>
      <c r="T12" s="59"/>
    </row>
    <row r="13" spans="1:21" s="4" customFormat="1" ht="21.95" customHeight="1">
      <c r="A13" s="84" t="s">
        <v>180</v>
      </c>
      <c r="C13" s="8"/>
      <c r="E13" s="62"/>
      <c r="F13" s="62"/>
      <c r="G13" s="62">
        <v>450000000</v>
      </c>
      <c r="H13" s="62"/>
      <c r="I13" s="62">
        <v>674379513</v>
      </c>
      <c r="J13" s="62"/>
      <c r="K13" s="62">
        <v>45000000</v>
      </c>
      <c r="L13" s="62"/>
      <c r="M13" s="62">
        <v>4913361319</v>
      </c>
      <c r="N13" s="62"/>
      <c r="O13" s="62">
        <v>6949892</v>
      </c>
      <c r="P13" s="62"/>
      <c r="Q13" s="62">
        <f>SUM(O13:P13)</f>
        <v>6949892</v>
      </c>
      <c r="R13" s="62"/>
      <c r="S13" s="62">
        <f>SUM(G13:O13)</f>
        <v>6089690724</v>
      </c>
      <c r="T13" s="14"/>
    </row>
    <row r="14" spans="1:21" s="7" customFormat="1" ht="21.95" customHeight="1">
      <c r="A14" s="63" t="s">
        <v>110</v>
      </c>
      <c r="C14" s="8"/>
      <c r="E14" s="8"/>
      <c r="G14" s="62">
        <v>0</v>
      </c>
      <c r="H14" s="62"/>
      <c r="I14" s="62">
        <v>0</v>
      </c>
      <c r="J14" s="62"/>
      <c r="K14" s="62">
        <v>0</v>
      </c>
      <c r="L14" s="62"/>
      <c r="M14" s="62">
        <f>PL!H27</f>
        <v>1335536211</v>
      </c>
      <c r="N14" s="62"/>
      <c r="O14" s="62">
        <v>0</v>
      </c>
      <c r="P14" s="62"/>
      <c r="Q14" s="62">
        <f>SUM(N14:O14)</f>
        <v>0</v>
      </c>
      <c r="R14" s="62"/>
      <c r="S14" s="62">
        <f>SUM(G14:M14)+Q14</f>
        <v>1335536211</v>
      </c>
      <c r="T14" s="15"/>
    </row>
    <row r="15" spans="1:21" s="7" customFormat="1" ht="21.95" customHeight="1">
      <c r="A15" s="63" t="s">
        <v>112</v>
      </c>
      <c r="C15" s="8"/>
      <c r="E15" s="8"/>
      <c r="G15" s="72">
        <v>0</v>
      </c>
      <c r="H15" s="62"/>
      <c r="I15" s="72">
        <v>0</v>
      </c>
      <c r="J15" s="62"/>
      <c r="K15" s="72">
        <v>0</v>
      </c>
      <c r="L15" s="62"/>
      <c r="M15" s="72">
        <f>PL!H49</f>
        <v>-1902637</v>
      </c>
      <c r="N15" s="62"/>
      <c r="O15" s="72">
        <f>PL!H42</f>
        <v>13330592</v>
      </c>
      <c r="P15" s="62"/>
      <c r="Q15" s="72">
        <f>SUM(N15:O15)</f>
        <v>13330592</v>
      </c>
      <c r="R15" s="62"/>
      <c r="S15" s="72">
        <f>SUM(G15:M15)+Q15</f>
        <v>11427955</v>
      </c>
      <c r="T15" s="15"/>
    </row>
    <row r="16" spans="1:21" s="7" customFormat="1" ht="21.95" customHeight="1">
      <c r="A16" s="63" t="s">
        <v>113</v>
      </c>
      <c r="C16" s="8"/>
      <c r="E16" s="8"/>
      <c r="G16" s="61">
        <f>SUM(G14:G15)</f>
        <v>0</v>
      </c>
      <c r="H16" s="61"/>
      <c r="I16" s="61">
        <f>SUM(I14:I15)</f>
        <v>0</v>
      </c>
      <c r="J16" s="61"/>
      <c r="K16" s="61">
        <f>SUM(K14:K15)</f>
        <v>0</v>
      </c>
      <c r="L16" s="61"/>
      <c r="M16" s="61">
        <f>SUM(M14:M15)</f>
        <v>1333633574</v>
      </c>
      <c r="N16" s="1"/>
      <c r="O16" s="61">
        <f>SUM(O14:O15)</f>
        <v>13330592</v>
      </c>
      <c r="P16" s="1"/>
      <c r="Q16" s="61">
        <f>SUM(Q14:Q15)</f>
        <v>13330592</v>
      </c>
      <c r="R16" s="1"/>
      <c r="S16" s="61">
        <f>SUM(S14:S15)</f>
        <v>1346964166</v>
      </c>
      <c r="T16" s="15"/>
    </row>
    <row r="17" spans="1:21" s="7" customFormat="1" ht="21.95" customHeight="1">
      <c r="A17" s="3" t="s">
        <v>133</v>
      </c>
      <c r="C17" s="8"/>
      <c r="E17" s="8">
        <v>25</v>
      </c>
      <c r="G17" s="62">
        <v>0</v>
      </c>
      <c r="H17" s="62"/>
      <c r="I17" s="62">
        <v>0</v>
      </c>
      <c r="J17" s="62"/>
      <c r="K17" s="62">
        <v>0</v>
      </c>
      <c r="L17" s="62"/>
      <c r="M17" s="62">
        <v>-729000000</v>
      </c>
      <c r="N17" s="62"/>
      <c r="O17" s="62">
        <v>0</v>
      </c>
      <c r="P17" s="62"/>
      <c r="Q17" s="62">
        <f>SUM(N17:O17)</f>
        <v>0</v>
      </c>
      <c r="R17" s="62"/>
      <c r="S17" s="62">
        <f>SUM(G17:M17)+Q17</f>
        <v>-729000000</v>
      </c>
      <c r="T17" s="15"/>
    </row>
    <row r="18" spans="1:21" s="4" customFormat="1" ht="21.95" customHeight="1" thickBot="1">
      <c r="A18" s="84" t="s">
        <v>181</v>
      </c>
      <c r="B18" s="3"/>
      <c r="C18" s="8"/>
      <c r="D18" s="31"/>
      <c r="E18" s="8"/>
      <c r="G18" s="68">
        <f>SUM(G13,G16:G17)</f>
        <v>450000000</v>
      </c>
      <c r="H18" s="62"/>
      <c r="I18" s="68">
        <f>SUM(I13,I16:I17)</f>
        <v>674379513</v>
      </c>
      <c r="J18" s="62"/>
      <c r="K18" s="68">
        <f>SUM(K13,K16:K17)</f>
        <v>45000000</v>
      </c>
      <c r="L18" s="62"/>
      <c r="M18" s="68">
        <f>SUM(M13,M16:M17)</f>
        <v>5517994893</v>
      </c>
      <c r="N18" s="62"/>
      <c r="O18" s="68">
        <f>SUM(O13,O16:O17)</f>
        <v>20280484</v>
      </c>
      <c r="P18" s="62"/>
      <c r="Q18" s="68">
        <f>SUM(Q13,Q16:Q17)</f>
        <v>20280484</v>
      </c>
      <c r="R18" s="62"/>
      <c r="S18" s="68">
        <f>SUM(S13,S16:S17)</f>
        <v>6707654890</v>
      </c>
      <c r="T18" s="14"/>
    </row>
    <row r="19" spans="1:21" s="4" customFormat="1" ht="15" customHeight="1" thickTop="1">
      <c r="A19" s="84"/>
      <c r="B19" s="3"/>
      <c r="C19" s="8"/>
      <c r="D19" s="31"/>
      <c r="E19" s="8"/>
      <c r="G19" s="1"/>
      <c r="H19" s="10"/>
      <c r="I19" s="1"/>
      <c r="J19" s="10"/>
      <c r="K19" s="1"/>
      <c r="L19" s="2"/>
      <c r="M19" s="1"/>
      <c r="N19" s="1"/>
      <c r="O19" s="1"/>
      <c r="P19" s="1"/>
      <c r="Q19" s="1"/>
      <c r="R19" s="1"/>
      <c r="S19" s="1"/>
      <c r="T19" s="14"/>
    </row>
    <row r="20" spans="1:21" s="4" customFormat="1" ht="21.95" customHeight="1">
      <c r="A20" s="84" t="s">
        <v>189</v>
      </c>
      <c r="C20" s="8"/>
      <c r="E20" s="62"/>
      <c r="F20" s="62"/>
      <c r="G20" s="62">
        <f>G18</f>
        <v>450000000</v>
      </c>
      <c r="H20" s="62"/>
      <c r="I20" s="62">
        <f>I18</f>
        <v>674379513</v>
      </c>
      <c r="J20" s="62"/>
      <c r="K20" s="62">
        <f>K18</f>
        <v>45000000</v>
      </c>
      <c r="L20" s="62"/>
      <c r="M20" s="62">
        <f>M18</f>
        <v>5517994893</v>
      </c>
      <c r="N20" s="62"/>
      <c r="O20" s="62">
        <f>O18</f>
        <v>20280484</v>
      </c>
      <c r="P20" s="62"/>
      <c r="Q20" s="62">
        <f>Q18</f>
        <v>20280484</v>
      </c>
      <c r="R20" s="62"/>
      <c r="S20" s="62">
        <f>SUM(G20:M20)+Q20</f>
        <v>6707654890</v>
      </c>
      <c r="T20" s="14"/>
    </row>
    <row r="21" spans="1:21" s="7" customFormat="1" ht="21.95" customHeight="1">
      <c r="A21" s="63" t="s">
        <v>110</v>
      </c>
      <c r="C21" s="8"/>
      <c r="E21" s="8"/>
      <c r="G21" s="62">
        <v>0</v>
      </c>
      <c r="H21" s="62"/>
      <c r="I21" s="62">
        <v>0</v>
      </c>
      <c r="J21" s="62"/>
      <c r="K21" s="62">
        <v>0</v>
      </c>
      <c r="L21" s="62"/>
      <c r="M21" s="62">
        <f>+PL!F27</f>
        <v>1431354144</v>
      </c>
      <c r="N21" s="62"/>
      <c r="O21" s="62">
        <v>0</v>
      </c>
      <c r="P21" s="62"/>
      <c r="Q21" s="62">
        <f>SUM(N21:O21)</f>
        <v>0</v>
      </c>
      <c r="R21" s="62"/>
      <c r="S21" s="62">
        <f>SUM(G21:M21)+Q21</f>
        <v>1431354144</v>
      </c>
      <c r="T21" s="15"/>
    </row>
    <row r="22" spans="1:21" s="7" customFormat="1" ht="21.95" customHeight="1">
      <c r="A22" s="63" t="s">
        <v>112</v>
      </c>
      <c r="C22" s="8"/>
      <c r="E22" s="8"/>
      <c r="G22" s="72">
        <v>0</v>
      </c>
      <c r="H22" s="62"/>
      <c r="I22" s="72">
        <v>0</v>
      </c>
      <c r="J22" s="62"/>
      <c r="K22" s="72">
        <v>0</v>
      </c>
      <c r="L22" s="62"/>
      <c r="M22" s="72">
        <f>+PL!F49</f>
        <v>0</v>
      </c>
      <c r="N22" s="62"/>
      <c r="O22" s="72">
        <f>+PL!F42</f>
        <v>-24865135</v>
      </c>
      <c r="P22" s="62"/>
      <c r="Q22" s="72">
        <f>SUM(N22:O22)</f>
        <v>-24865135</v>
      </c>
      <c r="R22" s="62"/>
      <c r="S22" s="72">
        <f>SUM(G22:M22)+Q22</f>
        <v>-24865135</v>
      </c>
      <c r="T22" s="15"/>
    </row>
    <row r="23" spans="1:21" s="7" customFormat="1" ht="21.95" customHeight="1">
      <c r="A23" s="63" t="s">
        <v>113</v>
      </c>
      <c r="C23" s="8"/>
      <c r="E23" s="8"/>
      <c r="G23" s="61">
        <f>SUM(G21:G22)</f>
        <v>0</v>
      </c>
      <c r="H23" s="61"/>
      <c r="I23" s="61">
        <f>SUM(I21:I22)</f>
        <v>0</v>
      </c>
      <c r="J23" s="61"/>
      <c r="K23" s="61">
        <f>SUM(K21:K22)</f>
        <v>0</v>
      </c>
      <c r="L23" s="61"/>
      <c r="M23" s="61">
        <f>SUM(M21:M22)</f>
        <v>1431354144</v>
      </c>
      <c r="N23" s="1"/>
      <c r="O23" s="61">
        <f>SUM(O21:O22)</f>
        <v>-24865135</v>
      </c>
      <c r="P23" s="1"/>
      <c r="Q23" s="61">
        <f>SUM(Q21:Q22)</f>
        <v>-24865135</v>
      </c>
      <c r="R23" s="1"/>
      <c r="S23" s="61">
        <f>SUM(S21:S22)</f>
        <v>1406489009</v>
      </c>
      <c r="T23" s="15"/>
    </row>
    <row r="24" spans="1:21" s="7" customFormat="1" ht="21.95" customHeight="1">
      <c r="A24" s="3" t="s">
        <v>133</v>
      </c>
      <c r="C24" s="8"/>
      <c r="E24" s="8">
        <v>25</v>
      </c>
      <c r="G24" s="62">
        <v>0</v>
      </c>
      <c r="H24" s="62"/>
      <c r="I24" s="62">
        <v>0</v>
      </c>
      <c r="J24" s="62"/>
      <c r="K24" s="62">
        <v>0</v>
      </c>
      <c r="L24" s="62"/>
      <c r="M24" s="62">
        <v>-693000000</v>
      </c>
      <c r="N24" s="62"/>
      <c r="O24" s="62">
        <v>0</v>
      </c>
      <c r="P24" s="62"/>
      <c r="Q24" s="62">
        <f>SUM(N24:O24)</f>
        <v>0</v>
      </c>
      <c r="R24" s="62"/>
      <c r="S24" s="62">
        <f>SUM(G24:M24)+Q24</f>
        <v>-693000000</v>
      </c>
      <c r="T24" s="15"/>
    </row>
    <row r="25" spans="1:21" s="4" customFormat="1" ht="21.95" customHeight="1" thickBot="1">
      <c r="A25" s="84" t="s">
        <v>190</v>
      </c>
      <c r="B25" s="3"/>
      <c r="C25" s="8"/>
      <c r="D25" s="31"/>
      <c r="E25" s="8"/>
      <c r="G25" s="68">
        <f>SUM(G20,G23:G24)</f>
        <v>450000000</v>
      </c>
      <c r="H25" s="62"/>
      <c r="I25" s="68">
        <f>SUM(I20,I23:I24)</f>
        <v>674379513</v>
      </c>
      <c r="J25" s="62"/>
      <c r="K25" s="68">
        <f>SUM(K20,K23:K24)</f>
        <v>45000000</v>
      </c>
      <c r="L25" s="62"/>
      <c r="M25" s="68">
        <f>SUM(M20,M23:M24)</f>
        <v>6256349037</v>
      </c>
      <c r="N25" s="62"/>
      <c r="O25" s="68">
        <f>SUM(O20,O23:O24)</f>
        <v>-4584651</v>
      </c>
      <c r="P25" s="62"/>
      <c r="Q25" s="68">
        <f>SUM(Q20,Q23:Q24)</f>
        <v>-4584651</v>
      </c>
      <c r="R25" s="62"/>
      <c r="S25" s="68">
        <f>SUM(S20,S23:S24)</f>
        <v>7421143899</v>
      </c>
      <c r="T25" s="14"/>
    </row>
    <row r="26" spans="1:21" s="4" customFormat="1" ht="15" customHeight="1" thickTop="1">
      <c r="A26" s="84"/>
      <c r="B26" s="3"/>
      <c r="C26" s="8"/>
      <c r="D26" s="31"/>
      <c r="E26" s="8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14"/>
    </row>
    <row r="27" spans="1:21" s="4" customFormat="1" ht="21.95" customHeight="1">
      <c r="A27" s="3" t="s">
        <v>4</v>
      </c>
      <c r="B27" s="3"/>
      <c r="C27" s="8"/>
      <c r="D27" s="31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14"/>
    </row>
    <row r="28" spans="1:21" s="4" customFormat="1" ht="21.95" customHeight="1">
      <c r="A28" s="95" t="s">
        <v>178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12"/>
    </row>
    <row r="29" spans="1:21" s="4" customFormat="1" ht="21.95" customHeight="1">
      <c r="A29" s="96" t="s">
        <v>134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12"/>
    </row>
    <row r="30" spans="1:21" s="4" customFormat="1" ht="21.95" customHeight="1">
      <c r="A30" s="96" t="s">
        <v>188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12"/>
    </row>
    <row r="31" spans="1:21" ht="21.95" customHeight="1">
      <c r="A31" s="31"/>
      <c r="C31" s="31"/>
      <c r="D31" s="31"/>
      <c r="E31" s="1"/>
      <c r="G31" s="1"/>
      <c r="I31" s="1"/>
      <c r="J31" s="9"/>
      <c r="K31" s="1"/>
      <c r="L31" s="1"/>
      <c r="M31" s="1"/>
      <c r="N31" s="1"/>
      <c r="O31" s="1"/>
      <c r="P31" s="1"/>
      <c r="Q31" s="1"/>
      <c r="R31" s="1"/>
      <c r="S31" s="1" t="s">
        <v>34</v>
      </c>
      <c r="T31" s="80"/>
      <c r="U31" s="15"/>
    </row>
    <row r="32" spans="1:21" ht="21.95" customHeight="1">
      <c r="A32" s="31"/>
      <c r="C32" s="31"/>
      <c r="D32" s="31"/>
      <c r="G32" s="94" t="s">
        <v>69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80"/>
      <c r="U32" s="15"/>
    </row>
    <row r="33" spans="1:21" ht="21.95" customHeight="1">
      <c r="A33" s="31"/>
      <c r="C33" s="31"/>
      <c r="D33" s="31"/>
      <c r="E33" s="61"/>
      <c r="F33" s="61"/>
      <c r="G33" s="61"/>
      <c r="H33" s="61"/>
      <c r="I33" s="61"/>
      <c r="J33" s="61"/>
      <c r="K33" s="61"/>
      <c r="L33" s="61"/>
      <c r="O33" s="94" t="s">
        <v>131</v>
      </c>
      <c r="P33" s="94"/>
      <c r="Q33" s="94"/>
      <c r="R33" s="61"/>
      <c r="S33" s="61"/>
      <c r="T33" s="80"/>
      <c r="U33" s="15"/>
    </row>
    <row r="34" spans="1:21" ht="21.95" customHeight="1">
      <c r="C34" s="4"/>
      <c r="D34" s="4"/>
      <c r="E34" s="60"/>
      <c r="I34" s="3"/>
      <c r="J34" s="3"/>
      <c r="K34" s="3"/>
      <c r="L34" s="27"/>
      <c r="N34" s="28"/>
      <c r="O34" s="75" t="s">
        <v>132</v>
      </c>
      <c r="P34" s="64"/>
      <c r="Q34" s="64"/>
      <c r="R34" s="28"/>
      <c r="S34" s="2"/>
      <c r="T34" s="27"/>
    </row>
    <row r="35" spans="1:21" ht="21.95" customHeight="1">
      <c r="C35" s="4"/>
      <c r="D35" s="4"/>
      <c r="E35" s="4"/>
      <c r="F35" s="4"/>
      <c r="G35" s="60"/>
      <c r="J35" s="3"/>
      <c r="K35" s="92" t="s">
        <v>22</v>
      </c>
      <c r="L35" s="92"/>
      <c r="M35" s="92"/>
      <c r="N35" s="27"/>
      <c r="O35" s="69" t="s">
        <v>146</v>
      </c>
      <c r="P35" s="28"/>
      <c r="Q35" s="28"/>
      <c r="R35" s="28"/>
      <c r="S35" s="2"/>
      <c r="T35" s="27"/>
    </row>
    <row r="36" spans="1:21" s="4" customFormat="1" ht="21.95" customHeight="1">
      <c r="G36" s="61" t="s">
        <v>25</v>
      </c>
      <c r="I36" s="60"/>
      <c r="K36" s="61" t="s">
        <v>27</v>
      </c>
      <c r="L36" s="27"/>
      <c r="M36" s="60"/>
      <c r="N36" s="61"/>
      <c r="O36" s="70" t="s">
        <v>141</v>
      </c>
      <c r="P36" s="61"/>
      <c r="Q36" s="73" t="s">
        <v>154</v>
      </c>
      <c r="R36" s="61"/>
      <c r="S36" s="61"/>
      <c r="T36" s="26"/>
    </row>
    <row r="37" spans="1:21" s="4" customFormat="1" ht="21.95" customHeight="1">
      <c r="G37" s="61" t="s">
        <v>26</v>
      </c>
      <c r="I37" s="60" t="s">
        <v>129</v>
      </c>
      <c r="K37" s="61" t="s">
        <v>20</v>
      </c>
      <c r="L37" s="27"/>
      <c r="M37" s="60"/>
      <c r="N37" s="61"/>
      <c r="O37" s="70" t="s">
        <v>142</v>
      </c>
      <c r="P37" s="61"/>
      <c r="Q37" s="73" t="s">
        <v>155</v>
      </c>
      <c r="R37" s="61"/>
      <c r="S37" s="61"/>
      <c r="T37" s="26"/>
    </row>
    <row r="38" spans="1:21" s="4" customFormat="1" ht="21.95" customHeight="1">
      <c r="C38" s="16"/>
      <c r="E38" s="81" t="s">
        <v>0</v>
      </c>
      <c r="G38" s="83" t="s">
        <v>18</v>
      </c>
      <c r="I38" s="83" t="s">
        <v>130</v>
      </c>
      <c r="K38" s="83" t="s">
        <v>21</v>
      </c>
      <c r="L38" s="58"/>
      <c r="M38" s="83" t="s">
        <v>19</v>
      </c>
      <c r="N38" s="61"/>
      <c r="O38" s="71" t="s">
        <v>140</v>
      </c>
      <c r="P38" s="61"/>
      <c r="Q38" s="71" t="s">
        <v>153</v>
      </c>
      <c r="R38" s="61"/>
      <c r="S38" s="83" t="s">
        <v>13</v>
      </c>
      <c r="T38" s="59"/>
    </row>
    <row r="39" spans="1:21" s="4" customFormat="1" ht="21.95" customHeight="1">
      <c r="A39" s="84" t="s">
        <v>180</v>
      </c>
      <c r="C39" s="7"/>
      <c r="G39" s="62">
        <v>450000000</v>
      </c>
      <c r="H39" s="62"/>
      <c r="I39" s="62">
        <v>674379513</v>
      </c>
      <c r="J39" s="62"/>
      <c r="K39" s="62">
        <v>45000000</v>
      </c>
      <c r="L39" s="62"/>
      <c r="M39" s="62">
        <v>4894314662</v>
      </c>
      <c r="N39" s="62"/>
      <c r="O39" s="62">
        <v>6949892</v>
      </c>
      <c r="P39" s="62"/>
      <c r="Q39" s="62">
        <f>SUM(O39:P39)</f>
        <v>6949892</v>
      </c>
      <c r="R39" s="62"/>
      <c r="S39" s="62">
        <f>SUM(G39:M39)+Q39</f>
        <v>6070644067</v>
      </c>
      <c r="T39" s="14"/>
    </row>
    <row r="40" spans="1:21" s="7" customFormat="1" ht="21.95" customHeight="1">
      <c r="A40" s="63" t="s">
        <v>110</v>
      </c>
      <c r="C40" s="8"/>
      <c r="E40" s="8"/>
      <c r="G40" s="62">
        <v>0</v>
      </c>
      <c r="H40" s="62"/>
      <c r="I40" s="62">
        <v>0</v>
      </c>
      <c r="J40" s="62"/>
      <c r="K40" s="62">
        <v>0</v>
      </c>
      <c r="L40" s="62"/>
      <c r="M40" s="62">
        <f>PL!L27</f>
        <v>1331647209</v>
      </c>
      <c r="N40" s="62"/>
      <c r="O40" s="62">
        <v>0</v>
      </c>
      <c r="P40" s="62"/>
      <c r="Q40" s="62">
        <f>O40</f>
        <v>0</v>
      </c>
      <c r="R40" s="62"/>
      <c r="S40" s="62">
        <f>SUM(G40:O40)</f>
        <v>1331647209</v>
      </c>
      <c r="T40" s="15"/>
    </row>
    <row r="41" spans="1:21" s="7" customFormat="1" ht="21.95" customHeight="1">
      <c r="A41" s="63" t="s">
        <v>112</v>
      </c>
      <c r="C41" s="8"/>
      <c r="E41" s="8"/>
      <c r="G41" s="72">
        <v>0</v>
      </c>
      <c r="H41" s="62"/>
      <c r="I41" s="72">
        <v>0</v>
      </c>
      <c r="J41" s="62"/>
      <c r="K41" s="72">
        <v>0</v>
      </c>
      <c r="L41" s="62"/>
      <c r="M41" s="72">
        <f>PL!L49</f>
        <v>-1948770</v>
      </c>
      <c r="N41" s="62"/>
      <c r="O41" s="72">
        <f>PL!L42</f>
        <v>13330592</v>
      </c>
      <c r="P41" s="62"/>
      <c r="Q41" s="72">
        <f>O41</f>
        <v>13330592</v>
      </c>
      <c r="R41" s="62"/>
      <c r="S41" s="72">
        <f>SUM(G41:O41)</f>
        <v>11381822</v>
      </c>
      <c r="T41" s="15"/>
    </row>
    <row r="42" spans="1:21" s="7" customFormat="1" ht="21.95" customHeight="1">
      <c r="A42" s="63" t="s">
        <v>113</v>
      </c>
      <c r="C42" s="8"/>
      <c r="E42" s="8"/>
      <c r="G42" s="61">
        <f>SUM(G40:G41)</f>
        <v>0</v>
      </c>
      <c r="H42" s="61"/>
      <c r="I42" s="61">
        <f>SUM(I40:I41)</f>
        <v>0</v>
      </c>
      <c r="J42" s="61"/>
      <c r="K42" s="61">
        <f>SUM(K40:K41)</f>
        <v>0</v>
      </c>
      <c r="L42" s="61"/>
      <c r="M42" s="61">
        <f>SUM(M40:M41)</f>
        <v>1329698439</v>
      </c>
      <c r="N42" s="1"/>
      <c r="O42" s="61">
        <f>SUM(O40:O41)</f>
        <v>13330592</v>
      </c>
      <c r="P42" s="1"/>
      <c r="Q42" s="61">
        <f>SUM(Q40:Q41)</f>
        <v>13330592</v>
      </c>
      <c r="R42" s="62"/>
      <c r="S42" s="61">
        <f>SUM(S40:S41)</f>
        <v>1343029031</v>
      </c>
      <c r="T42" s="15"/>
    </row>
    <row r="43" spans="1:21" s="7" customFormat="1" ht="21.95" customHeight="1">
      <c r="A43" s="3" t="s">
        <v>133</v>
      </c>
      <c r="C43" s="8"/>
      <c r="E43" s="8">
        <v>25</v>
      </c>
      <c r="G43" s="62">
        <v>0</v>
      </c>
      <c r="H43" s="62"/>
      <c r="I43" s="62">
        <v>0</v>
      </c>
      <c r="J43" s="62"/>
      <c r="K43" s="62">
        <v>0</v>
      </c>
      <c r="L43" s="62"/>
      <c r="M43" s="62">
        <v>-729000000</v>
      </c>
      <c r="N43" s="62"/>
      <c r="O43" s="62">
        <v>0</v>
      </c>
      <c r="P43" s="62"/>
      <c r="Q43" s="62">
        <f>O43</f>
        <v>0</v>
      </c>
      <c r="R43" s="62"/>
      <c r="S43" s="62">
        <f>SUM(G43:O43)</f>
        <v>-729000000</v>
      </c>
      <c r="T43" s="15"/>
    </row>
    <row r="44" spans="1:21" s="4" customFormat="1" ht="21.95" customHeight="1" thickBot="1">
      <c r="A44" s="84" t="s">
        <v>181</v>
      </c>
      <c r="B44" s="3"/>
      <c r="C44" s="76"/>
      <c r="D44" s="31"/>
      <c r="E44" s="65"/>
      <c r="F44" s="31"/>
      <c r="G44" s="41">
        <f>SUM(G39,G42:G43)</f>
        <v>450000000</v>
      </c>
      <c r="H44" s="10"/>
      <c r="I44" s="41">
        <f>SUM(I39,I42:I43)</f>
        <v>674379513</v>
      </c>
      <c r="J44" s="10"/>
      <c r="K44" s="41">
        <f>SUM(K39,K42:K43)</f>
        <v>45000000</v>
      </c>
      <c r="L44" s="2"/>
      <c r="M44" s="41">
        <f>SUM(M39,M42:M43)</f>
        <v>5495013101</v>
      </c>
      <c r="N44" s="1"/>
      <c r="O44" s="41">
        <f>SUM(O39,O42:O43)</f>
        <v>20280484</v>
      </c>
      <c r="P44" s="1"/>
      <c r="Q44" s="41">
        <f>SUM(Q39,Q42:Q43)</f>
        <v>20280484</v>
      </c>
      <c r="R44" s="62"/>
      <c r="S44" s="41">
        <f>SUM(S39,S42:S43)</f>
        <v>6684673098</v>
      </c>
      <c r="T44" s="14"/>
    </row>
    <row r="45" spans="1:21" s="4" customFormat="1" ht="21.95" customHeight="1" thickTop="1">
      <c r="A45" s="84"/>
      <c r="B45" s="3"/>
      <c r="C45" s="76"/>
      <c r="D45" s="31"/>
      <c r="E45" s="65"/>
      <c r="F45" s="31"/>
      <c r="G45" s="1"/>
      <c r="H45" s="10"/>
      <c r="I45" s="1"/>
      <c r="J45" s="10"/>
      <c r="K45" s="1"/>
      <c r="L45" s="2"/>
      <c r="M45" s="1"/>
      <c r="N45" s="1"/>
      <c r="O45" s="1"/>
      <c r="P45" s="1"/>
      <c r="Q45" s="1"/>
      <c r="R45" s="1"/>
      <c r="S45" s="1"/>
      <c r="T45" s="14"/>
    </row>
    <row r="46" spans="1:21" s="4" customFormat="1" ht="21.95" customHeight="1">
      <c r="A46" s="84" t="s">
        <v>189</v>
      </c>
      <c r="C46" s="7"/>
      <c r="G46" s="62">
        <f>G44</f>
        <v>450000000</v>
      </c>
      <c r="H46" s="62"/>
      <c r="I46" s="62">
        <f>I44</f>
        <v>674379513</v>
      </c>
      <c r="J46" s="62"/>
      <c r="K46" s="62">
        <f>K44</f>
        <v>45000000</v>
      </c>
      <c r="L46" s="62"/>
      <c r="M46" s="62">
        <f>M44</f>
        <v>5495013101</v>
      </c>
      <c r="N46" s="62"/>
      <c r="O46" s="62">
        <f>O44</f>
        <v>20280484</v>
      </c>
      <c r="P46" s="62"/>
      <c r="Q46" s="62">
        <f>Q44</f>
        <v>20280484</v>
      </c>
      <c r="R46" s="62"/>
      <c r="S46" s="62">
        <f>SUM(G46:M46)+Q46</f>
        <v>6684673098</v>
      </c>
      <c r="T46" s="14"/>
    </row>
    <row r="47" spans="1:21" s="7" customFormat="1" ht="21.95" customHeight="1">
      <c r="A47" s="63" t="s">
        <v>110</v>
      </c>
      <c r="C47" s="8"/>
      <c r="E47" s="8"/>
      <c r="G47" s="62">
        <v>0</v>
      </c>
      <c r="H47" s="62"/>
      <c r="I47" s="62">
        <v>0</v>
      </c>
      <c r="J47" s="62"/>
      <c r="K47" s="62">
        <v>0</v>
      </c>
      <c r="L47" s="62"/>
      <c r="M47" s="62">
        <f>+PL!J27</f>
        <v>1430828986</v>
      </c>
      <c r="N47" s="62"/>
      <c r="O47" s="62">
        <v>0</v>
      </c>
      <c r="P47" s="62"/>
      <c r="Q47" s="62">
        <f>O47</f>
        <v>0</v>
      </c>
      <c r="R47" s="62"/>
      <c r="S47" s="62">
        <f>SUM(G47:O47)</f>
        <v>1430828986</v>
      </c>
      <c r="T47" s="15"/>
    </row>
    <row r="48" spans="1:21" s="7" customFormat="1" ht="21.95" customHeight="1">
      <c r="A48" s="63" t="s">
        <v>112</v>
      </c>
      <c r="C48" s="8"/>
      <c r="E48" s="8"/>
      <c r="G48" s="72">
        <v>0</v>
      </c>
      <c r="H48" s="62"/>
      <c r="I48" s="72">
        <v>0</v>
      </c>
      <c r="J48" s="62"/>
      <c r="K48" s="72">
        <v>0</v>
      </c>
      <c r="L48" s="62"/>
      <c r="M48" s="72">
        <f>+PL!J49</f>
        <v>0</v>
      </c>
      <c r="N48" s="62"/>
      <c r="O48" s="72">
        <f>+PL!J42</f>
        <v>-24865135</v>
      </c>
      <c r="P48" s="62"/>
      <c r="Q48" s="72">
        <f>O48</f>
        <v>-24865135</v>
      </c>
      <c r="R48" s="62"/>
      <c r="S48" s="72">
        <f>SUM(G48:O48)</f>
        <v>-24865135</v>
      </c>
      <c r="T48" s="15"/>
    </row>
    <row r="49" spans="1:20" s="7" customFormat="1" ht="21.95" customHeight="1">
      <c r="A49" s="63" t="s">
        <v>113</v>
      </c>
      <c r="C49" s="8"/>
      <c r="E49" s="8"/>
      <c r="G49" s="61">
        <f>SUM(G47:G48)</f>
        <v>0</v>
      </c>
      <c r="H49" s="61"/>
      <c r="I49" s="61">
        <f>SUM(I47:I48)</f>
        <v>0</v>
      </c>
      <c r="J49" s="61"/>
      <c r="K49" s="61">
        <f>SUM(K47:K48)</f>
        <v>0</v>
      </c>
      <c r="L49" s="61"/>
      <c r="M49" s="61">
        <f>SUM(M47:M48)</f>
        <v>1430828986</v>
      </c>
      <c r="N49" s="1"/>
      <c r="O49" s="61">
        <f>SUM(O47:O48)</f>
        <v>-24865135</v>
      </c>
      <c r="P49" s="1"/>
      <c r="Q49" s="61">
        <f>SUM(Q47:Q48)</f>
        <v>-24865135</v>
      </c>
      <c r="R49" s="62"/>
      <c r="S49" s="61">
        <f>SUM(S47:S48)</f>
        <v>1405963851</v>
      </c>
      <c r="T49" s="15"/>
    </row>
    <row r="50" spans="1:20" s="7" customFormat="1" ht="21.95" customHeight="1">
      <c r="A50" s="3" t="s">
        <v>133</v>
      </c>
      <c r="C50" s="8"/>
      <c r="E50" s="8">
        <v>25</v>
      </c>
      <c r="G50" s="62">
        <v>0</v>
      </c>
      <c r="H50" s="62"/>
      <c r="I50" s="62">
        <v>0</v>
      </c>
      <c r="J50" s="62"/>
      <c r="K50" s="62">
        <v>0</v>
      </c>
      <c r="L50" s="62"/>
      <c r="M50" s="62">
        <v>-693000000</v>
      </c>
      <c r="N50" s="62"/>
      <c r="O50" s="62">
        <v>0</v>
      </c>
      <c r="P50" s="62"/>
      <c r="Q50" s="62">
        <f>O50</f>
        <v>0</v>
      </c>
      <c r="R50" s="62"/>
      <c r="S50" s="62">
        <f>SUM(G50:O50)</f>
        <v>-693000000</v>
      </c>
      <c r="T50" s="15"/>
    </row>
    <row r="51" spans="1:20" s="4" customFormat="1" ht="21.95" customHeight="1" thickBot="1">
      <c r="A51" s="84" t="s">
        <v>190</v>
      </c>
      <c r="B51" s="3"/>
      <c r="C51" s="76"/>
      <c r="D51" s="31"/>
      <c r="E51" s="65"/>
      <c r="F51" s="31"/>
      <c r="G51" s="41">
        <f>SUM(G46,G49:G50)</f>
        <v>450000000</v>
      </c>
      <c r="H51" s="10"/>
      <c r="I51" s="41">
        <f>SUM(I46,I49:I50)</f>
        <v>674379513</v>
      </c>
      <c r="J51" s="10"/>
      <c r="K51" s="41">
        <f>SUM(K46,K49:K50)</f>
        <v>45000000</v>
      </c>
      <c r="L51" s="2"/>
      <c r="M51" s="41">
        <f>SUM(M46,M49:M50)</f>
        <v>6232842087</v>
      </c>
      <c r="N51" s="1"/>
      <c r="O51" s="41">
        <f>SUM(O46,O49:O50)</f>
        <v>-4584651</v>
      </c>
      <c r="P51" s="1"/>
      <c r="Q51" s="41">
        <f>SUM(Q46,Q49:Q50)</f>
        <v>-4584651</v>
      </c>
      <c r="R51" s="62"/>
      <c r="S51" s="41">
        <f>SUM(S46,S49:S50)</f>
        <v>7397636949</v>
      </c>
      <c r="T51" s="14"/>
    </row>
    <row r="52" spans="1:20" s="4" customFormat="1" ht="21.95" customHeight="1" thickTop="1">
      <c r="A52" s="84"/>
      <c r="B52" s="3"/>
      <c r="C52" s="65"/>
      <c r="D52" s="31"/>
      <c r="E52" s="1"/>
      <c r="F52" s="10"/>
      <c r="G52" s="1"/>
      <c r="H52" s="10"/>
      <c r="I52" s="1"/>
      <c r="J52" s="2"/>
      <c r="K52" s="1"/>
      <c r="L52" s="1"/>
      <c r="M52" s="1"/>
      <c r="N52" s="1"/>
      <c r="O52" s="1"/>
      <c r="P52" s="1"/>
      <c r="Q52" s="1"/>
      <c r="R52" s="1"/>
      <c r="S52" s="1"/>
      <c r="T52" s="14"/>
    </row>
    <row r="53" spans="1:20" ht="21.95" customHeight="1">
      <c r="A53" s="3" t="s">
        <v>4</v>
      </c>
      <c r="I53" s="62"/>
      <c r="K53" s="62"/>
      <c r="M53" s="62"/>
      <c r="O53" s="62"/>
      <c r="Q53" s="62"/>
      <c r="S53" s="62"/>
    </row>
  </sheetData>
  <mergeCells count="12">
    <mergeCell ref="K35:M35"/>
    <mergeCell ref="O33:Q33"/>
    <mergeCell ref="A28:S28"/>
    <mergeCell ref="A29:S29"/>
    <mergeCell ref="A30:S30"/>
    <mergeCell ref="G32:S32"/>
    <mergeCell ref="K9:M9"/>
    <mergeCell ref="O6:Q6"/>
    <mergeCell ref="G5:S5"/>
    <mergeCell ref="A1:S1"/>
    <mergeCell ref="A2:S2"/>
    <mergeCell ref="A3:S3"/>
  </mergeCells>
  <pageMargins left="0.59055118110236227" right="0.78740157480314965" top="0.98425196850393704" bottom="0.39370078740157483" header="0.19685039370078741" footer="0.19685039370078741"/>
  <pageSetup paperSize="9" scale="77" orientation="landscape" r:id="rId1"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BS</vt:lpstr>
      <vt:lpstr>PL</vt:lpstr>
      <vt:lpstr>ce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2019-02-06T12:44:08Z</cp:lastPrinted>
  <dcterms:created xsi:type="dcterms:W3CDTF">1999-01-30T13:21:27Z</dcterms:created>
  <dcterms:modified xsi:type="dcterms:W3CDTF">2019-02-18T10:45:07Z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