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ate1904="1" backupFile="1"/>
  <mc:AlternateContent xmlns:mc="http://schemas.openxmlformats.org/markup-compatibility/2006">
    <mc:Choice Requires="x15">
      <x15ac:absPath xmlns:x15ac="http://schemas.microsoft.com/office/spreadsheetml/2010/11/ac" url="F:\Audit 2018\YEAR-2018\SET\"/>
    </mc:Choice>
  </mc:AlternateContent>
  <bookViews>
    <workbookView xWindow="10785" yWindow="-15" windowWidth="10830" windowHeight="9570" firstSheet="1" activeTab="1"/>
  </bookViews>
  <sheets>
    <sheet name="000000" sheetId="1" state="veryHidden" r:id="rId1"/>
    <sheet name="BS" sheetId="6" r:id="rId2"/>
    <sheet name="PL" sheetId="2" r:id="rId3"/>
    <sheet name="000" sheetId="3" state="veryHidden" r:id="rId4"/>
    <sheet name="ce" sheetId="7" r:id="rId5"/>
  </sheets>
  <definedNames>
    <definedName name="_xlnm.Print_Area" localSheetId="1">BS!$A$1:$M$87</definedName>
  </definedNames>
  <calcPr calcId="171027"/>
</workbook>
</file>

<file path=xl/calcChain.xml><?xml version="1.0" encoding="utf-8"?>
<calcChain xmlns="http://schemas.openxmlformats.org/spreadsheetml/2006/main">
  <c r="L16" i="6" l="1"/>
  <c r="J16" i="6"/>
  <c r="H16" i="6"/>
  <c r="F16" i="6"/>
  <c r="F28" i="6" l="1"/>
  <c r="J76" i="6"/>
  <c r="J74" i="6"/>
  <c r="J73" i="6"/>
  <c r="F76" i="6"/>
  <c r="F74" i="6"/>
  <c r="F73" i="6"/>
  <c r="K22" i="7" l="1"/>
  <c r="I22" i="7"/>
  <c r="G22" i="7"/>
  <c r="K52" i="7"/>
  <c r="I52" i="7"/>
  <c r="G52" i="7"/>
  <c r="F51" i="2" l="1"/>
  <c r="M21" i="7" s="1"/>
  <c r="F44" i="2"/>
  <c r="O21" i="7" s="1"/>
  <c r="F18" i="2"/>
  <c r="F13" i="2"/>
  <c r="J71" i="6"/>
  <c r="F21" i="2" l="1"/>
  <c r="F24" i="2" s="1"/>
  <c r="F26" i="2" s="1"/>
  <c r="F28" i="2" s="1"/>
  <c r="F57" i="2" s="1"/>
  <c r="F52" i="2"/>
  <c r="Q46" i="7"/>
  <c r="S46" i="7" s="1"/>
  <c r="K45" i="7"/>
  <c r="K47" i="7" s="1"/>
  <c r="K49" i="7" s="1"/>
  <c r="I45" i="7"/>
  <c r="I47" i="7" s="1"/>
  <c r="I49" i="7" s="1"/>
  <c r="G45" i="7"/>
  <c r="G47" i="7" s="1"/>
  <c r="G49" i="7" s="1"/>
  <c r="Q43" i="7"/>
  <c r="Q42" i="7"/>
  <c r="S42" i="7" s="1"/>
  <c r="S16" i="7"/>
  <c r="Q16" i="7"/>
  <c r="K15" i="7"/>
  <c r="K17" i="7" s="1"/>
  <c r="K19" i="7" s="1"/>
  <c r="I15" i="7"/>
  <c r="I17" i="7" s="1"/>
  <c r="I19" i="7" s="1"/>
  <c r="G15" i="7"/>
  <c r="G17" i="7" s="1"/>
  <c r="G19" i="7" s="1"/>
  <c r="Q13" i="7"/>
  <c r="S12" i="7"/>
  <c r="Q12" i="7"/>
  <c r="L51" i="2"/>
  <c r="M44" i="7" s="1"/>
  <c r="L44" i="2"/>
  <c r="O44" i="7" s="1"/>
  <c r="O45" i="7" s="1"/>
  <c r="O47" i="7" s="1"/>
  <c r="H133" i="2"/>
  <c r="H127" i="2"/>
  <c r="H51" i="2"/>
  <c r="M14" i="7" s="1"/>
  <c r="H44" i="2"/>
  <c r="O14" i="7" s="1"/>
  <c r="O15" i="7" s="1"/>
  <c r="O17" i="7" s="1"/>
  <c r="H18" i="2"/>
  <c r="H13" i="2"/>
  <c r="L56" i="6"/>
  <c r="L28" i="6"/>
  <c r="H56" i="6"/>
  <c r="H48" i="6"/>
  <c r="H28" i="6"/>
  <c r="H29" i="6"/>
  <c r="O19" i="7" l="1"/>
  <c r="Q19" i="7" s="1"/>
  <c r="H78" i="6"/>
  <c r="S14" i="7"/>
  <c r="Q14" i="7"/>
  <c r="O49" i="7"/>
  <c r="Q49" i="7" s="1"/>
  <c r="L78" i="6"/>
  <c r="Q44" i="7"/>
  <c r="S44" i="7" s="1"/>
  <c r="Q15" i="7"/>
  <c r="Q17" i="7" s="1"/>
  <c r="H21" i="2"/>
  <c r="H24" i="2" s="1"/>
  <c r="H26" i="2" s="1"/>
  <c r="H68" i="2" s="1"/>
  <c r="H86" i="2" s="1"/>
  <c r="H97" i="2" s="1"/>
  <c r="H100" i="2" s="1"/>
  <c r="H134" i="2" s="1"/>
  <c r="H136" i="2" s="1"/>
  <c r="F54" i="2"/>
  <c r="L127" i="2"/>
  <c r="H52" i="2"/>
  <c r="L18" i="2"/>
  <c r="L13" i="2"/>
  <c r="L133" i="2"/>
  <c r="M20" i="7"/>
  <c r="L52" i="2"/>
  <c r="L48" i="6"/>
  <c r="L57" i="6" s="1"/>
  <c r="H57" i="6"/>
  <c r="L29" i="6"/>
  <c r="Q45" i="7" l="1"/>
  <c r="Q47" i="7" s="1"/>
  <c r="H28" i="2"/>
  <c r="L21" i="2"/>
  <c r="L24" i="2" s="1"/>
  <c r="L26" i="2" s="1"/>
  <c r="L68" i="2" s="1"/>
  <c r="L86" i="2" s="1"/>
  <c r="L97" i="2" s="1"/>
  <c r="L100" i="2" s="1"/>
  <c r="L134" i="2" s="1"/>
  <c r="L136" i="2" s="1"/>
  <c r="F127" i="2"/>
  <c r="H54" i="2" l="1"/>
  <c r="M13" i="7"/>
  <c r="L28" i="2"/>
  <c r="H57" i="2"/>
  <c r="J13" i="2"/>
  <c r="J127" i="2"/>
  <c r="J133" i="2"/>
  <c r="J44" i="2"/>
  <c r="O51" i="7" s="1"/>
  <c r="J51" i="2"/>
  <c r="M51" i="7" s="1"/>
  <c r="J48" i="6"/>
  <c r="L57" i="2" l="1"/>
  <c r="M43" i="7"/>
  <c r="S13" i="7"/>
  <c r="S15" i="7" s="1"/>
  <c r="S17" i="7" s="1"/>
  <c r="M15" i="7"/>
  <c r="M17" i="7" s="1"/>
  <c r="L54" i="2"/>
  <c r="J52" i="2"/>
  <c r="M19" i="7" l="1"/>
  <c r="S19" i="7" s="1"/>
  <c r="H77" i="6"/>
  <c r="H79" i="6" s="1"/>
  <c r="H80" i="6" s="1"/>
  <c r="M45" i="7"/>
  <c r="M47" i="7" s="1"/>
  <c r="S43" i="7"/>
  <c r="S45" i="7" s="1"/>
  <c r="S47" i="7" s="1"/>
  <c r="S21" i="7"/>
  <c r="Q21" i="7"/>
  <c r="M49" i="7" l="1"/>
  <c r="S49" i="7" s="1"/>
  <c r="L77" i="6"/>
  <c r="L79" i="6" s="1"/>
  <c r="L80" i="6" s="1"/>
  <c r="F133" i="2"/>
  <c r="F48" i="6"/>
  <c r="J28" i="6" l="1"/>
  <c r="G54" i="7" l="1"/>
  <c r="J18" i="2" l="1"/>
  <c r="O52" i="7" l="1"/>
  <c r="O54" i="7" s="1"/>
  <c r="K54" i="7"/>
  <c r="I54" i="7"/>
  <c r="O22" i="7"/>
  <c r="O24" i="7" s="1"/>
  <c r="K24" i="7"/>
  <c r="I24" i="7"/>
  <c r="G24" i="7"/>
  <c r="Q51" i="7" l="1"/>
  <c r="S51" i="7" l="1"/>
  <c r="Q53" i="7"/>
  <c r="S53" i="7" s="1"/>
  <c r="S23" i="7" l="1"/>
  <c r="Q23" i="7"/>
  <c r="Q20" i="7" l="1"/>
  <c r="Q50" i="7"/>
  <c r="Q52" i="7" s="1"/>
  <c r="Q54" i="7" s="1"/>
  <c r="J78" i="6" s="1"/>
  <c r="J56" i="6" l="1"/>
  <c r="J57" i="6" s="1"/>
  <c r="F56" i="6"/>
  <c r="J29" i="6"/>
  <c r="Q22" i="7" l="1"/>
  <c r="Q24" i="7" s="1"/>
  <c r="F78" i="6" s="1"/>
  <c r="F57" i="6"/>
  <c r="F29" i="6"/>
  <c r="J21" i="2" l="1"/>
  <c r="J24" i="2" s="1"/>
  <c r="J26" i="2" s="1"/>
  <c r="S20" i="7" l="1"/>
  <c r="J28" i="2"/>
  <c r="J57" i="2" l="1"/>
  <c r="M50" i="7"/>
  <c r="M52" i="7" s="1"/>
  <c r="M54" i="7" s="1"/>
  <c r="J77" i="6" s="1"/>
  <c r="J54" i="2"/>
  <c r="S22" i="7"/>
  <c r="S24" i="7" s="1"/>
  <c r="F68" i="2"/>
  <c r="F86" i="2" s="1"/>
  <c r="M22" i="7"/>
  <c r="M24" i="7" s="1"/>
  <c r="F77" i="6" s="1"/>
  <c r="J68" i="2"/>
  <c r="J86" i="2" s="1"/>
  <c r="J97" i="2" s="1"/>
  <c r="J100" i="2" s="1"/>
  <c r="J79" i="6" l="1"/>
  <c r="J80" i="6" s="1"/>
  <c r="S50" i="7"/>
  <c r="S52" i="7" s="1"/>
  <c r="S54" i="7" s="1"/>
  <c r="F97" i="2"/>
  <c r="F100" i="2" s="1"/>
  <c r="J134" i="2"/>
  <c r="J136" i="2" s="1"/>
  <c r="F79" i="6"/>
  <c r="F80" i="6" s="1"/>
  <c r="F134" i="2" l="1"/>
  <c r="F136" i="2" s="1"/>
</calcChain>
</file>

<file path=xl/sharedStrings.xml><?xml version="1.0" encoding="utf-8"?>
<sst xmlns="http://schemas.openxmlformats.org/spreadsheetml/2006/main" count="332" uniqueCount="203">
  <si>
    <t>Note</t>
  </si>
  <si>
    <t>The accompanying notes are an integral part of the financial statements.</t>
  </si>
  <si>
    <t>Total</t>
  </si>
  <si>
    <t>Unappropriated</t>
  </si>
  <si>
    <t xml:space="preserve">Retained earnings </t>
  </si>
  <si>
    <t>premium</t>
  </si>
  <si>
    <t xml:space="preserve">Share </t>
  </si>
  <si>
    <t xml:space="preserve">Appropriated - </t>
  </si>
  <si>
    <t>Issued and</t>
  </si>
  <si>
    <t>share capital</t>
  </si>
  <si>
    <t xml:space="preserve">paid-up </t>
  </si>
  <si>
    <t>(Unit: Baht)</t>
  </si>
  <si>
    <t>Cash and cash equivalents</t>
  </si>
  <si>
    <t>Inventories</t>
  </si>
  <si>
    <t>Other current assets</t>
  </si>
  <si>
    <t>Other non-current assets</t>
  </si>
  <si>
    <t>Other current liabilities</t>
  </si>
  <si>
    <t>Long-term loans from directors</t>
  </si>
  <si>
    <t>Long-term loans from employees</t>
  </si>
  <si>
    <t>Other non-current liabilities</t>
  </si>
  <si>
    <t>Share capital</t>
  </si>
  <si>
    <t>Sales</t>
  </si>
  <si>
    <t>Interest income</t>
  </si>
  <si>
    <t>Other income</t>
  </si>
  <si>
    <t>Cost of sales</t>
  </si>
  <si>
    <t xml:space="preserve">   Depreciation and amortisation</t>
  </si>
  <si>
    <t xml:space="preserve">   Inventories</t>
  </si>
  <si>
    <t xml:space="preserve">   Other current assets</t>
  </si>
  <si>
    <t xml:space="preserve">   Other non-current assets</t>
  </si>
  <si>
    <t xml:space="preserve">   Other current liabilities</t>
  </si>
  <si>
    <t xml:space="preserve">   Other non-current liabilities</t>
  </si>
  <si>
    <t>Increase in intangible assets</t>
  </si>
  <si>
    <t>President Bakery Public Company Limited</t>
  </si>
  <si>
    <t>Assets</t>
  </si>
  <si>
    <t>Current assets</t>
  </si>
  <si>
    <t>Total current assets</t>
  </si>
  <si>
    <t xml:space="preserve">Non-current assets </t>
  </si>
  <si>
    <t xml:space="preserve">Total non-current assets </t>
  </si>
  <si>
    <t>Total assets</t>
  </si>
  <si>
    <t>Liabilities and shareholders'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</si>
  <si>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</si>
  <si>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</si>
  <si>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</si>
  <si>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</si>
  <si>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</si>
  <si>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</si>
  <si>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Total shareholders' equity</t>
  </si>
  <si>
    <t>Total liabilities and shareholders' equity</t>
  </si>
  <si>
    <t>Revenues</t>
  </si>
  <si>
    <t>Total revenues</t>
  </si>
  <si>
    <t>Expenses</t>
  </si>
  <si>
    <t>Total expenses</t>
  </si>
  <si>
    <t>Financial statements in which</t>
  </si>
  <si>
    <t>the equity method is applied</t>
  </si>
  <si>
    <t>Separate financial statements</t>
  </si>
  <si>
    <t>Current portion of liabilities under finance</t>
  </si>
  <si>
    <t xml:space="preserve">   lease agreements</t>
  </si>
  <si>
    <t xml:space="preserve">Liabilities under finance lease agreements - </t>
  </si>
  <si>
    <t xml:space="preserve">   net of current portion</t>
  </si>
  <si>
    <t>Share premium</t>
  </si>
  <si>
    <t>Retained earnings</t>
  </si>
  <si>
    <t xml:space="preserve">   Appropriated - statutory reserve</t>
  </si>
  <si>
    <t xml:space="preserve">   Unappropriated</t>
  </si>
  <si>
    <t xml:space="preserve">   operating assets and liabilities</t>
  </si>
  <si>
    <t>Decrease (increase) in operating assets</t>
  </si>
  <si>
    <t>Increase (decrease) in operating liabilities</t>
  </si>
  <si>
    <t xml:space="preserve">   Cash paid for interest expenses</t>
  </si>
  <si>
    <t>Cash flows from investing activities</t>
  </si>
  <si>
    <t>Supplementary disclosures of cash flows information</t>
  </si>
  <si>
    <t>Non-cash related transactions</t>
  </si>
  <si>
    <t>Cash flows from operating activities</t>
  </si>
  <si>
    <t xml:space="preserve">   Interest expenses</t>
  </si>
  <si>
    <t xml:space="preserve">Cash and cash equivalents at beginning of year </t>
  </si>
  <si>
    <t>Financial statements in which the equity method is applied</t>
  </si>
  <si>
    <t>statutory reserve</t>
  </si>
  <si>
    <t>Dividend payments</t>
  </si>
  <si>
    <t>Administrative expenses</t>
  </si>
  <si>
    <t>Investment in joint venture</t>
  </si>
  <si>
    <t>Directors</t>
  </si>
  <si>
    <t>Finance cost</t>
  </si>
  <si>
    <t xml:space="preserve">   Interest income</t>
  </si>
  <si>
    <t>Cash from operating activities</t>
  </si>
  <si>
    <t>Net cash from operating activities</t>
  </si>
  <si>
    <t>Cash from financing activities</t>
  </si>
  <si>
    <t>Net cash used in financing activities</t>
  </si>
  <si>
    <t xml:space="preserve">Basic earnings per share </t>
  </si>
  <si>
    <t>Net cash used in investing activities</t>
  </si>
  <si>
    <t xml:space="preserve">Proceeds from disposals of property, </t>
  </si>
  <si>
    <t xml:space="preserve">   plant and equipment</t>
  </si>
  <si>
    <t xml:space="preserve">Advance payments for purchase of assets </t>
  </si>
  <si>
    <t>Trade and other receivables</t>
  </si>
  <si>
    <t xml:space="preserve">Property, plant and equipment </t>
  </si>
  <si>
    <t xml:space="preserve">Intangible assets </t>
  </si>
  <si>
    <t xml:space="preserve">Leasehold rights </t>
  </si>
  <si>
    <t>Trade and other payables</t>
  </si>
  <si>
    <t xml:space="preserve">Provision for long-term employee benefits </t>
  </si>
  <si>
    <t>Profit or loss:</t>
  </si>
  <si>
    <t xml:space="preserve">Profit before finance cost and </t>
  </si>
  <si>
    <t>Profit for the year</t>
  </si>
  <si>
    <t>Other comprehensive income:</t>
  </si>
  <si>
    <t xml:space="preserve">Earnings per share </t>
  </si>
  <si>
    <t>Profit before tax</t>
  </si>
  <si>
    <t xml:space="preserve">   Provision for long-term employee benefits </t>
  </si>
  <si>
    <t>Total comprehensive income for the year</t>
  </si>
  <si>
    <t xml:space="preserve">      450,000,000 ordinary shares of Baht 1 each</t>
  </si>
  <si>
    <t xml:space="preserve">Other comprehensive income for the year </t>
  </si>
  <si>
    <t xml:space="preserve">   Trade and other receivables</t>
  </si>
  <si>
    <t xml:space="preserve">   Trade and other payables</t>
  </si>
  <si>
    <t>Corporate income tax payable</t>
  </si>
  <si>
    <t>Accrued expenses</t>
  </si>
  <si>
    <t xml:space="preserve">   Registered</t>
  </si>
  <si>
    <t xml:space="preserve">   Issued and fully paid-up</t>
  </si>
  <si>
    <t>Profit before share of profit</t>
  </si>
  <si>
    <t xml:space="preserve">  income tax expenses</t>
  </si>
  <si>
    <t>Profit before income tax expenses</t>
  </si>
  <si>
    <t>Income tax expenses</t>
  </si>
  <si>
    <t xml:space="preserve">   Share of profit from investment in joint venture</t>
  </si>
  <si>
    <t xml:space="preserve">   from investment in joint venture, </t>
  </si>
  <si>
    <t xml:space="preserve">   finance cost and income tax expenses</t>
  </si>
  <si>
    <t>Deferred tax assets</t>
  </si>
  <si>
    <t>Other components of shareholders' equity</t>
  </si>
  <si>
    <t>Statements of changes in shareholders' equity</t>
  </si>
  <si>
    <t xml:space="preserve">Other components of </t>
  </si>
  <si>
    <t>shareholders' equity</t>
  </si>
  <si>
    <t>Other comprehensive</t>
  </si>
  <si>
    <t>income</t>
  </si>
  <si>
    <t>Total other</t>
  </si>
  <si>
    <t>components of</t>
  </si>
  <si>
    <t>shareholders'</t>
  </si>
  <si>
    <t>equity</t>
  </si>
  <si>
    <t>Dividend payment</t>
  </si>
  <si>
    <t>Statements of changes in shareholders' equity (continued)</t>
  </si>
  <si>
    <t>Long-term investments</t>
  </si>
  <si>
    <t>Other comprehensive income for the year</t>
  </si>
  <si>
    <t>Short-term investments</t>
  </si>
  <si>
    <t>Statements of financial position</t>
  </si>
  <si>
    <t>Other long-term investments</t>
  </si>
  <si>
    <t>Statements of financial position (continued)</t>
  </si>
  <si>
    <t xml:space="preserve">Statements of comprehensive income </t>
  </si>
  <si>
    <t xml:space="preserve">   provided by (paid from) operating activities:</t>
  </si>
  <si>
    <t xml:space="preserve">Adjustments to reconcile profit before tax to net cash  </t>
  </si>
  <si>
    <t xml:space="preserve">Profit from operating activities before changes in </t>
  </si>
  <si>
    <t>Statements of cash flows</t>
  </si>
  <si>
    <t>Statements of cash flows (continued)</t>
  </si>
  <si>
    <t>Acquisitions of property, plant and equipment</t>
  </si>
  <si>
    <t xml:space="preserve">   Dividend income from investments</t>
  </si>
  <si>
    <t xml:space="preserve">   Dividend income from joint venture</t>
  </si>
  <si>
    <t xml:space="preserve">   Cash paid for income tax</t>
  </si>
  <si>
    <t xml:space="preserve">Decrease in liabilities under finance lease agreements </t>
  </si>
  <si>
    <t xml:space="preserve">Other comprehensive income to be reclassified to </t>
  </si>
  <si>
    <t xml:space="preserve">   profit or loss in subsequent periods:</t>
  </si>
  <si>
    <t xml:space="preserve">   profit or loss in subsequent periods - net of income tax</t>
  </si>
  <si>
    <t>Changes in value</t>
  </si>
  <si>
    <t>of available-for-sale</t>
  </si>
  <si>
    <t>investments</t>
  </si>
  <si>
    <t xml:space="preserve">   Gain on sales of short-term investments</t>
  </si>
  <si>
    <t>Cash paid for long-term investments</t>
  </si>
  <si>
    <t>Cash received from sales of short-term investments</t>
  </si>
  <si>
    <t>Cash received from sales of long-term investments</t>
  </si>
  <si>
    <t>Dividend income from investments</t>
  </si>
  <si>
    <t>Cash paid for short-term investments</t>
  </si>
  <si>
    <t>Actuarial losses - net of income tax</t>
  </si>
  <si>
    <t xml:space="preserve">Other comprehensive income not to be reclassified to </t>
  </si>
  <si>
    <t>Restricted bank deposit</t>
  </si>
  <si>
    <t>Share of profit from investment in joint venture</t>
  </si>
  <si>
    <t xml:space="preserve">   Other payables for purchases of machinery and equipment  </t>
  </si>
  <si>
    <t xml:space="preserve">      and retention</t>
  </si>
  <si>
    <t>Dividend income from joint venture</t>
  </si>
  <si>
    <t xml:space="preserve"> income</t>
  </si>
  <si>
    <t xml:space="preserve">   income tax</t>
  </si>
  <si>
    <t xml:space="preserve">Share of actuarial gain of joint venture - net of   </t>
  </si>
  <si>
    <t xml:space="preserve">   Purchases of vehicles under financial lease agreements </t>
  </si>
  <si>
    <t xml:space="preserve">   Dividend income from other long-term investment</t>
  </si>
  <si>
    <t>Cash paid for other long-term investment</t>
  </si>
  <si>
    <t>Dividend income from other long-term investments</t>
  </si>
  <si>
    <t>Cash and cash equivalents at end of year (Note 6)</t>
  </si>
  <si>
    <t>8, 10</t>
  </si>
  <si>
    <t>10, 18</t>
  </si>
  <si>
    <t>10, 19</t>
  </si>
  <si>
    <t>10, 17</t>
  </si>
  <si>
    <t xml:space="preserve">   Gain on disposals of property, plant and equipment</t>
  </si>
  <si>
    <t>2017</t>
  </si>
  <si>
    <t>Balance as at 1 January 2017</t>
  </si>
  <si>
    <t>Balance as at 31 December 2017</t>
  </si>
  <si>
    <t xml:space="preserve">   investments - net of income tax</t>
  </si>
  <si>
    <t xml:space="preserve">   Gain on sales of long-term investments</t>
  </si>
  <si>
    <t>Statements of comprehensive income (continued)</t>
  </si>
  <si>
    <t xml:space="preserve">   Unrealised (gain) loss on exchange </t>
  </si>
  <si>
    <t>As at 31 December 2018</t>
  </si>
  <si>
    <t>2018</t>
  </si>
  <si>
    <t>For the year ended 31 December 2018</t>
  </si>
  <si>
    <t>Balance as at 1 January 2018</t>
  </si>
  <si>
    <t>Balance as at 31 December 2018</t>
  </si>
  <si>
    <t>Selling and distribution expenses</t>
  </si>
  <si>
    <t xml:space="preserve">Gain (loss) on changes in value of available-for-sale </t>
  </si>
  <si>
    <t xml:space="preserve">   Reversal of allowance for doubtful accounts</t>
  </si>
  <si>
    <t>Net increase (decrease) in cash and cash equivalents</t>
  </si>
  <si>
    <t>Decrease in long-term loans from directors</t>
  </si>
  <si>
    <t>Decrease in long-term loans from employees</t>
  </si>
  <si>
    <t xml:space="preserve">   Provision for litigation</t>
  </si>
  <si>
    <t xml:space="preserve">   of assets </t>
  </si>
  <si>
    <t xml:space="preserve">Decrease (increase) in advance payments for purchase </t>
  </si>
  <si>
    <t xml:space="preserve">   Transferred plant and equipment to assets held for sales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</si>
</sst>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87" formatCode="_(* #,##0_);_(* \(#,##0\);_(* &quot;-&quot;_);_(@_)"/>
    <numFmt numFmtId="188" formatCode="0.0%"/>
    <numFmt numFmtId="189" formatCode="dd\-mmm\-yy_)"/>
    <numFmt numFmtId="190" formatCode="0.00_)"/>
    <numFmt numFmtId="191" formatCode="#,##0.00\ &quot;F&quot;;\-#,##0.00\ &quot;F&quot;"/>
    <numFmt numFmtId="192" formatCode="#,##0;[Red]\(#,##0\)"/>
    <numFmt numFmtId="193" formatCode="_(* #,##0_);_(* \(#,##0\);_(* &quot;-&quot;??_);_(@_)"/>
    <numFmt numFmtId="194" formatCode="0.0"/>
  </numFmts>
  <fonts count="10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11">
    <xf numFmtId="0" fontId="0" fillId="0" borderId="0"/>
    <xf numFmtId="4" fontId="1" fillId="0" borderId="0" applyFont="0" applyFill="0" applyBorder="0" applyAlignment="0" applyProtection="0"/>
    <xf numFmtId="191" fontId="2" fillId="0" borderId="0"/>
    <xf numFmtId="189" fontId="2" fillId="0" borderId="0"/>
    <xf numFmtId="188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90" fontId="6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</cellStyleXfs>
  <cellXfs count="97">
    <xf numFmtId="0" fontId="0" fillId="0" borderId="0" xfId="0"/>
    <xf numFmtId="187" fontId="3" fillId="0" borderId="0" xfId="0" applyNumberFormat="1" applyFont="1" applyFill="1" applyAlignment="1">
      <alignment horizontal="right"/>
    </xf>
    <xf numFmtId="0" fontId="9" fillId="0" borderId="0" xfId="0" applyFont="1" applyFill="1" applyAlignment="1">
      <alignment horizontal="center"/>
    </xf>
    <xf numFmtId="187" fontId="3" fillId="0" borderId="0" xfId="0" applyNumberFormat="1" applyFont="1" applyFill="1" applyBorder="1" applyAlignment="1">
      <alignment horizontal="right"/>
    </xf>
    <xf numFmtId="0" fontId="9" fillId="0" borderId="0" xfId="0" applyFont="1" applyFill="1" applyBorder="1" applyAlignment="1">
      <alignment horizontal="center"/>
    </xf>
    <xf numFmtId="0" fontId="7" fillId="0" borderId="0" xfId="0" applyFont="1" applyFill="1" applyAlignment="1"/>
    <xf numFmtId="0" fontId="3" fillId="0" borderId="0" xfId="0" applyFont="1" applyFill="1" applyAlignment="1"/>
    <xf numFmtId="0" fontId="3" fillId="0" borderId="0" xfId="0" applyFont="1" applyFill="1" applyAlignment="1">
      <alignment horizontal="right"/>
    </xf>
    <xf numFmtId="187" fontId="3" fillId="0" borderId="7" xfId="0" applyNumberFormat="1" applyFont="1" applyFill="1" applyBorder="1" applyAlignment="1">
      <alignment horizontal="right"/>
    </xf>
    <xf numFmtId="187" fontId="3" fillId="0" borderId="4" xfId="0" applyNumberFormat="1" applyFont="1" applyFill="1" applyBorder="1" applyAlignment="1">
      <alignment horizontal="right"/>
    </xf>
    <xf numFmtId="38" fontId="3" fillId="0" borderId="0" xfId="0" applyNumberFormat="1" applyFont="1" applyFill="1" applyBorder="1" applyAlignment="1"/>
    <xf numFmtId="38" fontId="3" fillId="0" borderId="0" xfId="0" applyNumberFormat="1" applyFont="1" applyFill="1" applyAlignment="1"/>
    <xf numFmtId="0" fontId="3" fillId="0" borderId="0" xfId="0" applyFont="1" applyFill="1" applyAlignment="1">
      <alignment horizontal="centerContinuous"/>
    </xf>
    <xf numFmtId="37" fontId="3" fillId="0" borderId="0" xfId="0" applyNumberFormat="1" applyFont="1" applyFill="1" applyAlignment="1">
      <alignment horizontal="centerContinuous"/>
    </xf>
    <xf numFmtId="37" fontId="3" fillId="0" borderId="0" xfId="0" applyNumberFormat="1" applyFont="1" applyFill="1" applyAlignment="1">
      <alignment horizontal="right"/>
    </xf>
    <xf numFmtId="37" fontId="3" fillId="0" borderId="0" xfId="0" applyNumberFormat="1" applyFont="1" applyFill="1" applyAlignment="1"/>
    <xf numFmtId="37" fontId="3" fillId="0" borderId="4" xfId="0" applyNumberFormat="1" applyFont="1" applyFill="1" applyBorder="1" applyAlignment="1"/>
    <xf numFmtId="0" fontId="8" fillId="0" borderId="0" xfId="0" applyFont="1" applyFill="1" applyAlignment="1">
      <alignment horizontal="center"/>
    </xf>
    <xf numFmtId="0" fontId="8" fillId="0" borderId="0" xfId="0" quotePrefix="1" applyNumberFormat="1" applyFont="1" applyFill="1" applyBorder="1" applyAlignment="1">
      <alignment horizontal="center"/>
    </xf>
    <xf numFmtId="0" fontId="8" fillId="0" borderId="0" xfId="0" applyNumberFormat="1" applyFont="1" applyFill="1" applyBorder="1" applyAlignment="1">
      <alignment horizontal="center"/>
    </xf>
    <xf numFmtId="187" fontId="3" fillId="0" borderId="6" xfId="0" applyNumberFormat="1" applyFont="1" applyFill="1" applyBorder="1" applyAlignment="1">
      <alignment horizontal="right"/>
    </xf>
    <xf numFmtId="192" fontId="3" fillId="0" borderId="0" xfId="0" applyNumberFormat="1" applyFont="1" applyFill="1" applyAlignment="1"/>
    <xf numFmtId="37" fontId="8" fillId="0" borderId="0" xfId="0" applyNumberFormat="1" applyFont="1" applyFill="1" applyAlignment="1">
      <alignment horizontal="center"/>
    </xf>
    <xf numFmtId="4" fontId="3" fillId="0" borderId="0" xfId="1" applyFont="1" applyFill="1" applyAlignment="1"/>
    <xf numFmtId="0" fontId="3" fillId="0" borderId="0" xfId="0" applyFont="1" applyFill="1" applyBorder="1" applyAlignment="1"/>
    <xf numFmtId="37" fontId="3" fillId="0" borderId="0" xfId="0" applyNumberFormat="1" applyFont="1" applyFill="1" applyBorder="1" applyAlignment="1">
      <alignment horizontal="right"/>
    </xf>
    <xf numFmtId="37" fontId="3" fillId="0" borderId="0" xfId="0" applyNumberFormat="1" applyFont="1" applyFill="1" applyBorder="1" applyAlignment="1"/>
    <xf numFmtId="39" fontId="3" fillId="0" borderId="0" xfId="0" applyNumberFormat="1" applyFont="1" applyFill="1" applyBorder="1" applyAlignment="1"/>
    <xf numFmtId="39" fontId="3" fillId="0" borderId="6" xfId="0" applyNumberFormat="1" applyFont="1" applyFill="1" applyBorder="1" applyAlignment="1"/>
    <xf numFmtId="39" fontId="3" fillId="0" borderId="0" xfId="0" applyNumberFormat="1" applyFont="1" applyFill="1" applyAlignment="1"/>
    <xf numFmtId="37" fontId="3" fillId="0" borderId="0" xfId="0" quotePrefix="1" applyNumberFormat="1" applyFont="1" applyFill="1" applyAlignment="1">
      <alignment horizontal="centerContinuous"/>
    </xf>
    <xf numFmtId="37" fontId="3" fillId="0" borderId="0" xfId="0" quotePrefix="1" applyNumberFormat="1" applyFont="1" applyFill="1" applyAlignment="1">
      <alignment horizontal="right"/>
    </xf>
    <xf numFmtId="37" fontId="3" fillId="0" borderId="0" xfId="0" applyNumberFormat="1" applyFont="1" applyFill="1" applyBorder="1" applyAlignment="1">
      <alignment horizontal="center"/>
    </xf>
    <xf numFmtId="37" fontId="8" fillId="0" borderId="0" xfId="0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right"/>
    </xf>
    <xf numFmtId="187" fontId="3" fillId="0" borderId="3" xfId="0" applyNumberFormat="1" applyFont="1" applyFill="1" applyBorder="1" applyAlignment="1">
      <alignment horizontal="right"/>
    </xf>
    <xf numFmtId="192" fontId="9" fillId="0" borderId="0" xfId="0" applyNumberFormat="1" applyFont="1" applyFill="1" applyAlignment="1">
      <alignment horizontal="center"/>
    </xf>
    <xf numFmtId="187" fontId="3" fillId="0" borderId="0" xfId="0" applyNumberFormat="1" applyFont="1" applyFill="1" applyAlignment="1"/>
    <xf numFmtId="0" fontId="3" fillId="0" borderId="4" xfId="0" applyFont="1" applyFill="1" applyBorder="1" applyAlignment="1"/>
    <xf numFmtId="0" fontId="8" fillId="0" borderId="3" xfId="0" quotePrefix="1" applyFont="1" applyFill="1" applyBorder="1" applyAlignment="1">
      <alignment horizontal="centerContinuous"/>
    </xf>
    <xf numFmtId="0" fontId="8" fillId="0" borderId="3" xfId="0" applyFont="1" applyFill="1" applyBorder="1" applyAlignment="1">
      <alignment horizontal="center"/>
    </xf>
    <xf numFmtId="0" fontId="3" fillId="0" borderId="8" xfId="0" applyFont="1" applyFill="1" applyBorder="1" applyAlignment="1"/>
    <xf numFmtId="0" fontId="3" fillId="0" borderId="0" xfId="0" applyFont="1" applyFill="1" applyBorder="1" applyAlignment="1">
      <alignment horizontal="centerContinuous"/>
    </xf>
    <xf numFmtId="0" fontId="8" fillId="0" borderId="0" xfId="0" quotePrefix="1" applyFont="1" applyFill="1" applyBorder="1" applyAlignment="1">
      <alignment horizontal="centerContinuous"/>
    </xf>
    <xf numFmtId="0" fontId="8" fillId="0" borderId="0" xfId="0" applyFont="1" applyFill="1" applyBorder="1" applyAlignment="1">
      <alignment horizontal="center"/>
    </xf>
    <xf numFmtId="0" fontId="7" fillId="0" borderId="0" xfId="0" applyFont="1" applyFill="1" applyBorder="1" applyAlignment="1"/>
    <xf numFmtId="38" fontId="3" fillId="0" borderId="0" xfId="0" applyNumberFormat="1" applyFont="1" applyFill="1" applyAlignment="1">
      <alignment horizontal="centerContinuous"/>
    </xf>
    <xf numFmtId="38" fontId="3" fillId="0" borderId="0" xfId="0" applyNumberFormat="1" applyFont="1" applyFill="1" applyAlignment="1">
      <alignment horizontal="center"/>
    </xf>
    <xf numFmtId="38" fontId="9" fillId="0" borderId="0" xfId="0" applyNumberFormat="1" applyFont="1" applyFill="1" applyAlignment="1">
      <alignment horizontal="center"/>
    </xf>
    <xf numFmtId="38" fontId="3" fillId="0" borderId="0" xfId="0" applyNumberFormat="1" applyFont="1" applyFill="1" applyBorder="1" applyAlignment="1">
      <alignment horizontal="center"/>
    </xf>
    <xf numFmtId="193" fontId="3" fillId="0" borderId="0" xfId="0" applyNumberFormat="1" applyFont="1" applyFill="1" applyAlignment="1"/>
    <xf numFmtId="193" fontId="3" fillId="0" borderId="0" xfId="0" applyNumberFormat="1" applyFont="1" applyFill="1" applyBorder="1" applyAlignment="1">
      <alignment horizontal="center"/>
    </xf>
    <xf numFmtId="193" fontId="8" fillId="0" borderId="0" xfId="0" applyNumberFormat="1" applyFont="1" applyFill="1" applyAlignment="1">
      <alignment horizontal="center"/>
    </xf>
    <xf numFmtId="49" fontId="8" fillId="0" borderId="0" xfId="0" quotePrefix="1" applyNumberFormat="1" applyFont="1" applyFill="1" applyAlignment="1">
      <alignment horizontal="center"/>
    </xf>
    <xf numFmtId="49" fontId="8" fillId="0" borderId="0" xfId="0" applyNumberFormat="1" applyFont="1" applyFill="1" applyAlignment="1">
      <alignment horizontal="right"/>
    </xf>
    <xf numFmtId="0" fontId="3" fillId="0" borderId="0" xfId="0" quotePrefix="1" applyFont="1" applyFill="1" applyAlignment="1"/>
    <xf numFmtId="37" fontId="3" fillId="0" borderId="6" xfId="0" applyNumberFormat="1" applyFont="1" applyFill="1" applyBorder="1" applyAlignment="1"/>
    <xf numFmtId="49" fontId="8" fillId="0" borderId="0" xfId="0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center"/>
    </xf>
    <xf numFmtId="187" fontId="3" fillId="0" borderId="0" xfId="0" applyNumberFormat="1" applyFont="1" applyFill="1" applyBorder="1" applyAlignment="1"/>
    <xf numFmtId="0" fontId="9" fillId="0" borderId="0" xfId="0" applyFont="1" applyFill="1" applyAlignment="1"/>
    <xf numFmtId="194" fontId="9" fillId="0" borderId="0" xfId="0" applyNumberFormat="1" applyFont="1" applyFill="1" applyAlignment="1">
      <alignment horizontal="center"/>
    </xf>
    <xf numFmtId="37" fontId="3" fillId="0" borderId="0" xfId="0" applyNumberFormat="1" applyFont="1" applyFill="1" applyAlignment="1">
      <alignment horizontal="center"/>
    </xf>
    <xf numFmtId="192" fontId="3" fillId="0" borderId="0" xfId="0" applyNumberFormat="1" applyFont="1" applyFill="1" applyBorder="1" applyAlignment="1"/>
    <xf numFmtId="187" fontId="9" fillId="0" borderId="0" xfId="0" applyNumberFormat="1" applyFont="1" applyFill="1" applyAlignment="1">
      <alignment horizontal="center"/>
    </xf>
    <xf numFmtId="187" fontId="9" fillId="0" borderId="0" xfId="0" applyNumberFormat="1" applyFont="1" applyFill="1" applyBorder="1" applyAlignment="1">
      <alignment horizontal="center"/>
    </xf>
    <xf numFmtId="37" fontId="7" fillId="0" borderId="0" xfId="0" applyNumberFormat="1" applyFont="1" applyFill="1" applyAlignment="1">
      <alignment horizontal="left"/>
    </xf>
    <xf numFmtId="3" fontId="7" fillId="0" borderId="0" xfId="0" applyNumberFormat="1" applyFont="1" applyFill="1" applyAlignment="1">
      <alignment horizontal="left"/>
    </xf>
    <xf numFmtId="193" fontId="3" fillId="0" borderId="3" xfId="0" applyNumberFormat="1" applyFont="1" applyFill="1" applyBorder="1" applyAlignment="1"/>
    <xf numFmtId="193" fontId="3" fillId="0" borderId="0" xfId="0" applyNumberFormat="1" applyFont="1" applyFill="1" applyBorder="1" applyAlignment="1"/>
    <xf numFmtId="193" fontId="7" fillId="0" borderId="0" xfId="0" applyNumberFormat="1" applyFont="1" applyFill="1" applyBorder="1" applyAlignment="1">
      <alignment horizontal="center"/>
    </xf>
    <xf numFmtId="193" fontId="3" fillId="0" borderId="0" xfId="0" applyNumberFormat="1" applyFont="1" applyFill="1" applyAlignment="1">
      <alignment horizontal="center"/>
    </xf>
    <xf numFmtId="187" fontId="3" fillId="0" borderId="0" xfId="0" applyNumberFormat="1" applyFont="1" applyFill="1" applyBorder="1" applyAlignment="1">
      <alignment horizontal="center" wrapText="1"/>
    </xf>
    <xf numFmtId="187" fontId="3" fillId="0" borderId="0" xfId="0" applyNumberFormat="1" applyFont="1" applyFill="1" applyAlignment="1">
      <alignment horizontal="center" wrapText="1"/>
    </xf>
    <xf numFmtId="187" fontId="3" fillId="0" borderId="4" xfId="0" applyNumberFormat="1" applyFont="1" applyFill="1" applyBorder="1" applyAlignment="1">
      <alignment horizontal="center" wrapText="1"/>
    </xf>
    <xf numFmtId="0" fontId="3" fillId="0" borderId="0" xfId="0" applyFont="1" applyFill="1" applyAlignment="1">
      <alignment horizontal="left"/>
    </xf>
    <xf numFmtId="187" fontId="3" fillId="0" borderId="4" xfId="0" applyNumberFormat="1" applyFont="1" applyFill="1" applyBorder="1" applyAlignment="1">
      <alignment horizontal="center"/>
    </xf>
    <xf numFmtId="187" fontId="3" fillId="0" borderId="0" xfId="0" applyNumberFormat="1" applyFont="1" applyFill="1" applyBorder="1" applyAlignment="1">
      <alignment horizontal="center"/>
    </xf>
    <xf numFmtId="187" fontId="3" fillId="0" borderId="4" xfId="0" applyNumberFormat="1" applyFont="1" applyFill="1" applyBorder="1" applyAlignment="1"/>
    <xf numFmtId="0" fontId="9" fillId="0" borderId="0" xfId="0" applyFont="1" applyFill="1" applyAlignment="1">
      <alignment horizontal="left"/>
    </xf>
    <xf numFmtId="187" fontId="3" fillId="0" borderId="5" xfId="0" applyNumberFormat="1" applyFont="1" applyFill="1" applyBorder="1" applyAlignment="1">
      <alignment horizontal="right"/>
    </xf>
    <xf numFmtId="37" fontId="3" fillId="0" borderId="4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4" xfId="0" applyFont="1" applyFill="1" applyBorder="1" applyAlignment="1">
      <alignment horizontal="center"/>
    </xf>
    <xf numFmtId="193" fontId="3" fillId="0" borderId="4" xfId="0" applyNumberFormat="1" applyFont="1" applyFill="1" applyBorder="1" applyAlignment="1">
      <alignment horizontal="center"/>
    </xf>
    <xf numFmtId="0" fontId="7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37" fontId="3" fillId="0" borderId="4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4" xfId="0" applyFont="1" applyFill="1" applyBorder="1" applyAlignment="1">
      <alignment horizontal="center"/>
    </xf>
    <xf numFmtId="37" fontId="3" fillId="0" borderId="4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4" xfId="0" applyFont="1" applyFill="1" applyBorder="1" applyAlignment="1">
      <alignment horizontal="center"/>
    </xf>
    <xf numFmtId="193" fontId="3" fillId="0" borderId="3" xfId="0" applyNumberFormat="1" applyFont="1" applyFill="1" applyBorder="1" applyAlignment="1">
      <alignment horizontal="center"/>
    </xf>
    <xf numFmtId="193" fontId="3" fillId="0" borderId="4" xfId="0" applyNumberFormat="1" applyFont="1" applyFill="1" applyBorder="1" applyAlignment="1">
      <alignment horizontal="center"/>
    </xf>
    <xf numFmtId="0" fontId="7" fillId="0" borderId="0" xfId="0" applyFont="1" applyFill="1" applyAlignment="1">
      <alignment horizontal="left"/>
    </xf>
    <xf numFmtId="193" fontId="3" fillId="0" borderId="7" xfId="0" applyNumberFormat="1" applyFont="1" applyFill="1" applyBorder="1" applyAlignment="1">
      <alignment horizontal="center"/>
    </xf>
  </cellXfs>
  <cellStyles count="11">
    <cellStyle name="comma zerodec" xfId="2"/>
    <cellStyle name="Currency1" xfId="3"/>
    <cellStyle name="Dollar (zero dec)" xfId="4"/>
    <cellStyle name="Grey" xfId="5"/>
    <cellStyle name="Input [yellow]" xfId="6"/>
    <cellStyle name="no dec" xfId="7"/>
    <cellStyle name="Normal - Style1" xfId="8"/>
    <cellStyle name="Percent [2]" xfId="9"/>
    <cellStyle name="Quantity" xfId="10"/>
    <cellStyle name="เครื่องหมายจุลภาค" xfId="1" builtinId="3"/>
    <cellStyle name="ปกติ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1"/>
  <sheetViews>
    <sheetView showGridLines="0" tabSelected="1" view="pageBreakPreview" zoomScaleNormal="70" zoomScaleSheetLayoutView="100" workbookViewId="0">
      <selection activeCell="L84" sqref="L84"/>
    </sheetView>
  </sheetViews>
  <sheetFormatPr defaultColWidth="10.7109375" defaultRowHeight="20.45" customHeight="1"/>
  <cols>
    <col min="1" max="1" width="18.7109375" style="6" customWidth="1"/>
    <col min="2" max="2" width="11.7109375" style="6" customWidth="1"/>
    <col min="3" max="3" width="11.42578125" style="6" customWidth="1"/>
    <col min="4" max="4" width="5.7109375" style="6" customWidth="1"/>
    <col min="5" max="5" width="1" style="6" customWidth="1"/>
    <col min="6" max="6" width="15.7109375" style="6" customWidth="1"/>
    <col min="7" max="7" width="0.85546875" style="6" customWidth="1"/>
    <col min="8" max="8" width="15.7109375" style="6" customWidth="1"/>
    <col min="9" max="9" width="0.85546875" style="6" customWidth="1"/>
    <col min="10" max="10" width="15.7109375" style="15" customWidth="1"/>
    <col min="11" max="11" width="0.85546875" style="15" customWidth="1"/>
    <col min="12" max="12" width="15.7109375" style="15" customWidth="1"/>
    <col min="13" max="13" width="0.5703125" style="26" customWidth="1"/>
    <col min="14" max="14" width="14.28515625" style="6" customWidth="1"/>
    <col min="15" max="15" width="11.7109375" style="6" bestFit="1" customWidth="1"/>
    <col min="16" max="16384" width="10.7109375" style="6"/>
  </cols>
  <sheetData>
    <row r="1" spans="1:14" ht="20.45" customHeight="1">
      <c r="A1" s="5" t="s">
        <v>32</v>
      </c>
      <c r="B1" s="12"/>
      <c r="C1" s="12"/>
      <c r="D1" s="12"/>
      <c r="E1" s="12"/>
      <c r="F1" s="12"/>
      <c r="G1" s="12"/>
      <c r="H1" s="12"/>
      <c r="I1" s="12"/>
      <c r="J1" s="62"/>
      <c r="K1" s="62"/>
      <c r="L1" s="62"/>
      <c r="M1" s="32"/>
    </row>
    <row r="2" spans="1:14" ht="20.45" customHeight="1">
      <c r="A2" s="5" t="s">
        <v>135</v>
      </c>
      <c r="B2" s="12"/>
      <c r="C2" s="12"/>
      <c r="D2" s="12"/>
      <c r="E2" s="12"/>
      <c r="F2" s="12"/>
      <c r="G2" s="12"/>
      <c r="H2" s="12"/>
      <c r="I2" s="12"/>
      <c r="J2" s="62"/>
      <c r="K2" s="62"/>
      <c r="L2" s="62"/>
      <c r="M2" s="32"/>
    </row>
    <row r="3" spans="1:14" ht="20.45" customHeight="1">
      <c r="A3" s="5" t="s">
        <v>188</v>
      </c>
      <c r="B3" s="12"/>
      <c r="C3" s="12"/>
      <c r="D3" s="12"/>
      <c r="E3" s="12"/>
      <c r="F3" s="12"/>
      <c r="G3" s="12"/>
      <c r="H3" s="12"/>
      <c r="I3" s="12"/>
      <c r="J3" s="62"/>
      <c r="K3" s="62"/>
      <c r="L3" s="62"/>
      <c r="M3" s="32"/>
    </row>
    <row r="4" spans="1:14" ht="20.45" customHeight="1">
      <c r="B4" s="12"/>
      <c r="C4" s="12"/>
      <c r="D4" s="12"/>
      <c r="E4" s="12"/>
      <c r="F4" s="12"/>
      <c r="G4" s="12"/>
      <c r="H4" s="12"/>
      <c r="I4" s="12"/>
      <c r="J4" s="14"/>
      <c r="K4" s="6"/>
      <c r="L4" s="14"/>
      <c r="M4" s="25" t="s">
        <v>11</v>
      </c>
    </row>
    <row r="5" spans="1:14" ht="20.45" customHeight="1">
      <c r="B5" s="12"/>
      <c r="C5" s="12"/>
      <c r="D5" s="12"/>
      <c r="E5" s="12"/>
      <c r="F5" s="91" t="s">
        <v>52</v>
      </c>
      <c r="G5" s="91"/>
      <c r="H5" s="91"/>
      <c r="I5" s="12"/>
      <c r="J5" s="62"/>
      <c r="K5" s="62"/>
      <c r="L5" s="62"/>
      <c r="M5" s="32"/>
    </row>
    <row r="6" spans="1:14" ht="20.45" customHeight="1">
      <c r="B6" s="12"/>
      <c r="C6" s="12"/>
      <c r="D6" s="12"/>
      <c r="E6" s="12"/>
      <c r="F6" s="92" t="s">
        <v>53</v>
      </c>
      <c r="G6" s="92"/>
      <c r="H6" s="92"/>
      <c r="I6" s="12"/>
      <c r="J6" s="90" t="s">
        <v>54</v>
      </c>
      <c r="K6" s="90"/>
      <c r="L6" s="90"/>
    </row>
    <row r="7" spans="1:14" ht="20.45" customHeight="1">
      <c r="B7" s="12"/>
      <c r="C7" s="12"/>
      <c r="D7" s="52" t="s">
        <v>0</v>
      </c>
      <c r="E7" s="50"/>
      <c r="F7" s="39" t="s">
        <v>189</v>
      </c>
      <c r="G7" s="40"/>
      <c r="H7" s="39" t="s">
        <v>181</v>
      </c>
      <c r="I7" s="17"/>
      <c r="J7" s="18" t="s">
        <v>189</v>
      </c>
      <c r="K7" s="19"/>
      <c r="L7" s="18" t="s">
        <v>181</v>
      </c>
      <c r="M7" s="57"/>
    </row>
    <row r="8" spans="1:14" ht="20.45" customHeight="1">
      <c r="B8" s="12"/>
      <c r="C8" s="12"/>
      <c r="D8" s="52"/>
      <c r="E8" s="50"/>
      <c r="F8" s="53"/>
      <c r="G8" s="57"/>
      <c r="H8" s="53"/>
      <c r="I8" s="54"/>
      <c r="J8" s="53"/>
      <c r="K8" s="54"/>
      <c r="L8" s="53"/>
      <c r="M8" s="57"/>
    </row>
    <row r="9" spans="1:14" ht="20.45" customHeight="1">
      <c r="A9" s="5" t="s">
        <v>33</v>
      </c>
      <c r="D9" s="17"/>
      <c r="E9" s="17"/>
      <c r="F9" s="17"/>
      <c r="G9" s="44"/>
      <c r="H9" s="17"/>
      <c r="I9" s="17"/>
    </row>
    <row r="10" spans="1:14" ht="20.45" customHeight="1">
      <c r="A10" s="5" t="s">
        <v>34</v>
      </c>
      <c r="G10" s="24"/>
    </row>
    <row r="11" spans="1:14" ht="20.45" customHeight="1">
      <c r="A11" s="6" t="s">
        <v>12</v>
      </c>
      <c r="D11" s="2">
        <v>6</v>
      </c>
      <c r="E11" s="2"/>
      <c r="F11" s="1">
        <v>458541770</v>
      </c>
      <c r="G11" s="2"/>
      <c r="H11" s="1">
        <v>685080431</v>
      </c>
      <c r="I11" s="4"/>
      <c r="J11" s="1">
        <v>458541770</v>
      </c>
      <c r="K11" s="1"/>
      <c r="L11" s="1">
        <v>685080431</v>
      </c>
      <c r="M11" s="3"/>
      <c r="N11" s="3"/>
    </row>
    <row r="12" spans="1:14" ht="20.45" customHeight="1">
      <c r="A12" s="6" t="s">
        <v>134</v>
      </c>
      <c r="D12" s="2">
        <v>7</v>
      </c>
      <c r="E12" s="2"/>
      <c r="F12" s="1">
        <v>1938792993</v>
      </c>
      <c r="G12" s="2"/>
      <c r="H12" s="1">
        <v>811645444</v>
      </c>
      <c r="I12" s="4"/>
      <c r="J12" s="1">
        <v>1938792993</v>
      </c>
      <c r="K12" s="1"/>
      <c r="L12" s="1">
        <v>811645444</v>
      </c>
      <c r="M12" s="3"/>
      <c r="N12" s="3"/>
    </row>
    <row r="13" spans="1:14" ht="20.45" customHeight="1">
      <c r="A13" s="6" t="s">
        <v>90</v>
      </c>
      <c r="D13" s="2" t="s">
        <v>176</v>
      </c>
      <c r="E13" s="2"/>
      <c r="F13" s="1">
        <v>946643366</v>
      </c>
      <c r="G13" s="2"/>
      <c r="H13" s="1">
        <v>894011368</v>
      </c>
      <c r="I13" s="4"/>
      <c r="J13" s="1">
        <v>946643366</v>
      </c>
      <c r="K13" s="1"/>
      <c r="L13" s="1">
        <v>894011368</v>
      </c>
      <c r="M13" s="3"/>
      <c r="N13" s="3"/>
    </row>
    <row r="14" spans="1:14" ht="20.45" customHeight="1">
      <c r="A14" s="6" t="s">
        <v>13</v>
      </c>
      <c r="D14" s="2">
        <v>9</v>
      </c>
      <c r="E14" s="2"/>
      <c r="F14" s="1">
        <v>183377709</v>
      </c>
      <c r="G14" s="2"/>
      <c r="H14" s="1">
        <v>205019857</v>
      </c>
      <c r="I14" s="4"/>
      <c r="J14" s="1">
        <v>183377709</v>
      </c>
      <c r="K14" s="1"/>
      <c r="L14" s="1">
        <v>205019857</v>
      </c>
      <c r="M14" s="3"/>
      <c r="N14" s="3"/>
    </row>
    <row r="15" spans="1:14" ht="20.45" customHeight="1">
      <c r="A15" s="6" t="s">
        <v>14</v>
      </c>
      <c r="D15" s="2"/>
      <c r="E15" s="86"/>
      <c r="F15" s="1">
        <v>34983395</v>
      </c>
      <c r="G15" s="86"/>
      <c r="H15" s="1">
        <v>24036607</v>
      </c>
      <c r="I15" s="58"/>
      <c r="J15" s="1">
        <v>34983395</v>
      </c>
      <c r="K15" s="1"/>
      <c r="L15" s="1">
        <v>24036607</v>
      </c>
      <c r="M15" s="3"/>
      <c r="N15" s="3"/>
    </row>
    <row r="16" spans="1:14" ht="20.45" customHeight="1">
      <c r="A16" s="5" t="s">
        <v>35</v>
      </c>
      <c r="D16" s="2"/>
      <c r="E16" s="86"/>
      <c r="F16" s="8">
        <f>SUM(F11:F15)</f>
        <v>3562339233</v>
      </c>
      <c r="G16" s="86"/>
      <c r="H16" s="8">
        <f>SUM(H11:H15)</f>
        <v>2619793707</v>
      </c>
      <c r="I16" s="58"/>
      <c r="J16" s="8">
        <f>SUM(J11:J15)</f>
        <v>3562339233</v>
      </c>
      <c r="K16" s="1"/>
      <c r="L16" s="8">
        <f>SUM(L11:L15)</f>
        <v>2619793707</v>
      </c>
      <c r="M16" s="3"/>
      <c r="N16" s="3"/>
    </row>
    <row r="17" spans="1:16" ht="20.45" customHeight="1">
      <c r="A17" s="5" t="s">
        <v>36</v>
      </c>
      <c r="D17" s="2"/>
      <c r="E17" s="86"/>
      <c r="F17" s="3"/>
      <c r="G17" s="86"/>
      <c r="H17" s="3"/>
      <c r="I17" s="58"/>
      <c r="J17" s="3"/>
      <c r="K17" s="1"/>
      <c r="L17" s="3"/>
      <c r="M17" s="3"/>
      <c r="N17" s="3"/>
    </row>
    <row r="18" spans="1:16" ht="20.45" customHeight="1">
      <c r="A18" s="6" t="s">
        <v>163</v>
      </c>
      <c r="D18" s="61">
        <v>29.5</v>
      </c>
      <c r="E18" s="86"/>
      <c r="F18" s="3">
        <v>53399370</v>
      </c>
      <c r="G18" s="86"/>
      <c r="H18" s="3">
        <v>36348041</v>
      </c>
      <c r="I18" s="58"/>
      <c r="J18" s="3">
        <v>53399370</v>
      </c>
      <c r="K18" s="1"/>
      <c r="L18" s="3">
        <v>36348041</v>
      </c>
      <c r="M18" s="3"/>
      <c r="N18" s="3"/>
    </row>
    <row r="19" spans="1:16" ht="20.45" customHeight="1">
      <c r="A19" s="6" t="s">
        <v>77</v>
      </c>
      <c r="D19" s="2">
        <v>11</v>
      </c>
      <c r="E19" s="86"/>
      <c r="F19" s="3">
        <v>29356950</v>
      </c>
      <c r="G19" s="86"/>
      <c r="H19" s="3">
        <v>28831792</v>
      </c>
      <c r="I19" s="58"/>
      <c r="J19" s="3">
        <v>5850000</v>
      </c>
      <c r="K19" s="1"/>
      <c r="L19" s="3">
        <v>5850000</v>
      </c>
      <c r="M19" s="3"/>
      <c r="N19" s="3"/>
      <c r="O19" s="37"/>
      <c r="P19" s="55"/>
    </row>
    <row r="20" spans="1:16" ht="20.45" customHeight="1">
      <c r="A20" s="6" t="s">
        <v>132</v>
      </c>
      <c r="D20" s="2">
        <v>12</v>
      </c>
      <c r="E20" s="86"/>
      <c r="F20" s="3">
        <v>645416212</v>
      </c>
      <c r="G20" s="86"/>
      <c r="H20" s="3">
        <v>699351012</v>
      </c>
      <c r="I20" s="58"/>
      <c r="J20" s="3">
        <v>645416212</v>
      </c>
      <c r="K20" s="1"/>
      <c r="L20" s="3">
        <v>699351012</v>
      </c>
      <c r="M20" s="3"/>
      <c r="N20" s="3"/>
      <c r="O20" s="37"/>
      <c r="P20" s="55"/>
    </row>
    <row r="21" spans="1:16" ht="20.45" customHeight="1">
      <c r="A21" s="6" t="s">
        <v>136</v>
      </c>
      <c r="D21" s="2">
        <v>13</v>
      </c>
      <c r="E21" s="2"/>
      <c r="F21" s="3">
        <v>79500000</v>
      </c>
      <c r="G21" s="2"/>
      <c r="H21" s="3">
        <v>79500000</v>
      </c>
      <c r="I21" s="4"/>
      <c r="J21" s="3">
        <v>79500000</v>
      </c>
      <c r="K21" s="1"/>
      <c r="L21" s="3">
        <v>79500000</v>
      </c>
      <c r="M21" s="3"/>
      <c r="N21" s="3"/>
      <c r="O21" s="37"/>
    </row>
    <row r="22" spans="1:16" ht="20.45" customHeight="1">
      <c r="A22" s="6" t="s">
        <v>91</v>
      </c>
      <c r="D22" s="2">
        <v>14</v>
      </c>
      <c r="E22" s="2"/>
      <c r="F22" s="3">
        <v>4286932435</v>
      </c>
      <c r="G22" s="2"/>
      <c r="H22" s="3">
        <v>4509281181</v>
      </c>
      <c r="I22" s="4"/>
      <c r="J22" s="3">
        <v>4286932435</v>
      </c>
      <c r="K22" s="3"/>
      <c r="L22" s="3">
        <v>4509281181</v>
      </c>
      <c r="M22" s="3"/>
      <c r="N22" s="3"/>
    </row>
    <row r="23" spans="1:16" ht="20.45" customHeight="1">
      <c r="A23" s="6" t="s">
        <v>89</v>
      </c>
      <c r="D23" s="2"/>
      <c r="E23" s="2"/>
      <c r="F23" s="3">
        <v>3352296</v>
      </c>
      <c r="G23" s="2"/>
      <c r="H23" s="3">
        <v>2379525</v>
      </c>
      <c r="I23" s="4"/>
      <c r="J23" s="3">
        <v>3352296</v>
      </c>
      <c r="K23" s="3"/>
      <c r="L23" s="3">
        <v>2379525</v>
      </c>
      <c r="M23" s="3"/>
      <c r="N23" s="3"/>
    </row>
    <row r="24" spans="1:16" ht="20.45" customHeight="1">
      <c r="A24" s="6" t="s">
        <v>92</v>
      </c>
      <c r="D24" s="2">
        <v>15</v>
      </c>
      <c r="E24" s="2"/>
      <c r="F24" s="3">
        <v>11836256</v>
      </c>
      <c r="G24" s="2"/>
      <c r="H24" s="3">
        <v>10582914</v>
      </c>
      <c r="I24" s="4"/>
      <c r="J24" s="3">
        <v>11836256</v>
      </c>
      <c r="K24" s="3"/>
      <c r="L24" s="3">
        <v>10582914</v>
      </c>
      <c r="M24" s="3"/>
      <c r="N24" s="3"/>
    </row>
    <row r="25" spans="1:16" ht="20.45" customHeight="1">
      <c r="A25" s="6" t="s">
        <v>93</v>
      </c>
      <c r="D25" s="2">
        <v>16</v>
      </c>
      <c r="E25" s="2"/>
      <c r="F25" s="3">
        <v>617486</v>
      </c>
      <c r="G25" s="2"/>
      <c r="H25" s="3">
        <v>929986</v>
      </c>
      <c r="I25" s="4"/>
      <c r="J25" s="3">
        <v>617486</v>
      </c>
      <c r="K25" s="3"/>
      <c r="L25" s="3">
        <v>929986</v>
      </c>
      <c r="M25" s="3"/>
      <c r="N25" s="3"/>
    </row>
    <row r="26" spans="1:16" ht="20.45" customHeight="1">
      <c r="A26" s="6" t="s">
        <v>119</v>
      </c>
      <c r="D26" s="2">
        <v>23</v>
      </c>
      <c r="E26" s="2"/>
      <c r="F26" s="3">
        <v>13111152</v>
      </c>
      <c r="G26" s="2"/>
      <c r="H26" s="3">
        <v>5948628</v>
      </c>
      <c r="I26" s="4"/>
      <c r="J26" s="3">
        <v>13111152</v>
      </c>
      <c r="K26" s="3"/>
      <c r="L26" s="3">
        <v>5948628</v>
      </c>
      <c r="M26" s="3"/>
      <c r="N26" s="3"/>
    </row>
    <row r="27" spans="1:16" ht="20.45" customHeight="1">
      <c r="A27" s="6" t="s">
        <v>15</v>
      </c>
      <c r="D27" s="2"/>
      <c r="E27" s="2"/>
      <c r="F27" s="3">
        <v>4412004</v>
      </c>
      <c r="G27" s="2"/>
      <c r="H27" s="3">
        <v>4379150</v>
      </c>
      <c r="I27" s="4"/>
      <c r="J27" s="3">
        <v>4412004</v>
      </c>
      <c r="K27" s="1"/>
      <c r="L27" s="3">
        <v>4379150</v>
      </c>
      <c r="M27" s="3"/>
      <c r="N27" s="3"/>
    </row>
    <row r="28" spans="1:16" ht="20.45" customHeight="1">
      <c r="A28" s="5" t="s">
        <v>37</v>
      </c>
      <c r="D28" s="2"/>
      <c r="E28" s="2"/>
      <c r="F28" s="8">
        <f>SUM(F18:F27)</f>
        <v>5127934161</v>
      </c>
      <c r="G28" s="4"/>
      <c r="H28" s="8">
        <f>SUM(H18:H27)</f>
        <v>5377532229</v>
      </c>
      <c r="I28" s="3"/>
      <c r="J28" s="8">
        <f>SUM(J18:J27)</f>
        <v>5104427211</v>
      </c>
      <c r="K28" s="1"/>
      <c r="L28" s="8">
        <f>SUM(L18:L27)</f>
        <v>5354550437</v>
      </c>
      <c r="M28" s="3"/>
      <c r="N28" s="24"/>
    </row>
    <row r="29" spans="1:16" ht="20.45" customHeight="1" thickBot="1">
      <c r="A29" s="5" t="s">
        <v>38</v>
      </c>
      <c r="D29" s="86"/>
      <c r="E29" s="86"/>
      <c r="F29" s="20">
        <f>SUM(F16,F28)</f>
        <v>8690273394</v>
      </c>
      <c r="G29" s="58"/>
      <c r="H29" s="20">
        <f>SUM(H16,H28)</f>
        <v>7997325936</v>
      </c>
      <c r="I29" s="3"/>
      <c r="J29" s="20">
        <f>SUM(J16,J28)</f>
        <v>8666766444</v>
      </c>
      <c r="K29" s="1"/>
      <c r="L29" s="20">
        <f>SUM(L16,L28)</f>
        <v>7974344144</v>
      </c>
      <c r="M29" s="3"/>
    </row>
    <row r="30" spans="1:16" ht="20.45" customHeight="1" thickTop="1">
      <c r="D30" s="2"/>
      <c r="E30" s="2"/>
      <c r="F30" s="2"/>
      <c r="G30" s="2"/>
      <c r="H30" s="2"/>
      <c r="I30" s="2"/>
      <c r="J30" s="10"/>
      <c r="K30" s="11"/>
      <c r="L30" s="10"/>
      <c r="M30" s="10"/>
    </row>
    <row r="31" spans="1:16" ht="20.45" customHeight="1">
      <c r="A31" s="6" t="s">
        <v>1</v>
      </c>
      <c r="D31" s="2"/>
      <c r="E31" s="2"/>
      <c r="F31" s="2"/>
      <c r="G31" s="2"/>
      <c r="H31" s="2"/>
      <c r="I31" s="2"/>
      <c r="J31" s="10"/>
      <c r="K31" s="11"/>
      <c r="L31" s="10"/>
      <c r="M31" s="10"/>
    </row>
    <row r="32" spans="1:16" ht="20.45" customHeight="1">
      <c r="A32" s="5" t="s">
        <v>32</v>
      </c>
      <c r="B32" s="12"/>
      <c r="C32" s="12"/>
      <c r="D32" s="12"/>
      <c r="E32" s="12"/>
      <c r="F32" s="12"/>
      <c r="G32" s="12"/>
      <c r="H32" s="12"/>
      <c r="I32" s="12"/>
      <c r="J32" s="62"/>
      <c r="K32" s="62"/>
      <c r="L32" s="62"/>
      <c r="M32" s="32"/>
    </row>
    <row r="33" spans="1:13" ht="20.45" customHeight="1">
      <c r="A33" s="5" t="s">
        <v>137</v>
      </c>
      <c r="B33" s="12"/>
      <c r="C33" s="12"/>
      <c r="D33" s="12"/>
      <c r="E33" s="12"/>
      <c r="F33" s="12"/>
      <c r="G33" s="12"/>
      <c r="H33" s="12"/>
      <c r="I33" s="12"/>
      <c r="J33" s="62"/>
      <c r="K33" s="62"/>
      <c r="L33" s="62"/>
      <c r="M33" s="32"/>
    </row>
    <row r="34" spans="1:13" ht="20.45" customHeight="1">
      <c r="A34" s="5" t="s">
        <v>188</v>
      </c>
      <c r="B34" s="12"/>
      <c r="C34" s="12"/>
      <c r="D34" s="12"/>
      <c r="E34" s="12"/>
      <c r="F34" s="12"/>
      <c r="G34" s="12"/>
      <c r="H34" s="12"/>
      <c r="I34" s="12"/>
      <c r="J34" s="62"/>
      <c r="K34" s="62"/>
      <c r="L34" s="62"/>
      <c r="M34" s="32"/>
    </row>
    <row r="35" spans="1:13" ht="20.45" customHeight="1">
      <c r="B35" s="12"/>
      <c r="C35" s="12"/>
      <c r="D35" s="12"/>
      <c r="E35" s="12"/>
      <c r="F35" s="12"/>
      <c r="G35" s="12"/>
      <c r="H35" s="12"/>
      <c r="I35" s="12"/>
      <c r="J35" s="14"/>
      <c r="K35" s="6"/>
      <c r="L35" s="14"/>
      <c r="M35" s="25" t="s">
        <v>11</v>
      </c>
    </row>
    <row r="36" spans="1:13" ht="20.45" customHeight="1">
      <c r="B36" s="12"/>
      <c r="C36" s="12"/>
      <c r="D36" s="12"/>
      <c r="E36" s="12"/>
      <c r="F36" s="91" t="s">
        <v>52</v>
      </c>
      <c r="G36" s="91"/>
      <c r="H36" s="91"/>
      <c r="I36" s="12"/>
      <c r="J36" s="62"/>
      <c r="K36" s="62"/>
      <c r="L36" s="62"/>
      <c r="M36" s="32"/>
    </row>
    <row r="37" spans="1:13" ht="20.45" customHeight="1">
      <c r="B37" s="12"/>
      <c r="C37" s="12"/>
      <c r="D37" s="12"/>
      <c r="E37" s="12"/>
      <c r="F37" s="92" t="s">
        <v>53</v>
      </c>
      <c r="G37" s="92"/>
      <c r="H37" s="92"/>
      <c r="I37" s="12"/>
      <c r="J37" s="90" t="s">
        <v>54</v>
      </c>
      <c r="K37" s="90"/>
      <c r="L37" s="90"/>
    </row>
    <row r="38" spans="1:13" ht="20.45" customHeight="1">
      <c r="B38" s="12"/>
      <c r="C38" s="12"/>
      <c r="D38" s="52" t="s">
        <v>0</v>
      </c>
      <c r="E38" s="50"/>
      <c r="F38" s="39" t="s">
        <v>189</v>
      </c>
      <c r="G38" s="40"/>
      <c r="H38" s="39" t="s">
        <v>181</v>
      </c>
      <c r="I38" s="17"/>
      <c r="J38" s="18" t="s">
        <v>189</v>
      </c>
      <c r="K38" s="19"/>
      <c r="L38" s="18" t="s">
        <v>181</v>
      </c>
      <c r="M38" s="57"/>
    </row>
    <row r="39" spans="1:13" ht="20.45" customHeight="1">
      <c r="B39" s="12"/>
      <c r="C39" s="12"/>
      <c r="D39" s="52"/>
      <c r="E39" s="50"/>
      <c r="F39" s="53"/>
      <c r="G39" s="57"/>
      <c r="H39" s="53"/>
      <c r="I39" s="54"/>
      <c r="J39" s="53"/>
      <c r="K39" s="54"/>
      <c r="L39" s="53"/>
      <c r="M39" s="57"/>
    </row>
    <row r="40" spans="1:13" ht="20.45" customHeight="1">
      <c r="A40" s="5" t="s">
        <v>39</v>
      </c>
      <c r="G40" s="24"/>
      <c r="J40" s="62"/>
      <c r="K40" s="62"/>
      <c r="L40" s="62"/>
      <c r="M40" s="32"/>
    </row>
    <row r="41" spans="1:13" ht="20.45" customHeight="1">
      <c r="A41" s="5" t="s">
        <v>40</v>
      </c>
      <c r="G41" s="24"/>
    </row>
    <row r="42" spans="1:13" ht="20.45" customHeight="1">
      <c r="A42" s="6" t="s">
        <v>94</v>
      </c>
      <c r="D42" s="2" t="s">
        <v>179</v>
      </c>
      <c r="E42" s="2"/>
      <c r="F42" s="1">
        <v>693834802</v>
      </c>
      <c r="G42" s="2"/>
      <c r="H42" s="1">
        <v>680568666</v>
      </c>
      <c r="I42" s="4"/>
      <c r="J42" s="1">
        <v>693834802</v>
      </c>
      <c r="K42" s="1"/>
      <c r="L42" s="1">
        <v>680568666</v>
      </c>
      <c r="M42" s="3"/>
    </row>
    <row r="43" spans="1:13" ht="20.45" customHeight="1">
      <c r="A43" s="6" t="s">
        <v>55</v>
      </c>
      <c r="D43" s="2"/>
      <c r="E43" s="2"/>
      <c r="F43" s="1"/>
      <c r="G43" s="2"/>
      <c r="H43" s="1"/>
      <c r="I43" s="4"/>
      <c r="J43" s="1"/>
      <c r="K43" s="1"/>
      <c r="L43" s="1"/>
      <c r="M43" s="3"/>
    </row>
    <row r="44" spans="1:13" ht="20.45" customHeight="1">
      <c r="A44" s="6" t="s">
        <v>56</v>
      </c>
      <c r="D44" s="2" t="s">
        <v>177</v>
      </c>
      <c r="E44" s="2"/>
      <c r="F44" s="1">
        <v>41744805</v>
      </c>
      <c r="G44" s="2"/>
      <c r="H44" s="1">
        <v>56240343</v>
      </c>
      <c r="I44" s="4"/>
      <c r="J44" s="1">
        <v>41744805</v>
      </c>
      <c r="K44" s="1"/>
      <c r="L44" s="1">
        <v>56240343</v>
      </c>
      <c r="M44" s="3"/>
    </row>
    <row r="45" spans="1:13" ht="20.45" customHeight="1">
      <c r="A45" s="6" t="s">
        <v>108</v>
      </c>
      <c r="D45" s="2"/>
      <c r="E45" s="2"/>
      <c r="F45" s="1">
        <v>91215635</v>
      </c>
      <c r="G45" s="4"/>
      <c r="H45" s="1">
        <v>80207478</v>
      </c>
      <c r="I45" s="4"/>
      <c r="J45" s="1">
        <v>91215635</v>
      </c>
      <c r="K45" s="3"/>
      <c r="L45" s="1">
        <v>80207478</v>
      </c>
      <c r="M45" s="3"/>
    </row>
    <row r="46" spans="1:13" ht="20.45" customHeight="1">
      <c r="A46" s="6" t="s">
        <v>109</v>
      </c>
      <c r="D46" s="2"/>
      <c r="E46" s="2"/>
      <c r="F46" s="1">
        <v>225710694</v>
      </c>
      <c r="G46" s="4"/>
      <c r="H46" s="1">
        <v>208952062</v>
      </c>
      <c r="I46" s="4"/>
      <c r="J46" s="1">
        <v>225710694</v>
      </c>
      <c r="K46" s="3"/>
      <c r="L46" s="1">
        <v>208952062</v>
      </c>
      <c r="M46" s="3"/>
    </row>
    <row r="47" spans="1:13" ht="20.45" customHeight="1">
      <c r="A47" s="6" t="s">
        <v>16</v>
      </c>
      <c r="D47" s="2"/>
      <c r="E47" s="2"/>
      <c r="F47" s="1">
        <v>5832966</v>
      </c>
      <c r="G47" s="2"/>
      <c r="H47" s="1">
        <v>6149157</v>
      </c>
      <c r="I47" s="4"/>
      <c r="J47" s="1">
        <v>5832966</v>
      </c>
      <c r="K47" s="1"/>
      <c r="L47" s="1">
        <v>6149157</v>
      </c>
      <c r="M47" s="3"/>
    </row>
    <row r="48" spans="1:13" ht="20.45" customHeight="1">
      <c r="A48" s="5" t="s">
        <v>41</v>
      </c>
      <c r="F48" s="8">
        <f>SUM(F42:F47)</f>
        <v>1058338902</v>
      </c>
      <c r="H48" s="8">
        <f>SUM(H42:H47)</f>
        <v>1032117706</v>
      </c>
      <c r="I48" s="3"/>
      <c r="J48" s="8">
        <f>SUM(J42:J47)</f>
        <v>1058338902</v>
      </c>
      <c r="K48" s="3"/>
      <c r="L48" s="8">
        <f>SUM(L42:L47)</f>
        <v>1032117706</v>
      </c>
      <c r="M48" s="24"/>
    </row>
    <row r="49" spans="1:13" ht="20.45" customHeight="1">
      <c r="A49" s="5" t="s">
        <v>42</v>
      </c>
      <c r="F49" s="3"/>
      <c r="H49" s="3"/>
      <c r="I49" s="3"/>
      <c r="J49" s="3"/>
      <c r="K49" s="3"/>
      <c r="L49" s="3"/>
      <c r="M49" s="24"/>
    </row>
    <row r="50" spans="1:13" ht="20.45" customHeight="1">
      <c r="A50" s="6" t="s">
        <v>57</v>
      </c>
      <c r="F50" s="3"/>
      <c r="H50" s="3"/>
      <c r="I50" s="3"/>
      <c r="J50" s="3"/>
      <c r="K50" s="3"/>
      <c r="L50" s="3"/>
      <c r="M50" s="24"/>
    </row>
    <row r="51" spans="1:13" ht="20.45" customHeight="1">
      <c r="A51" s="6" t="s">
        <v>58</v>
      </c>
      <c r="D51" s="2" t="s">
        <v>177</v>
      </c>
      <c r="E51" s="2"/>
      <c r="F51" s="3">
        <v>11273985</v>
      </c>
      <c r="G51" s="64"/>
      <c r="H51" s="3">
        <v>52643161</v>
      </c>
      <c r="I51" s="65"/>
      <c r="J51" s="3">
        <v>11273985</v>
      </c>
      <c r="K51" s="3"/>
      <c r="L51" s="3">
        <v>52643161</v>
      </c>
      <c r="M51" s="3"/>
    </row>
    <row r="52" spans="1:13" ht="20.45" customHeight="1">
      <c r="A52" s="6" t="s">
        <v>17</v>
      </c>
      <c r="D52" s="2" t="s">
        <v>178</v>
      </c>
      <c r="E52" s="2"/>
      <c r="F52" s="3">
        <v>71391764</v>
      </c>
      <c r="G52" s="64"/>
      <c r="H52" s="3">
        <v>77983945</v>
      </c>
      <c r="I52" s="65"/>
      <c r="J52" s="3">
        <v>71391764</v>
      </c>
      <c r="K52" s="3"/>
      <c r="L52" s="3">
        <v>77983945</v>
      </c>
      <c r="M52" s="3"/>
    </row>
    <row r="53" spans="1:13" ht="20.45" customHeight="1">
      <c r="A53" s="6" t="s">
        <v>18</v>
      </c>
      <c r="D53" s="2">
        <v>19</v>
      </c>
      <c r="E53" s="2"/>
      <c r="F53" s="3">
        <v>39547138</v>
      </c>
      <c r="G53" s="64"/>
      <c r="H53" s="3">
        <v>39626763</v>
      </c>
      <c r="I53" s="65"/>
      <c r="J53" s="3">
        <v>39547138</v>
      </c>
      <c r="K53" s="3"/>
      <c r="L53" s="3">
        <v>39626763</v>
      </c>
      <c r="M53" s="3"/>
    </row>
    <row r="54" spans="1:13" ht="20.45" customHeight="1">
      <c r="A54" s="6" t="s">
        <v>95</v>
      </c>
      <c r="D54" s="2">
        <v>20</v>
      </c>
      <c r="E54" s="2"/>
      <c r="F54" s="3">
        <v>85080523</v>
      </c>
      <c r="G54" s="64"/>
      <c r="H54" s="3">
        <v>84270609</v>
      </c>
      <c r="I54" s="65"/>
      <c r="J54" s="3">
        <v>85080523</v>
      </c>
      <c r="K54" s="3"/>
      <c r="L54" s="3">
        <v>84270609</v>
      </c>
      <c r="M54" s="3"/>
    </row>
    <row r="55" spans="1:13" ht="20.45" customHeight="1">
      <c r="A55" s="6" t="s">
        <v>19</v>
      </c>
      <c r="D55" s="2"/>
      <c r="E55" s="2"/>
      <c r="F55" s="3">
        <v>3497183</v>
      </c>
      <c r="G55" s="64"/>
      <c r="H55" s="3">
        <v>3028862</v>
      </c>
      <c r="I55" s="65"/>
      <c r="J55" s="3">
        <v>3497183</v>
      </c>
      <c r="K55" s="3"/>
      <c r="L55" s="3">
        <v>3028862</v>
      </c>
      <c r="M55" s="3"/>
    </row>
    <row r="56" spans="1:13" ht="20.45" customHeight="1">
      <c r="A56" s="5" t="s">
        <v>43</v>
      </c>
      <c r="D56" s="2"/>
      <c r="E56" s="2"/>
      <c r="F56" s="8">
        <f>SUM(F51:F55)</f>
        <v>210790593</v>
      </c>
      <c r="G56" s="4"/>
      <c r="H56" s="8">
        <f>SUM(H51:H55)</f>
        <v>257553340</v>
      </c>
      <c r="I56" s="3"/>
      <c r="J56" s="8">
        <f>SUM(J51:J55)</f>
        <v>210790593</v>
      </c>
      <c r="K56" s="6"/>
      <c r="L56" s="8">
        <f>SUM(L51:L55)</f>
        <v>257553340</v>
      </c>
      <c r="M56" s="24"/>
    </row>
    <row r="57" spans="1:13" ht="20.45" customHeight="1">
      <c r="A57" s="5" t="s">
        <v>44</v>
      </c>
      <c r="F57" s="9">
        <f>SUM(F48,F56)</f>
        <v>1269129495</v>
      </c>
      <c r="G57" s="24"/>
      <c r="H57" s="9">
        <f>SUM(H48,H56)</f>
        <v>1289671046</v>
      </c>
      <c r="I57" s="3"/>
      <c r="J57" s="9">
        <f>SUM(J48,J56)</f>
        <v>1269129495</v>
      </c>
      <c r="K57" s="6"/>
      <c r="L57" s="9">
        <f>SUM(L48,L56)</f>
        <v>1289671046</v>
      </c>
      <c r="M57" s="24"/>
    </row>
    <row r="58" spans="1:13" ht="20.45" customHeight="1">
      <c r="D58" s="2"/>
      <c r="E58" s="2"/>
      <c r="F58" s="2"/>
      <c r="G58" s="2"/>
      <c r="H58" s="2"/>
      <c r="I58" s="2"/>
      <c r="J58" s="10"/>
      <c r="K58" s="11"/>
      <c r="L58" s="10"/>
      <c r="M58" s="10"/>
    </row>
    <row r="59" spans="1:13" ht="20.45" customHeight="1">
      <c r="A59" s="6" t="s">
        <v>1</v>
      </c>
      <c r="D59" s="2"/>
      <c r="E59" s="2"/>
      <c r="F59" s="2"/>
      <c r="G59" s="2"/>
      <c r="H59" s="2"/>
      <c r="I59" s="2"/>
      <c r="J59" s="10"/>
      <c r="K59" s="11"/>
      <c r="L59" s="10"/>
      <c r="M59" s="10"/>
    </row>
    <row r="60" spans="1:13" ht="20.45" customHeight="1">
      <c r="A60" s="5" t="s">
        <v>32</v>
      </c>
      <c r="B60" s="12"/>
      <c r="C60" s="12"/>
      <c r="D60" s="12"/>
      <c r="E60" s="12"/>
      <c r="F60" s="12"/>
      <c r="G60" s="12"/>
      <c r="H60" s="12"/>
      <c r="I60" s="12"/>
      <c r="J60" s="62"/>
      <c r="K60" s="62"/>
      <c r="L60" s="62"/>
      <c r="M60" s="32"/>
    </row>
    <row r="61" spans="1:13" ht="20.45" customHeight="1">
      <c r="A61" s="5" t="s">
        <v>137</v>
      </c>
      <c r="B61" s="12"/>
      <c r="C61" s="12"/>
      <c r="D61" s="12"/>
      <c r="E61" s="12"/>
      <c r="F61" s="12"/>
      <c r="G61" s="12"/>
      <c r="H61" s="12"/>
      <c r="I61" s="12"/>
      <c r="J61" s="62"/>
      <c r="K61" s="62"/>
      <c r="L61" s="62"/>
      <c r="M61" s="32"/>
    </row>
    <row r="62" spans="1:13" ht="20.45" customHeight="1">
      <c r="A62" s="5" t="s">
        <v>188</v>
      </c>
      <c r="B62" s="12"/>
      <c r="C62" s="12"/>
      <c r="D62" s="12"/>
      <c r="E62" s="12"/>
      <c r="F62" s="12"/>
      <c r="G62" s="12"/>
      <c r="H62" s="12"/>
      <c r="I62" s="12"/>
      <c r="J62" s="62"/>
      <c r="K62" s="62"/>
      <c r="L62" s="62"/>
      <c r="M62" s="32"/>
    </row>
    <row r="63" spans="1:13" ht="20.45" customHeight="1">
      <c r="B63" s="12"/>
      <c r="C63" s="12"/>
      <c r="D63" s="12"/>
      <c r="E63" s="12"/>
      <c r="F63" s="12"/>
      <c r="G63" s="12"/>
      <c r="H63" s="12"/>
      <c r="I63" s="12"/>
      <c r="J63" s="14"/>
      <c r="K63" s="6"/>
      <c r="L63" s="14"/>
      <c r="M63" s="25" t="s">
        <v>11</v>
      </c>
    </row>
    <row r="64" spans="1:13" ht="20.45" customHeight="1">
      <c r="B64" s="12"/>
      <c r="C64" s="12"/>
      <c r="D64" s="12"/>
      <c r="E64" s="12"/>
      <c r="F64" s="91" t="s">
        <v>52</v>
      </c>
      <c r="G64" s="91"/>
      <c r="H64" s="91"/>
      <c r="I64" s="12"/>
      <c r="J64" s="62"/>
      <c r="K64" s="62"/>
      <c r="L64" s="62"/>
      <c r="M64" s="32"/>
    </row>
    <row r="65" spans="1:14" ht="20.45" customHeight="1">
      <c r="B65" s="12"/>
      <c r="C65" s="12"/>
      <c r="D65" s="12"/>
      <c r="E65" s="12"/>
      <c r="F65" s="92" t="s">
        <v>53</v>
      </c>
      <c r="G65" s="92"/>
      <c r="H65" s="92"/>
      <c r="I65" s="12"/>
      <c r="J65" s="90" t="s">
        <v>54</v>
      </c>
      <c r="K65" s="90"/>
      <c r="L65" s="90"/>
    </row>
    <row r="66" spans="1:14" ht="20.45" customHeight="1">
      <c r="B66" s="12"/>
      <c r="C66" s="12"/>
      <c r="D66" s="52" t="s">
        <v>0</v>
      </c>
      <c r="E66" s="50"/>
      <c r="F66" s="39" t="s">
        <v>189</v>
      </c>
      <c r="G66" s="40"/>
      <c r="H66" s="39" t="s">
        <v>181</v>
      </c>
      <c r="I66" s="17"/>
      <c r="J66" s="18" t="s">
        <v>189</v>
      </c>
      <c r="K66" s="19"/>
      <c r="L66" s="18" t="s">
        <v>181</v>
      </c>
      <c r="M66" s="57"/>
    </row>
    <row r="67" spans="1:14" ht="20.45" customHeight="1">
      <c r="B67" s="12"/>
      <c r="C67" s="12"/>
      <c r="D67" s="52"/>
      <c r="E67" s="50"/>
      <c r="F67" s="53"/>
      <c r="G67" s="57"/>
      <c r="H67" s="53"/>
      <c r="I67" s="54"/>
      <c r="J67" s="53"/>
      <c r="K67" s="54"/>
      <c r="L67" s="53"/>
      <c r="M67" s="57"/>
    </row>
    <row r="68" spans="1:14" ht="20.45" customHeight="1">
      <c r="A68" s="5" t="s">
        <v>45</v>
      </c>
      <c r="G68" s="24"/>
    </row>
    <row r="69" spans="1:14" ht="20.45" customHeight="1">
      <c r="A69" s="6" t="s">
        <v>20</v>
      </c>
      <c r="D69" s="2"/>
      <c r="E69" s="2"/>
      <c r="G69" s="24"/>
    </row>
    <row r="70" spans="1:14" ht="20.45" customHeight="1">
      <c r="A70" s="6" t="s">
        <v>110</v>
      </c>
      <c r="E70" s="2"/>
      <c r="G70" s="24"/>
    </row>
    <row r="71" spans="1:14" ht="20.45" customHeight="1" thickBot="1">
      <c r="A71" s="6" t="s">
        <v>104</v>
      </c>
      <c r="D71" s="2"/>
      <c r="E71" s="2"/>
      <c r="F71" s="56">
        <v>450000000</v>
      </c>
      <c r="G71" s="4"/>
      <c r="H71" s="56">
        <v>450000000</v>
      </c>
      <c r="I71" s="26"/>
      <c r="J71" s="56">
        <f>+F71</f>
        <v>450000000</v>
      </c>
      <c r="L71" s="56">
        <v>450000000</v>
      </c>
    </row>
    <row r="72" spans="1:14" ht="20.45" customHeight="1" thickTop="1">
      <c r="A72" s="6" t="s">
        <v>111</v>
      </c>
      <c r="F72" s="15"/>
      <c r="G72" s="24"/>
      <c r="H72" s="15"/>
      <c r="I72" s="26"/>
    </row>
    <row r="73" spans="1:14" ht="20.45" customHeight="1">
      <c r="A73" s="6" t="s">
        <v>104</v>
      </c>
      <c r="F73" s="3">
        <f>ce!G24</f>
        <v>450000000</v>
      </c>
      <c r="G73" s="3"/>
      <c r="H73" s="3">
        <v>450000000</v>
      </c>
      <c r="I73" s="3"/>
      <c r="J73" s="3">
        <f>ce!G54</f>
        <v>450000000</v>
      </c>
      <c r="K73" s="1"/>
      <c r="L73" s="3">
        <v>450000000</v>
      </c>
      <c r="M73" s="3"/>
    </row>
    <row r="74" spans="1:14" ht="20.45" customHeight="1">
      <c r="A74" s="6" t="s">
        <v>59</v>
      </c>
      <c r="F74" s="3">
        <f>ce!I24</f>
        <v>674379513</v>
      </c>
      <c r="G74" s="3"/>
      <c r="H74" s="3">
        <v>674379513</v>
      </c>
      <c r="I74" s="3"/>
      <c r="J74" s="3">
        <f>ce!I54</f>
        <v>674379513</v>
      </c>
      <c r="K74" s="3"/>
      <c r="L74" s="3">
        <v>674379513</v>
      </c>
      <c r="M74" s="3"/>
    </row>
    <row r="75" spans="1:14" ht="20.45" customHeight="1">
      <c r="A75" s="6" t="s">
        <v>60</v>
      </c>
      <c r="F75" s="3"/>
      <c r="G75" s="3"/>
      <c r="H75" s="3"/>
      <c r="I75" s="3"/>
      <c r="J75" s="3"/>
      <c r="K75" s="3"/>
      <c r="L75" s="3"/>
      <c r="M75" s="3"/>
    </row>
    <row r="76" spans="1:14" ht="20.45" customHeight="1">
      <c r="A76" s="6" t="s">
        <v>61</v>
      </c>
      <c r="D76" s="2">
        <v>21</v>
      </c>
      <c r="E76" s="2"/>
      <c r="F76" s="3">
        <f>ce!K24</f>
        <v>45000000</v>
      </c>
      <c r="G76" s="3"/>
      <c r="H76" s="3">
        <v>45000000</v>
      </c>
      <c r="I76" s="3"/>
      <c r="J76" s="3">
        <f>ce!K54</f>
        <v>45000000</v>
      </c>
      <c r="K76" s="3"/>
      <c r="L76" s="3">
        <v>45000000</v>
      </c>
      <c r="M76" s="3"/>
      <c r="N76" s="24"/>
    </row>
    <row r="77" spans="1:14" ht="20.45" customHeight="1">
      <c r="A77" s="6" t="s">
        <v>62</v>
      </c>
      <c r="D77" s="21"/>
      <c r="E77" s="21"/>
      <c r="F77" s="3">
        <f>ce!M24</f>
        <v>6256349037</v>
      </c>
      <c r="G77" s="3"/>
      <c r="H77" s="3">
        <f>ce!M17</f>
        <v>5517994893</v>
      </c>
      <c r="I77" s="3"/>
      <c r="J77" s="3">
        <f>ce!M54</f>
        <v>6232842087</v>
      </c>
      <c r="K77" s="3"/>
      <c r="L77" s="3">
        <f>ce!M47</f>
        <v>5495013101</v>
      </c>
      <c r="M77" s="3"/>
      <c r="N77" s="24"/>
    </row>
    <row r="78" spans="1:14" ht="20.45" customHeight="1">
      <c r="A78" s="6" t="s">
        <v>120</v>
      </c>
      <c r="D78" s="21"/>
      <c r="E78" s="21"/>
      <c r="F78" s="3">
        <f>ce!Q24</f>
        <v>-4584651</v>
      </c>
      <c r="G78" s="3"/>
      <c r="H78" s="3">
        <f>ce!O17</f>
        <v>20280484</v>
      </c>
      <c r="I78" s="3"/>
      <c r="J78" s="9">
        <f>ce!Q54</f>
        <v>-4584651</v>
      </c>
      <c r="K78" s="1"/>
      <c r="L78" s="9">
        <f>ce!O47</f>
        <v>20280484</v>
      </c>
      <c r="M78" s="63"/>
    </row>
    <row r="79" spans="1:14" ht="20.45" customHeight="1">
      <c r="A79" s="5" t="s">
        <v>46</v>
      </c>
      <c r="F79" s="8">
        <f>SUM(F73:F78)</f>
        <v>7421143899</v>
      </c>
      <c r="G79" s="24"/>
      <c r="H79" s="8">
        <f>SUM(H73:H78)</f>
        <v>6707654890</v>
      </c>
      <c r="J79" s="9">
        <f>SUM(J73:J78)</f>
        <v>7397636949</v>
      </c>
      <c r="K79" s="1"/>
      <c r="L79" s="9">
        <f>SUM(L73:L78)</f>
        <v>6684673098</v>
      </c>
      <c r="M79" s="3"/>
    </row>
    <row r="80" spans="1:14" ht="20.45" customHeight="1" thickBot="1">
      <c r="A80" s="5" t="s">
        <v>47</v>
      </c>
      <c r="F80" s="20">
        <f>SUM(F57+F79)</f>
        <v>8690273394</v>
      </c>
      <c r="G80" s="24"/>
      <c r="H80" s="20">
        <f>SUM(H57+H79)</f>
        <v>7997325936</v>
      </c>
      <c r="J80" s="20">
        <f>SUM(J57+J79)</f>
        <v>8666766444</v>
      </c>
      <c r="K80" s="1"/>
      <c r="L80" s="20">
        <f>SUM(L57+L79)</f>
        <v>7974344144</v>
      </c>
      <c r="M80" s="3"/>
    </row>
    <row r="81" spans="1:13" ht="20.45" customHeight="1" thickTop="1">
      <c r="F81" s="1"/>
      <c r="G81" s="59"/>
      <c r="H81" s="1"/>
      <c r="J81" s="1"/>
      <c r="K81" s="1"/>
      <c r="L81" s="1"/>
      <c r="M81" s="3"/>
    </row>
    <row r="82" spans="1:13" ht="20.45" customHeight="1">
      <c r="A82" s="6" t="s">
        <v>1</v>
      </c>
    </row>
    <row r="84" spans="1:13" ht="20.45" customHeight="1">
      <c r="A84" s="41"/>
      <c r="B84" s="41"/>
      <c r="C84" s="41"/>
    </row>
    <row r="85" spans="1:13" ht="20.45" customHeight="1">
      <c r="A85" s="24"/>
      <c r="B85" s="24"/>
      <c r="C85" s="24"/>
    </row>
    <row r="86" spans="1:13" ht="20.45" customHeight="1">
      <c r="D86" s="6" t="s">
        <v>78</v>
      </c>
    </row>
    <row r="87" spans="1:13" ht="20.45" customHeight="1">
      <c r="A87" s="41"/>
      <c r="B87" s="41"/>
      <c r="C87" s="41"/>
    </row>
    <row r="88" spans="1:13" ht="20.45" customHeight="1">
      <c r="G88" s="32"/>
      <c r="M88" s="25"/>
    </row>
    <row r="89" spans="1:13" ht="20.45" customHeight="1">
      <c r="G89" s="32"/>
      <c r="M89" s="25"/>
    </row>
    <row r="90" spans="1:13" ht="20.45" customHeight="1">
      <c r="G90" s="32"/>
      <c r="M90" s="25"/>
    </row>
    <row r="91" spans="1:13" ht="20.45" customHeight="1">
      <c r="G91" s="32"/>
      <c r="M91" s="25"/>
    </row>
  </sheetData>
  <mergeCells count="9">
    <mergeCell ref="J37:L37"/>
    <mergeCell ref="J65:L65"/>
    <mergeCell ref="F36:H36"/>
    <mergeCell ref="J6:L6"/>
    <mergeCell ref="F5:H5"/>
    <mergeCell ref="F6:H6"/>
    <mergeCell ref="F37:H37"/>
    <mergeCell ref="F64:H64"/>
    <mergeCell ref="F65:H65"/>
  </mergeCells>
  <printOptions horizontalCentered="1" gridLinesSet="0"/>
  <pageMargins left="0.98425196850393704" right="0.19685039370078741" top="0.78740157480314965" bottom="0.39370078740157483" header="0.19685039370078741" footer="0.19685039370078741"/>
  <pageSetup paperSize="9" scale="80" fitToHeight="0" orientation="portrait" r:id="rId1"/>
  <headerFooter alignWithMargins="0"/>
  <rowBreaks count="2" manualBreakCount="2">
    <brk id="31" max="16383" man="1"/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5"/>
  <sheetViews>
    <sheetView showGridLines="0" view="pageBreakPreview" zoomScale="85" zoomScaleNormal="100" zoomScaleSheetLayoutView="85" workbookViewId="0">
      <selection activeCell="F144" sqref="F144"/>
    </sheetView>
  </sheetViews>
  <sheetFormatPr defaultColWidth="10.7109375" defaultRowHeight="21" customHeight="1"/>
  <cols>
    <col min="1" max="1" width="18.7109375" style="6" customWidth="1"/>
    <col min="2" max="2" width="11.7109375" style="6" customWidth="1"/>
    <col min="3" max="3" width="13.140625" style="6" customWidth="1"/>
    <col min="4" max="4" width="4.7109375" style="6" customWidth="1"/>
    <col min="5" max="5" width="1" style="6" customWidth="1"/>
    <col min="6" max="6" width="15" style="6" customWidth="1"/>
    <col min="7" max="7" width="1" style="6" customWidth="1"/>
    <col min="8" max="8" width="15" style="6" customWidth="1"/>
    <col min="9" max="9" width="1" style="6" customWidth="1"/>
    <col min="10" max="10" width="15" style="15" customWidth="1"/>
    <col min="11" max="11" width="1" style="15" customWidth="1"/>
    <col min="12" max="12" width="15" style="15" customWidth="1"/>
    <col min="13" max="13" width="1" style="7" customWidth="1"/>
    <col min="14" max="14" width="14.28515625" style="6" customWidth="1"/>
    <col min="15" max="15" width="11.7109375" style="6" bestFit="1" customWidth="1"/>
    <col min="16" max="16384" width="10.7109375" style="6"/>
  </cols>
  <sheetData>
    <row r="1" spans="1:14" ht="18.75" customHeight="1">
      <c r="A1" s="5" t="s">
        <v>32</v>
      </c>
      <c r="B1" s="42"/>
      <c r="C1" s="42"/>
      <c r="D1" s="12"/>
      <c r="E1" s="12"/>
      <c r="F1" s="12"/>
      <c r="G1" s="12"/>
      <c r="H1" s="12"/>
      <c r="I1" s="12"/>
      <c r="J1" s="13"/>
      <c r="K1" s="13"/>
      <c r="L1" s="13"/>
    </row>
    <row r="2" spans="1:14" ht="18.75" customHeight="1">
      <c r="A2" s="5" t="s">
        <v>138</v>
      </c>
      <c r="B2" s="12"/>
      <c r="C2" s="12"/>
      <c r="D2" s="12"/>
      <c r="E2" s="12"/>
      <c r="F2" s="12"/>
      <c r="G2" s="12"/>
      <c r="H2" s="12"/>
      <c r="I2" s="12"/>
      <c r="J2" s="13"/>
      <c r="K2" s="13"/>
      <c r="L2" s="13"/>
    </row>
    <row r="3" spans="1:14" ht="18.75" customHeight="1">
      <c r="A3" s="5" t="s">
        <v>190</v>
      </c>
      <c r="B3" s="12"/>
      <c r="C3" s="12"/>
      <c r="D3" s="12"/>
      <c r="E3" s="12"/>
      <c r="F3" s="12"/>
      <c r="G3" s="12"/>
      <c r="H3" s="12"/>
      <c r="I3" s="12"/>
      <c r="J3" s="13"/>
      <c r="K3" s="13"/>
      <c r="L3" s="13"/>
    </row>
    <row r="4" spans="1:14" ht="18.75" customHeight="1">
      <c r="B4" s="12"/>
      <c r="C4" s="12"/>
      <c r="D4" s="12"/>
      <c r="E4" s="12"/>
      <c r="F4" s="12"/>
      <c r="G4" s="12"/>
      <c r="H4" s="12"/>
      <c r="I4" s="12"/>
      <c r="J4" s="14"/>
      <c r="K4" s="6"/>
      <c r="L4" s="14"/>
      <c r="M4" s="14" t="s">
        <v>11</v>
      </c>
    </row>
    <row r="5" spans="1:14" ht="18.75" customHeight="1">
      <c r="B5" s="12"/>
      <c r="C5" s="12"/>
      <c r="D5" s="12"/>
      <c r="E5" s="12"/>
      <c r="F5" s="12"/>
      <c r="G5" s="88" t="s">
        <v>52</v>
      </c>
      <c r="H5" s="12"/>
      <c r="I5" s="12"/>
      <c r="M5" s="14"/>
    </row>
    <row r="6" spans="1:14" ht="18.75" customHeight="1">
      <c r="B6" s="12"/>
      <c r="C6" s="12"/>
      <c r="D6" s="12"/>
      <c r="E6" s="12"/>
      <c r="F6" s="38"/>
      <c r="G6" s="89" t="s">
        <v>53</v>
      </c>
      <c r="H6" s="38"/>
      <c r="I6" s="12"/>
      <c r="J6" s="16"/>
      <c r="K6" s="87" t="s">
        <v>54</v>
      </c>
      <c r="L6" s="16"/>
      <c r="M6" s="14"/>
    </row>
    <row r="7" spans="1:14" ht="18.75" customHeight="1">
      <c r="D7" s="17" t="s">
        <v>0</v>
      </c>
      <c r="E7" s="17"/>
      <c r="F7" s="39" t="s">
        <v>189</v>
      </c>
      <c r="G7" s="40"/>
      <c r="H7" s="39" t="s">
        <v>181</v>
      </c>
      <c r="I7" s="17"/>
      <c r="J7" s="18" t="s">
        <v>189</v>
      </c>
      <c r="K7" s="19"/>
      <c r="L7" s="18" t="s">
        <v>181</v>
      </c>
    </row>
    <row r="8" spans="1:14" ht="18.75" customHeight="1">
      <c r="A8" s="5" t="s">
        <v>96</v>
      </c>
      <c r="D8" s="17"/>
      <c r="E8" s="17"/>
      <c r="F8" s="43"/>
      <c r="G8" s="44"/>
      <c r="H8" s="43"/>
      <c r="I8" s="17"/>
      <c r="J8" s="18"/>
      <c r="K8" s="19"/>
      <c r="L8" s="18"/>
    </row>
    <row r="9" spans="1:14" ht="18.75" customHeight="1">
      <c r="A9" s="5" t="s">
        <v>48</v>
      </c>
      <c r="J9" s="22"/>
      <c r="K9" s="62"/>
      <c r="L9" s="22"/>
    </row>
    <row r="10" spans="1:14" ht="18.75" customHeight="1">
      <c r="A10" s="6" t="s">
        <v>21</v>
      </c>
      <c r="D10" s="2"/>
      <c r="F10" s="1">
        <v>7495566718</v>
      </c>
      <c r="H10" s="1">
        <v>7448960736</v>
      </c>
      <c r="J10" s="1">
        <v>7495566718</v>
      </c>
      <c r="K10" s="3"/>
      <c r="L10" s="1">
        <v>7448960736</v>
      </c>
      <c r="M10" s="14"/>
    </row>
    <row r="11" spans="1:14" ht="18.75" customHeight="1">
      <c r="A11" s="6" t="s">
        <v>22</v>
      </c>
      <c r="F11" s="1">
        <v>43849797</v>
      </c>
      <c r="H11" s="1">
        <v>30634761</v>
      </c>
      <c r="J11" s="1">
        <v>43849797</v>
      </c>
      <c r="K11" s="3"/>
      <c r="L11" s="1">
        <v>30634761</v>
      </c>
      <c r="M11" s="14"/>
    </row>
    <row r="12" spans="1:14" ht="18.75" customHeight="1">
      <c r="A12" s="6" t="s">
        <v>23</v>
      </c>
      <c r="F12" s="3">
        <v>35155536</v>
      </c>
      <c r="H12" s="3">
        <v>39695074</v>
      </c>
      <c r="J12" s="3">
        <v>39835536</v>
      </c>
      <c r="K12" s="3"/>
      <c r="L12" s="3">
        <v>40514074</v>
      </c>
      <c r="M12" s="14"/>
      <c r="N12" s="23"/>
    </row>
    <row r="13" spans="1:14" ht="18.75" customHeight="1">
      <c r="A13" s="5" t="s">
        <v>49</v>
      </c>
      <c r="F13" s="8">
        <f>SUM(F10:F12)</f>
        <v>7574572051</v>
      </c>
      <c r="H13" s="8">
        <f>SUM(H10:H12)</f>
        <v>7519290571</v>
      </c>
      <c r="J13" s="8">
        <f>SUM(J10:J12)</f>
        <v>7579252051</v>
      </c>
      <c r="K13" s="3"/>
      <c r="L13" s="8">
        <f>SUM(L10:L12)</f>
        <v>7520109571</v>
      </c>
      <c r="M13" s="14"/>
    </row>
    <row r="14" spans="1:14" ht="18.75" customHeight="1">
      <c r="A14" s="5" t="s">
        <v>50</v>
      </c>
      <c r="D14" s="2">
        <v>22</v>
      </c>
      <c r="F14" s="1"/>
      <c r="H14" s="1"/>
      <c r="J14" s="1"/>
      <c r="K14" s="3"/>
      <c r="L14" s="1"/>
      <c r="M14" s="14"/>
    </row>
    <row r="15" spans="1:14" ht="18.75" customHeight="1">
      <c r="A15" s="6" t="s">
        <v>24</v>
      </c>
      <c r="F15" s="1">
        <v>4294405588</v>
      </c>
      <c r="H15" s="1">
        <v>4348268864</v>
      </c>
      <c r="J15" s="1">
        <v>4294405588</v>
      </c>
      <c r="K15" s="3"/>
      <c r="L15" s="1">
        <v>4348268864</v>
      </c>
      <c r="M15" s="14"/>
    </row>
    <row r="16" spans="1:14" ht="18.75" customHeight="1">
      <c r="A16" s="6" t="s">
        <v>193</v>
      </c>
      <c r="F16" s="1">
        <v>1011309704</v>
      </c>
      <c r="H16" s="1">
        <v>1012487479</v>
      </c>
      <c r="J16" s="1">
        <v>1011309704</v>
      </c>
      <c r="K16" s="3"/>
      <c r="L16" s="1">
        <v>1012487479</v>
      </c>
      <c r="M16" s="14"/>
    </row>
    <row r="17" spans="1:15" ht="18.75" customHeight="1">
      <c r="A17" s="6" t="s">
        <v>76</v>
      </c>
      <c r="F17" s="1">
        <v>666057403</v>
      </c>
      <c r="H17" s="1">
        <v>673083604</v>
      </c>
      <c r="J17" s="1">
        <v>666057403</v>
      </c>
      <c r="K17" s="3"/>
      <c r="L17" s="1">
        <v>673083604</v>
      </c>
      <c r="M17" s="6"/>
    </row>
    <row r="18" spans="1:15" ht="18.75" customHeight="1">
      <c r="A18" s="5" t="s">
        <v>51</v>
      </c>
      <c r="F18" s="8">
        <f>SUM(F15:F17)</f>
        <v>5971772695</v>
      </c>
      <c r="H18" s="8">
        <f>SUM(H15:H17)</f>
        <v>6033839947</v>
      </c>
      <c r="I18" s="3"/>
      <c r="J18" s="8">
        <f>SUM(J15:J17)</f>
        <v>5971772695</v>
      </c>
      <c r="K18" s="1"/>
      <c r="L18" s="8">
        <f>SUM(L15:L17)</f>
        <v>6033839947</v>
      </c>
      <c r="M18" s="14"/>
    </row>
    <row r="19" spans="1:15" ht="18.75" customHeight="1">
      <c r="A19" s="5" t="s">
        <v>112</v>
      </c>
      <c r="I19" s="24"/>
      <c r="J19" s="6"/>
      <c r="L19" s="6"/>
      <c r="M19" s="14"/>
    </row>
    <row r="20" spans="1:15" ht="18.75" customHeight="1">
      <c r="A20" s="5" t="s">
        <v>117</v>
      </c>
      <c r="K20" s="1"/>
      <c r="M20" s="14"/>
    </row>
    <row r="21" spans="1:15" ht="18.75" customHeight="1">
      <c r="A21" s="5" t="s">
        <v>118</v>
      </c>
      <c r="F21" s="1">
        <f>+F13-F18</f>
        <v>1602799356</v>
      </c>
      <c r="H21" s="3">
        <f>SUM(H13-H18)</f>
        <v>1485450624</v>
      </c>
      <c r="I21" s="3"/>
      <c r="J21" s="3">
        <f>SUM(J13-J18)</f>
        <v>1607479356</v>
      </c>
      <c r="K21" s="1"/>
      <c r="L21" s="3">
        <f>SUM(L13-L18)</f>
        <v>1486269624</v>
      </c>
      <c r="M21" s="14"/>
    </row>
    <row r="22" spans="1:15" ht="18.75" customHeight="1">
      <c r="A22" s="6" t="s">
        <v>164</v>
      </c>
      <c r="D22" s="36">
        <v>11</v>
      </c>
      <c r="E22" s="36"/>
      <c r="F22" s="9">
        <v>5205158</v>
      </c>
      <c r="G22" s="36"/>
      <c r="H22" s="9">
        <v>4708002</v>
      </c>
      <c r="I22" s="36"/>
      <c r="J22" s="9">
        <v>0</v>
      </c>
      <c r="K22" s="3"/>
      <c r="L22" s="9">
        <v>0</v>
      </c>
      <c r="M22" s="14"/>
    </row>
    <row r="23" spans="1:15" ht="18.75" customHeight="1">
      <c r="A23" s="5" t="s">
        <v>97</v>
      </c>
      <c r="F23" s="3"/>
      <c r="H23" s="3"/>
      <c r="J23" s="3"/>
      <c r="K23" s="1"/>
      <c r="L23" s="3"/>
      <c r="M23" s="14"/>
      <c r="O23" s="23"/>
    </row>
    <row r="24" spans="1:15" ht="18.75" customHeight="1">
      <c r="A24" s="5" t="s">
        <v>113</v>
      </c>
      <c r="F24" s="3">
        <f>SUM(F21:F22)</f>
        <v>1608004514</v>
      </c>
      <c r="H24" s="3">
        <f>SUM(H21:H22)</f>
        <v>1490158626</v>
      </c>
      <c r="J24" s="3">
        <f>SUM(J21:J22)</f>
        <v>1607479356</v>
      </c>
      <c r="K24" s="1"/>
      <c r="L24" s="3">
        <f>SUM(L21:L22)</f>
        <v>1486269624</v>
      </c>
      <c r="M24" s="14"/>
    </row>
    <row r="25" spans="1:15" ht="18.75" customHeight="1">
      <c r="A25" s="6" t="s">
        <v>79</v>
      </c>
      <c r="D25" s="36"/>
      <c r="E25" s="36"/>
      <c r="F25" s="9">
        <v>-7362324</v>
      </c>
      <c r="G25" s="36"/>
      <c r="H25" s="9">
        <v>-11288152</v>
      </c>
      <c r="I25" s="36"/>
      <c r="J25" s="9">
        <v>-7362324</v>
      </c>
      <c r="K25" s="3"/>
      <c r="L25" s="9">
        <v>-11288152</v>
      </c>
      <c r="M25" s="14"/>
    </row>
    <row r="26" spans="1:15" ht="18.75" customHeight="1">
      <c r="A26" s="5" t="s">
        <v>114</v>
      </c>
      <c r="D26" s="36"/>
      <c r="E26" s="36"/>
      <c r="F26" s="3">
        <f>SUM(F23:F25)</f>
        <v>1600642190</v>
      </c>
      <c r="G26" s="36"/>
      <c r="H26" s="3">
        <f>SUM(H23:H25)</f>
        <v>1478870474</v>
      </c>
      <c r="I26" s="36"/>
      <c r="J26" s="3">
        <f>SUM(J23:J25)</f>
        <v>1600117032</v>
      </c>
      <c r="K26" s="3"/>
      <c r="L26" s="3">
        <f>SUM(L23:L25)</f>
        <v>1474981472</v>
      </c>
      <c r="M26" s="14"/>
    </row>
    <row r="27" spans="1:15" ht="18.75" customHeight="1">
      <c r="A27" s="6" t="s">
        <v>115</v>
      </c>
      <c r="D27" s="36">
        <v>23</v>
      </c>
      <c r="E27" s="36"/>
      <c r="F27" s="3">
        <v>-169288046</v>
      </c>
      <c r="G27" s="36"/>
      <c r="H27" s="3">
        <v>-143334263</v>
      </c>
      <c r="I27" s="36"/>
      <c r="J27" s="3">
        <v>-169288046</v>
      </c>
      <c r="K27" s="3"/>
      <c r="L27" s="3">
        <v>-143334263</v>
      </c>
      <c r="M27" s="14"/>
    </row>
    <row r="28" spans="1:15" ht="18.75" customHeight="1">
      <c r="A28" s="5" t="s">
        <v>98</v>
      </c>
      <c r="D28" s="2"/>
      <c r="E28" s="2"/>
      <c r="F28" s="8">
        <f>SUM(F26:F27)</f>
        <v>1431354144</v>
      </c>
      <c r="G28" s="2"/>
      <c r="H28" s="8">
        <f>SUM(H26:H27)</f>
        <v>1335536211</v>
      </c>
      <c r="I28" s="3"/>
      <c r="J28" s="8">
        <f>SUM(J26:J27)</f>
        <v>1430828986</v>
      </c>
      <c r="K28" s="1"/>
      <c r="L28" s="8">
        <f>SUM(L26:L27)</f>
        <v>1331647209</v>
      </c>
      <c r="M28" s="14"/>
    </row>
    <row r="29" spans="1:15" ht="18.75" customHeight="1">
      <c r="A29" s="5"/>
      <c r="D29" s="2"/>
      <c r="E29" s="2"/>
      <c r="F29" s="3"/>
      <c r="G29" s="2"/>
      <c r="H29" s="3"/>
      <c r="I29" s="3"/>
      <c r="J29" s="3"/>
      <c r="K29" s="1"/>
      <c r="L29" s="3"/>
      <c r="M29" s="14"/>
    </row>
    <row r="30" spans="1:15" ht="18.75" customHeight="1">
      <c r="A30" s="6" t="s">
        <v>1</v>
      </c>
      <c r="F30" s="27"/>
      <c r="H30" s="27"/>
      <c r="I30" s="27"/>
      <c r="J30" s="27"/>
      <c r="K30" s="29"/>
      <c r="L30" s="27"/>
    </row>
    <row r="31" spans="1:15" ht="18.75" customHeight="1">
      <c r="A31" s="5" t="s">
        <v>32</v>
      </c>
      <c r="B31" s="42"/>
      <c r="C31" s="42"/>
      <c r="D31" s="12"/>
      <c r="E31" s="12"/>
      <c r="F31" s="12"/>
      <c r="G31" s="12"/>
      <c r="H31" s="12"/>
      <c r="I31" s="12"/>
      <c r="J31" s="13"/>
      <c r="K31" s="13"/>
      <c r="L31" s="13"/>
    </row>
    <row r="32" spans="1:15" ht="18.75" customHeight="1">
      <c r="A32" s="5" t="s">
        <v>186</v>
      </c>
      <c r="B32" s="12"/>
      <c r="C32" s="12"/>
      <c r="D32" s="12"/>
      <c r="E32" s="12"/>
      <c r="F32" s="12"/>
      <c r="G32" s="12"/>
      <c r="H32" s="12"/>
      <c r="I32" s="12"/>
      <c r="J32" s="13"/>
      <c r="K32" s="13"/>
      <c r="L32" s="13"/>
    </row>
    <row r="33" spans="1:13" ht="18.75" customHeight="1">
      <c r="A33" s="5" t="s">
        <v>190</v>
      </c>
      <c r="B33" s="12"/>
      <c r="C33" s="12"/>
      <c r="D33" s="12"/>
      <c r="E33" s="12"/>
      <c r="F33" s="12"/>
      <c r="G33" s="12"/>
      <c r="H33" s="12"/>
      <c r="I33" s="12"/>
      <c r="J33" s="13"/>
      <c r="K33" s="13"/>
      <c r="L33" s="13"/>
    </row>
    <row r="34" spans="1:13" ht="18.75" customHeight="1">
      <c r="B34" s="12"/>
      <c r="C34" s="12"/>
      <c r="D34" s="12"/>
      <c r="E34" s="12"/>
      <c r="F34" s="12"/>
      <c r="G34" s="12"/>
      <c r="H34" s="12"/>
      <c r="I34" s="12"/>
      <c r="J34" s="14"/>
      <c r="K34" s="6"/>
      <c r="L34" s="14"/>
      <c r="M34" s="14" t="s">
        <v>11</v>
      </c>
    </row>
    <row r="35" spans="1:13" ht="18.75" customHeight="1">
      <c r="B35" s="12"/>
      <c r="C35" s="12"/>
      <c r="D35" s="12"/>
      <c r="E35" s="12"/>
      <c r="F35" s="12"/>
      <c r="G35" s="88" t="s">
        <v>52</v>
      </c>
      <c r="H35" s="12"/>
      <c r="I35" s="12"/>
      <c r="M35" s="14"/>
    </row>
    <row r="36" spans="1:13" ht="18.75" customHeight="1">
      <c r="B36" s="12"/>
      <c r="C36" s="12"/>
      <c r="D36" s="12"/>
      <c r="E36" s="12"/>
      <c r="F36" s="38"/>
      <c r="G36" s="89" t="s">
        <v>53</v>
      </c>
      <c r="H36" s="38"/>
      <c r="I36" s="12"/>
      <c r="J36" s="16"/>
      <c r="K36" s="87" t="s">
        <v>54</v>
      </c>
      <c r="L36" s="16"/>
      <c r="M36" s="14"/>
    </row>
    <row r="37" spans="1:13" ht="18.75" customHeight="1">
      <c r="D37" s="17" t="s">
        <v>0</v>
      </c>
      <c r="E37" s="17"/>
      <c r="F37" s="39" t="s">
        <v>189</v>
      </c>
      <c r="G37" s="40"/>
      <c r="H37" s="39" t="s">
        <v>181</v>
      </c>
      <c r="I37" s="17"/>
      <c r="J37" s="18" t="s">
        <v>189</v>
      </c>
      <c r="K37" s="19"/>
      <c r="L37" s="18" t="s">
        <v>181</v>
      </c>
    </row>
    <row r="38" spans="1:13" ht="18.75" customHeight="1">
      <c r="A38" s="5" t="s">
        <v>99</v>
      </c>
      <c r="D38" s="2"/>
      <c r="E38" s="2"/>
      <c r="F38" s="3"/>
      <c r="G38" s="2"/>
      <c r="H38" s="3"/>
      <c r="I38" s="3"/>
      <c r="J38" s="3"/>
      <c r="K38" s="1"/>
      <c r="L38" s="3"/>
      <c r="M38" s="14"/>
    </row>
    <row r="39" spans="1:13" ht="18.75" customHeight="1">
      <c r="A39" s="60" t="s">
        <v>149</v>
      </c>
      <c r="D39" s="2"/>
      <c r="E39" s="2"/>
      <c r="F39" s="3"/>
      <c r="G39" s="2"/>
      <c r="H39" s="3"/>
      <c r="I39" s="3"/>
      <c r="J39" s="3"/>
      <c r="K39" s="1"/>
      <c r="L39" s="3"/>
      <c r="M39" s="14"/>
    </row>
    <row r="40" spans="1:13" ht="18.75" customHeight="1">
      <c r="A40" s="60" t="s">
        <v>150</v>
      </c>
      <c r="D40" s="2"/>
      <c r="E40" s="2"/>
      <c r="F40" s="3"/>
      <c r="G40" s="2"/>
      <c r="H40" s="3"/>
      <c r="I40" s="3"/>
      <c r="J40" s="3"/>
      <c r="K40" s="1"/>
      <c r="L40" s="3"/>
      <c r="M40" s="14"/>
    </row>
    <row r="41" spans="1:13" ht="18.75" customHeight="1">
      <c r="A41" s="6" t="s">
        <v>194</v>
      </c>
      <c r="D41" s="2"/>
      <c r="E41" s="2"/>
      <c r="F41" s="3"/>
      <c r="G41" s="4"/>
      <c r="H41" s="3"/>
      <c r="I41" s="3"/>
      <c r="J41" s="3"/>
      <c r="K41" s="3"/>
      <c r="L41" s="3"/>
      <c r="M41" s="14"/>
    </row>
    <row r="42" spans="1:13" ht="18.75" customHeight="1">
      <c r="A42" s="6" t="s">
        <v>184</v>
      </c>
      <c r="D42" s="2">
        <v>12</v>
      </c>
      <c r="E42" s="2"/>
      <c r="F42" s="9">
        <v>-24865135</v>
      </c>
      <c r="G42" s="2"/>
      <c r="H42" s="9">
        <v>13330592</v>
      </c>
      <c r="I42" s="2"/>
      <c r="J42" s="9">
        <v>-24865135</v>
      </c>
      <c r="K42" s="3"/>
      <c r="L42" s="9">
        <v>13330592</v>
      </c>
      <c r="M42" s="14"/>
    </row>
    <row r="43" spans="1:13" ht="18.75" customHeight="1">
      <c r="A43" s="6" t="s">
        <v>149</v>
      </c>
      <c r="D43" s="2"/>
      <c r="E43" s="2"/>
      <c r="F43" s="3"/>
      <c r="G43" s="4"/>
      <c r="H43" s="3"/>
      <c r="I43" s="4"/>
      <c r="J43" s="3"/>
      <c r="K43" s="3"/>
      <c r="L43" s="3"/>
      <c r="M43" s="14"/>
    </row>
    <row r="44" spans="1:13" ht="18.75" customHeight="1">
      <c r="A44" s="6" t="s">
        <v>151</v>
      </c>
      <c r="D44" s="2"/>
      <c r="E44" s="2"/>
      <c r="F44" s="9">
        <f>F42</f>
        <v>-24865135</v>
      </c>
      <c r="G44" s="2"/>
      <c r="H44" s="9">
        <f>H42</f>
        <v>13330592</v>
      </c>
      <c r="I44" s="2"/>
      <c r="J44" s="9">
        <f>J42</f>
        <v>-24865135</v>
      </c>
      <c r="K44" s="3"/>
      <c r="L44" s="9">
        <f>L42</f>
        <v>13330592</v>
      </c>
      <c r="M44" s="14"/>
    </row>
    <row r="45" spans="1:13" ht="18.75" customHeight="1">
      <c r="A45" s="60" t="s">
        <v>162</v>
      </c>
      <c r="D45" s="2"/>
      <c r="E45" s="2"/>
      <c r="F45" s="3"/>
      <c r="G45" s="2"/>
      <c r="H45" s="3"/>
      <c r="I45" s="2"/>
      <c r="J45" s="3"/>
      <c r="K45" s="3"/>
      <c r="L45" s="3"/>
      <c r="M45" s="14"/>
    </row>
    <row r="46" spans="1:13" ht="18.75" customHeight="1">
      <c r="A46" s="60" t="s">
        <v>150</v>
      </c>
      <c r="D46" s="2"/>
      <c r="E46" s="2"/>
      <c r="F46" s="3"/>
      <c r="G46" s="2"/>
      <c r="H46" s="3"/>
      <c r="I46" s="2"/>
      <c r="J46" s="3"/>
      <c r="K46" s="3"/>
      <c r="L46" s="3"/>
      <c r="M46" s="14"/>
    </row>
    <row r="47" spans="1:13" ht="18.75" customHeight="1">
      <c r="A47" s="6" t="s">
        <v>161</v>
      </c>
      <c r="D47" s="2">
        <v>20</v>
      </c>
      <c r="E47" s="2"/>
      <c r="F47" s="3">
        <v>0</v>
      </c>
      <c r="G47" s="4"/>
      <c r="H47" s="3">
        <v>-1948770</v>
      </c>
      <c r="I47" s="4"/>
      <c r="J47" s="3">
        <v>0</v>
      </c>
      <c r="K47" s="3"/>
      <c r="L47" s="3">
        <v>-1948770</v>
      </c>
      <c r="M47" s="14"/>
    </row>
    <row r="48" spans="1:13" ht="18.75" customHeight="1">
      <c r="A48" s="6" t="s">
        <v>170</v>
      </c>
      <c r="D48" s="2"/>
      <c r="E48" s="2"/>
      <c r="F48" s="3"/>
      <c r="G48" s="2"/>
      <c r="H48" s="3"/>
      <c r="I48" s="2"/>
      <c r="J48" s="3"/>
      <c r="K48" s="3"/>
      <c r="L48" s="3"/>
      <c r="M48" s="14"/>
    </row>
    <row r="49" spans="1:13" ht="18.75" customHeight="1">
      <c r="A49" s="6" t="s">
        <v>169</v>
      </c>
      <c r="D49" s="2">
        <v>11</v>
      </c>
      <c r="E49" s="2"/>
      <c r="F49" s="9">
        <v>0</v>
      </c>
      <c r="G49" s="2"/>
      <c r="H49" s="9">
        <v>46133</v>
      </c>
      <c r="I49" s="2"/>
      <c r="J49" s="9">
        <v>0</v>
      </c>
      <c r="K49" s="3"/>
      <c r="L49" s="9"/>
      <c r="M49" s="14"/>
    </row>
    <row r="50" spans="1:13" ht="18.75" customHeight="1">
      <c r="A50" s="6" t="s">
        <v>162</v>
      </c>
      <c r="D50" s="2"/>
      <c r="E50" s="2"/>
      <c r="F50" s="3"/>
      <c r="G50" s="4"/>
      <c r="H50" s="3"/>
      <c r="I50" s="4"/>
      <c r="J50" s="3"/>
      <c r="K50" s="3"/>
      <c r="L50" s="3"/>
      <c r="M50" s="14"/>
    </row>
    <row r="51" spans="1:13" ht="18.75" customHeight="1">
      <c r="A51" s="6" t="s">
        <v>151</v>
      </c>
      <c r="D51" s="2"/>
      <c r="E51" s="2"/>
      <c r="F51" s="9">
        <f>SUM(F47:F50)</f>
        <v>0</v>
      </c>
      <c r="G51" s="2"/>
      <c r="H51" s="9">
        <f>SUM(H47:H50)</f>
        <v>-1902637</v>
      </c>
      <c r="I51" s="2"/>
      <c r="J51" s="9">
        <f>SUM(J47:J50)</f>
        <v>0</v>
      </c>
      <c r="K51" s="3"/>
      <c r="L51" s="9">
        <f>SUM(L47:L50)</f>
        <v>-1948770</v>
      </c>
      <c r="M51" s="14"/>
    </row>
    <row r="52" spans="1:13" ht="18.75" customHeight="1">
      <c r="A52" s="5" t="s">
        <v>105</v>
      </c>
      <c r="D52" s="2"/>
      <c r="E52" s="2"/>
      <c r="F52" s="8">
        <f>F44+F51</f>
        <v>-24865135</v>
      </c>
      <c r="G52" s="2"/>
      <c r="H52" s="8">
        <f>H44+H51</f>
        <v>11427955</v>
      </c>
      <c r="I52" s="2"/>
      <c r="J52" s="8">
        <f>J44+J51</f>
        <v>-24865135</v>
      </c>
      <c r="K52" s="3"/>
      <c r="L52" s="8">
        <f>L44+L51</f>
        <v>11381822</v>
      </c>
      <c r="M52" s="14"/>
    </row>
    <row r="53" spans="1:13" s="24" customFormat="1" ht="18.75" customHeight="1">
      <c r="A53" s="45"/>
      <c r="D53" s="4"/>
      <c r="E53" s="4"/>
      <c r="F53" s="3"/>
      <c r="G53" s="4"/>
      <c r="H53" s="3"/>
      <c r="I53" s="4"/>
      <c r="J53" s="3"/>
      <c r="K53" s="3"/>
      <c r="L53" s="3"/>
      <c r="M53" s="25"/>
    </row>
    <row r="54" spans="1:13" ht="18.75" customHeight="1" thickBot="1">
      <c r="A54" s="5" t="s">
        <v>103</v>
      </c>
      <c r="D54" s="2"/>
      <c r="E54" s="2"/>
      <c r="F54" s="20">
        <f>SUM(F28,F52)</f>
        <v>1406489009</v>
      </c>
      <c r="G54" s="2"/>
      <c r="H54" s="20">
        <f>SUM(H28,H52)</f>
        <v>1346964166</v>
      </c>
      <c r="I54" s="2"/>
      <c r="J54" s="20">
        <f>SUM(J28,J52)</f>
        <v>1405963851</v>
      </c>
      <c r="K54" s="3"/>
      <c r="L54" s="20">
        <f>SUM(L28,L52)</f>
        <v>1343029031</v>
      </c>
      <c r="M54" s="14"/>
    </row>
    <row r="55" spans="1:13" ht="18.75" customHeight="1" thickTop="1">
      <c r="A55" s="5"/>
      <c r="D55" s="2"/>
      <c r="E55" s="2"/>
      <c r="F55" s="3"/>
      <c r="G55" s="2"/>
      <c r="H55" s="3"/>
      <c r="I55" s="2"/>
      <c r="J55" s="3"/>
      <c r="K55" s="3"/>
      <c r="L55" s="3"/>
      <c r="M55" s="14"/>
    </row>
    <row r="56" spans="1:13" ht="18.75" customHeight="1">
      <c r="A56" s="5" t="s">
        <v>100</v>
      </c>
      <c r="D56" s="2">
        <v>24</v>
      </c>
      <c r="E56" s="2"/>
      <c r="F56" s="15"/>
      <c r="G56" s="2"/>
      <c r="H56" s="15"/>
      <c r="I56" s="2"/>
      <c r="K56" s="26"/>
    </row>
    <row r="57" spans="1:13" ht="18.75" customHeight="1" thickBot="1">
      <c r="A57" s="6" t="s">
        <v>85</v>
      </c>
      <c r="F57" s="28">
        <f>+F28/450000000</f>
        <v>3.1807869866666665</v>
      </c>
      <c r="H57" s="28">
        <f>+H28/450000000</f>
        <v>2.9678582466666668</v>
      </c>
      <c r="J57" s="28">
        <f>+J28/450000000</f>
        <v>3.1796199688888889</v>
      </c>
      <c r="K57" s="27"/>
      <c r="L57" s="28">
        <f>+L28/450000000</f>
        <v>2.9592160199999999</v>
      </c>
    </row>
    <row r="58" spans="1:13" ht="18.75" customHeight="1" thickTop="1">
      <c r="F58" s="27"/>
      <c r="H58" s="27"/>
      <c r="I58" s="27"/>
      <c r="J58" s="27"/>
      <c r="K58" s="29"/>
      <c r="L58" s="27"/>
    </row>
    <row r="59" spans="1:13" ht="18.75" customHeight="1">
      <c r="A59" s="6" t="s">
        <v>1</v>
      </c>
      <c r="F59" s="27"/>
      <c r="H59" s="27"/>
      <c r="I59" s="27"/>
      <c r="J59" s="27"/>
      <c r="K59" s="29"/>
      <c r="L59" s="27"/>
    </row>
    <row r="60" spans="1:13" s="11" customFormat="1" ht="21" customHeight="1">
      <c r="A60" s="5" t="s">
        <v>32</v>
      </c>
      <c r="B60" s="46"/>
      <c r="C60" s="46"/>
      <c r="D60" s="13"/>
      <c r="E60" s="13"/>
      <c r="F60" s="13"/>
      <c r="G60" s="13"/>
      <c r="H60" s="13"/>
      <c r="I60" s="13"/>
      <c r="J60" s="13"/>
      <c r="K60" s="13"/>
      <c r="L60" s="13"/>
      <c r="M60" s="14"/>
    </row>
    <row r="61" spans="1:13" s="11" customFormat="1" ht="21" customHeight="1">
      <c r="A61" s="5" t="s">
        <v>142</v>
      </c>
      <c r="B61" s="46"/>
      <c r="C61" s="46"/>
      <c r="D61" s="13"/>
      <c r="E61" s="13"/>
      <c r="F61" s="13"/>
      <c r="G61" s="13"/>
      <c r="H61" s="13"/>
      <c r="I61" s="13"/>
      <c r="J61" s="13"/>
      <c r="K61" s="30"/>
      <c r="L61" s="13"/>
      <c r="M61" s="31"/>
    </row>
    <row r="62" spans="1:13" ht="18" customHeight="1">
      <c r="A62" s="5" t="s">
        <v>190</v>
      </c>
      <c r="B62" s="12"/>
      <c r="C62" s="12"/>
      <c r="D62" s="12"/>
      <c r="E62" s="12"/>
      <c r="F62" s="12"/>
      <c r="G62" s="12"/>
      <c r="H62" s="12"/>
      <c r="I62" s="12"/>
      <c r="J62" s="13"/>
      <c r="K62" s="13"/>
      <c r="L62" s="13"/>
    </row>
    <row r="63" spans="1:13" ht="18" customHeight="1">
      <c r="B63" s="12"/>
      <c r="C63" s="12"/>
      <c r="D63" s="12"/>
      <c r="E63" s="12"/>
      <c r="F63" s="12"/>
      <c r="G63" s="12"/>
      <c r="H63" s="12"/>
      <c r="I63" s="12"/>
      <c r="J63" s="14"/>
      <c r="K63" s="6"/>
      <c r="L63" s="14"/>
      <c r="M63" s="14" t="s">
        <v>11</v>
      </c>
    </row>
    <row r="64" spans="1:13" ht="18" customHeight="1">
      <c r="B64" s="12"/>
      <c r="C64" s="12"/>
      <c r="D64" s="12"/>
      <c r="E64" s="12"/>
      <c r="F64" s="12"/>
      <c r="G64" s="88" t="s">
        <v>52</v>
      </c>
      <c r="H64" s="12"/>
      <c r="I64" s="12"/>
      <c r="M64" s="14"/>
    </row>
    <row r="65" spans="1:14" ht="18" customHeight="1">
      <c r="B65" s="12"/>
      <c r="C65" s="12"/>
      <c r="D65" s="12"/>
      <c r="E65" s="12"/>
      <c r="F65" s="38"/>
      <c r="G65" s="89" t="s">
        <v>53</v>
      </c>
      <c r="H65" s="38"/>
      <c r="I65" s="12"/>
      <c r="J65" s="16"/>
      <c r="K65" s="87" t="s">
        <v>54</v>
      </c>
      <c r="L65" s="16"/>
      <c r="M65" s="14"/>
    </row>
    <row r="66" spans="1:14" ht="18" customHeight="1">
      <c r="D66" s="17"/>
      <c r="E66" s="17"/>
      <c r="F66" s="39" t="s">
        <v>189</v>
      </c>
      <c r="G66" s="40"/>
      <c r="H66" s="39" t="s">
        <v>181</v>
      </c>
      <c r="I66" s="17"/>
      <c r="J66" s="18" t="s">
        <v>189</v>
      </c>
      <c r="K66" s="19"/>
      <c r="L66" s="18" t="s">
        <v>181</v>
      </c>
    </row>
    <row r="67" spans="1:14" s="11" customFormat="1" ht="21" customHeight="1">
      <c r="A67" s="5" t="s">
        <v>70</v>
      </c>
      <c r="B67" s="47"/>
      <c r="D67" s="33"/>
      <c r="E67" s="33"/>
      <c r="F67" s="32"/>
      <c r="G67" s="32"/>
      <c r="H67" s="32"/>
      <c r="I67" s="32"/>
      <c r="J67" s="33"/>
      <c r="K67" s="32"/>
      <c r="L67" s="33"/>
      <c r="M67" s="25"/>
      <c r="N67" s="10"/>
    </row>
    <row r="68" spans="1:14" s="11" customFormat="1" ht="21" customHeight="1">
      <c r="A68" s="6" t="s">
        <v>101</v>
      </c>
      <c r="B68" s="47"/>
      <c r="D68" s="25"/>
      <c r="E68" s="25"/>
      <c r="F68" s="1">
        <f>+F26</f>
        <v>1600642190</v>
      </c>
      <c r="G68" s="25"/>
      <c r="H68" s="1">
        <f>+H26</f>
        <v>1478870474</v>
      </c>
      <c r="I68" s="25"/>
      <c r="J68" s="1">
        <f>+J26</f>
        <v>1600117032</v>
      </c>
      <c r="K68" s="1"/>
      <c r="L68" s="1">
        <f>+L26</f>
        <v>1474981472</v>
      </c>
      <c r="M68" s="25"/>
      <c r="N68" s="10"/>
    </row>
    <row r="69" spans="1:14" s="11" customFormat="1" ht="21" customHeight="1">
      <c r="A69" s="6" t="s">
        <v>140</v>
      </c>
      <c r="B69" s="47"/>
      <c r="D69" s="25"/>
      <c r="E69" s="25"/>
      <c r="F69" s="1"/>
      <c r="G69" s="25"/>
      <c r="H69" s="1"/>
      <c r="I69" s="25"/>
      <c r="J69" s="1"/>
      <c r="K69" s="1"/>
      <c r="L69" s="1"/>
      <c r="M69" s="25"/>
      <c r="N69" s="10"/>
    </row>
    <row r="70" spans="1:14" s="11" customFormat="1" ht="21" customHeight="1">
      <c r="A70" s="6" t="s">
        <v>139</v>
      </c>
      <c r="B70" s="47"/>
      <c r="D70" s="24"/>
      <c r="E70" s="24"/>
      <c r="F70" s="1"/>
      <c r="G70" s="24"/>
      <c r="H70" s="1"/>
      <c r="I70" s="24"/>
      <c r="J70" s="1"/>
      <c r="K70" s="1"/>
      <c r="L70" s="1"/>
      <c r="M70" s="34"/>
      <c r="N70" s="10"/>
    </row>
    <row r="71" spans="1:14" s="11" customFormat="1" ht="21" customHeight="1">
      <c r="A71" s="6" t="s">
        <v>25</v>
      </c>
      <c r="B71" s="47"/>
      <c r="D71" s="32"/>
      <c r="E71" s="32"/>
      <c r="F71" s="1">
        <v>577019131</v>
      </c>
      <c r="G71" s="25"/>
      <c r="H71" s="1">
        <v>535240175</v>
      </c>
      <c r="I71" s="25"/>
      <c r="J71" s="1">
        <v>577019131</v>
      </c>
      <c r="K71" s="3"/>
      <c r="L71" s="1">
        <v>535240175</v>
      </c>
      <c r="M71" s="25"/>
      <c r="N71" s="10"/>
    </row>
    <row r="72" spans="1:14" s="11" customFormat="1" ht="21" customHeight="1">
      <c r="A72" s="6" t="s">
        <v>195</v>
      </c>
      <c r="B72" s="47"/>
      <c r="D72" s="32"/>
      <c r="E72" s="32"/>
      <c r="F72" s="1">
        <v>-107002</v>
      </c>
      <c r="G72" s="25"/>
      <c r="H72" s="1">
        <v>0</v>
      </c>
      <c r="I72" s="25"/>
      <c r="J72" s="1">
        <v>-107002</v>
      </c>
      <c r="K72" s="3"/>
      <c r="L72" s="1">
        <v>0</v>
      </c>
      <c r="M72" s="25"/>
      <c r="N72" s="10"/>
    </row>
    <row r="73" spans="1:14" s="11" customFormat="1" ht="21" customHeight="1">
      <c r="A73" s="6" t="s">
        <v>180</v>
      </c>
      <c r="B73" s="47"/>
      <c r="D73" s="25"/>
      <c r="E73" s="25"/>
      <c r="F73" s="1">
        <v>-4601230</v>
      </c>
      <c r="G73" s="25"/>
      <c r="H73" s="1">
        <v>-4114970</v>
      </c>
      <c r="I73" s="25"/>
      <c r="J73" s="1">
        <v>-4601230</v>
      </c>
      <c r="K73" s="3"/>
      <c r="L73" s="1">
        <v>-4114970</v>
      </c>
      <c r="M73" s="25"/>
      <c r="N73" s="10"/>
    </row>
    <row r="74" spans="1:14" s="11" customFormat="1" ht="21" customHeight="1">
      <c r="A74" s="6" t="s">
        <v>199</v>
      </c>
      <c r="B74" s="47"/>
      <c r="D74" s="25"/>
      <c r="E74" s="25"/>
      <c r="F74" s="1">
        <v>10789078</v>
      </c>
      <c r="G74" s="25"/>
      <c r="H74" s="1">
        <v>0</v>
      </c>
      <c r="I74" s="25"/>
      <c r="J74" s="1">
        <v>10789078</v>
      </c>
      <c r="K74" s="3"/>
      <c r="L74" s="1">
        <v>0</v>
      </c>
      <c r="M74" s="25"/>
      <c r="N74" s="10"/>
    </row>
    <row r="75" spans="1:14" s="11" customFormat="1" ht="21" customHeight="1">
      <c r="A75" s="6" t="s">
        <v>116</v>
      </c>
      <c r="B75" s="47"/>
      <c r="D75" s="25"/>
      <c r="E75" s="25"/>
      <c r="F75" s="1">
        <v>-5205158</v>
      </c>
      <c r="G75" s="25"/>
      <c r="H75" s="1">
        <v>-4708002</v>
      </c>
      <c r="I75" s="25"/>
      <c r="J75" s="1">
        <v>0</v>
      </c>
      <c r="K75" s="3"/>
      <c r="L75" s="1">
        <v>0</v>
      </c>
      <c r="M75" s="25"/>
      <c r="N75" s="10"/>
    </row>
    <row r="76" spans="1:14" s="11" customFormat="1" ht="21" customHeight="1">
      <c r="A76" s="6" t="s">
        <v>155</v>
      </c>
      <c r="B76" s="47"/>
      <c r="D76" s="25"/>
      <c r="E76" s="25"/>
      <c r="F76" s="1">
        <v>-91130</v>
      </c>
      <c r="G76" s="25"/>
      <c r="H76" s="1">
        <v>-73196</v>
      </c>
      <c r="I76" s="25"/>
      <c r="J76" s="1">
        <v>-91130</v>
      </c>
      <c r="K76" s="3"/>
      <c r="L76" s="1">
        <v>-73196</v>
      </c>
      <c r="M76" s="25"/>
      <c r="N76" s="10"/>
    </row>
    <row r="77" spans="1:14" s="11" customFormat="1" ht="21" customHeight="1">
      <c r="A77" s="6" t="s">
        <v>185</v>
      </c>
      <c r="B77" s="47"/>
      <c r="D77" s="32"/>
      <c r="E77" s="32"/>
      <c r="F77" s="1">
        <v>-7116755</v>
      </c>
      <c r="G77" s="25"/>
      <c r="H77" s="1">
        <v>-10102934</v>
      </c>
      <c r="I77" s="25"/>
      <c r="J77" s="1">
        <v>-7116755</v>
      </c>
      <c r="K77" s="3"/>
      <c r="L77" s="1">
        <v>-10102934</v>
      </c>
      <c r="M77" s="25"/>
      <c r="N77" s="10"/>
    </row>
    <row r="78" spans="1:14" s="11" customFormat="1" ht="21" customHeight="1">
      <c r="A78" s="6" t="s">
        <v>187</v>
      </c>
      <c r="D78" s="32"/>
      <c r="E78" s="32"/>
      <c r="F78" s="3">
        <v>-287403</v>
      </c>
      <c r="G78" s="25"/>
      <c r="H78" s="3">
        <v>91802</v>
      </c>
      <c r="I78" s="25"/>
      <c r="J78" s="3">
        <v>-287403</v>
      </c>
      <c r="K78" s="3"/>
      <c r="L78" s="1">
        <v>91802</v>
      </c>
      <c r="M78" s="25"/>
      <c r="N78" s="10"/>
    </row>
    <row r="79" spans="1:14" s="11" customFormat="1" ht="21" customHeight="1">
      <c r="A79" s="6" t="s">
        <v>102</v>
      </c>
      <c r="B79" s="47"/>
      <c r="D79" s="32"/>
      <c r="E79" s="32"/>
      <c r="F79" s="3">
        <v>7940829</v>
      </c>
      <c r="G79" s="25"/>
      <c r="H79" s="3">
        <v>9410321</v>
      </c>
      <c r="I79" s="25"/>
      <c r="J79" s="3">
        <v>7940829</v>
      </c>
      <c r="K79" s="3"/>
      <c r="L79" s="1">
        <v>9410321</v>
      </c>
      <c r="M79" s="25"/>
      <c r="N79" s="10"/>
    </row>
    <row r="80" spans="1:14" s="11" customFormat="1" ht="21" customHeight="1">
      <c r="A80" s="6" t="s">
        <v>80</v>
      </c>
      <c r="B80" s="47"/>
      <c r="D80" s="32"/>
      <c r="E80" s="32"/>
      <c r="F80" s="3">
        <v>-43849798</v>
      </c>
      <c r="G80" s="25"/>
      <c r="H80" s="3">
        <v>-30634761</v>
      </c>
      <c r="I80" s="25"/>
      <c r="J80" s="3">
        <v>-43849798</v>
      </c>
      <c r="K80" s="3"/>
      <c r="L80" s="1">
        <v>-30634761</v>
      </c>
      <c r="M80" s="25"/>
      <c r="N80" s="10"/>
    </row>
    <row r="81" spans="1:14" s="11" customFormat="1" ht="21" customHeight="1">
      <c r="A81" s="6" t="s">
        <v>145</v>
      </c>
      <c r="B81" s="47"/>
      <c r="D81" s="32"/>
      <c r="E81" s="32"/>
      <c r="F81" s="3">
        <v>-3365749</v>
      </c>
      <c r="G81" s="25"/>
      <c r="H81" s="3">
        <v>-3488145</v>
      </c>
      <c r="I81" s="25"/>
      <c r="J81" s="1">
        <v>-3365749</v>
      </c>
      <c r="K81" s="3"/>
      <c r="L81" s="1">
        <v>-3488145</v>
      </c>
      <c r="M81" s="25"/>
      <c r="N81" s="10"/>
    </row>
    <row r="82" spans="1:14" s="11" customFormat="1" ht="21" customHeight="1">
      <c r="A82" s="6" t="s">
        <v>146</v>
      </c>
      <c r="B82" s="47"/>
      <c r="D82" s="32"/>
      <c r="E82" s="32"/>
      <c r="F82" s="3">
        <v>0</v>
      </c>
      <c r="G82" s="25"/>
      <c r="H82" s="3">
        <v>0</v>
      </c>
      <c r="I82" s="25"/>
      <c r="J82" s="3">
        <v>-4680000</v>
      </c>
      <c r="K82" s="3"/>
      <c r="L82" s="3">
        <v>-819000</v>
      </c>
      <c r="M82" s="25"/>
      <c r="N82" s="10"/>
    </row>
    <row r="83" spans="1:14" s="11" customFormat="1" ht="21" customHeight="1">
      <c r="A83" s="10" t="s">
        <v>172</v>
      </c>
      <c r="B83" s="47"/>
      <c r="D83" s="32"/>
      <c r="E83" s="32"/>
      <c r="F83" s="3">
        <v>-4200000</v>
      </c>
      <c r="G83" s="25"/>
      <c r="H83" s="3">
        <v>-4500000</v>
      </c>
      <c r="I83" s="25"/>
      <c r="J83" s="1">
        <v>-4200000</v>
      </c>
      <c r="K83" s="3"/>
      <c r="L83" s="1">
        <v>-4500000</v>
      </c>
      <c r="M83" s="25"/>
      <c r="N83" s="10"/>
    </row>
    <row r="84" spans="1:14" s="11" customFormat="1" ht="21" customHeight="1">
      <c r="A84" s="6" t="s">
        <v>71</v>
      </c>
      <c r="B84" s="47"/>
      <c r="D84" s="32"/>
      <c r="E84" s="32"/>
      <c r="F84" s="9">
        <v>5312821</v>
      </c>
      <c r="G84" s="25"/>
      <c r="H84" s="9">
        <v>8569119</v>
      </c>
      <c r="I84" s="25"/>
      <c r="J84" s="9">
        <v>5312821</v>
      </c>
      <c r="K84" s="3"/>
      <c r="L84" s="9">
        <v>8569119</v>
      </c>
      <c r="M84" s="25"/>
      <c r="N84" s="10"/>
    </row>
    <row r="85" spans="1:14" s="11" customFormat="1" ht="21" customHeight="1">
      <c r="A85" s="6" t="s">
        <v>141</v>
      </c>
      <c r="B85" s="47"/>
      <c r="D85" s="32"/>
      <c r="E85" s="32"/>
      <c r="F85" s="25"/>
      <c r="G85" s="25"/>
      <c r="H85" s="25"/>
      <c r="I85" s="25"/>
      <c r="J85" s="25"/>
      <c r="K85" s="25"/>
      <c r="L85" s="25"/>
      <c r="M85" s="25"/>
      <c r="N85" s="10"/>
    </row>
    <row r="86" spans="1:14" s="11" customFormat="1" ht="21" customHeight="1">
      <c r="A86" s="6" t="s">
        <v>63</v>
      </c>
      <c r="B86" s="47"/>
      <c r="D86" s="32"/>
      <c r="E86" s="32"/>
      <c r="F86" s="1">
        <f>SUM(F68:F84)</f>
        <v>2132879824</v>
      </c>
      <c r="G86" s="25"/>
      <c r="H86" s="1">
        <f>SUM(H68:H84)</f>
        <v>1974559883</v>
      </c>
      <c r="I86" s="25"/>
      <c r="J86" s="1">
        <f>SUM(J68:J84)</f>
        <v>2132879824</v>
      </c>
      <c r="K86" s="25"/>
      <c r="L86" s="1">
        <f>SUM(L68:L84)</f>
        <v>1974559883</v>
      </c>
      <c r="M86" s="25"/>
      <c r="N86" s="10"/>
    </row>
    <row r="87" spans="1:14" s="11" customFormat="1" ht="21" customHeight="1">
      <c r="A87" s="6" t="s">
        <v>64</v>
      </c>
      <c r="B87" s="47"/>
      <c r="D87" s="32"/>
      <c r="E87" s="32"/>
      <c r="F87" s="25"/>
      <c r="G87" s="25"/>
      <c r="H87" s="25"/>
      <c r="I87" s="25"/>
      <c r="J87" s="25"/>
      <c r="K87" s="25"/>
      <c r="L87" s="25"/>
      <c r="M87" s="25"/>
      <c r="N87" s="10"/>
    </row>
    <row r="88" spans="1:14" s="11" customFormat="1" ht="21" customHeight="1">
      <c r="A88" s="6" t="s">
        <v>106</v>
      </c>
      <c r="B88" s="47"/>
      <c r="D88" s="32"/>
      <c r="E88" s="32"/>
      <c r="F88" s="1">
        <v>-37033902</v>
      </c>
      <c r="G88" s="32"/>
      <c r="H88" s="1">
        <v>-21255662</v>
      </c>
      <c r="I88" s="32"/>
      <c r="J88" s="1">
        <v>-37033902</v>
      </c>
      <c r="K88" s="3"/>
      <c r="L88" s="1">
        <v>-21255662</v>
      </c>
      <c r="M88" s="25"/>
      <c r="N88" s="10"/>
    </row>
    <row r="89" spans="1:14" s="11" customFormat="1" ht="21" customHeight="1">
      <c r="A89" s="6" t="s">
        <v>26</v>
      </c>
      <c r="B89" s="47"/>
      <c r="D89" s="25"/>
      <c r="E89" s="25"/>
      <c r="F89" s="1">
        <v>21642148</v>
      </c>
      <c r="G89" s="32"/>
      <c r="H89" s="1">
        <v>426452</v>
      </c>
      <c r="I89" s="32"/>
      <c r="J89" s="1">
        <v>21642148</v>
      </c>
      <c r="K89" s="3"/>
      <c r="L89" s="1">
        <v>426452</v>
      </c>
      <c r="M89" s="25"/>
      <c r="N89" s="10"/>
    </row>
    <row r="90" spans="1:14" s="11" customFormat="1" ht="21" customHeight="1">
      <c r="A90" s="6" t="s">
        <v>27</v>
      </c>
      <c r="B90" s="47"/>
      <c r="D90" s="32"/>
      <c r="E90" s="32"/>
      <c r="F90" s="1">
        <v>-776907</v>
      </c>
      <c r="G90" s="32"/>
      <c r="H90" s="1">
        <v>11375250</v>
      </c>
      <c r="I90" s="32"/>
      <c r="J90" s="1">
        <v>-776907</v>
      </c>
      <c r="K90" s="3"/>
      <c r="L90" s="1">
        <v>11375250</v>
      </c>
      <c r="M90" s="25"/>
      <c r="N90" s="10"/>
    </row>
    <row r="91" spans="1:14" s="11" customFormat="1" ht="21" customHeight="1">
      <c r="A91" s="6" t="s">
        <v>28</v>
      </c>
      <c r="B91" s="47"/>
      <c r="D91" s="32"/>
      <c r="E91" s="32"/>
      <c r="F91" s="1">
        <v>-32854</v>
      </c>
      <c r="G91" s="32"/>
      <c r="H91" s="1">
        <v>3986726</v>
      </c>
      <c r="I91" s="32"/>
      <c r="J91" s="1">
        <v>-32854</v>
      </c>
      <c r="K91" s="3"/>
      <c r="L91" s="1">
        <v>3986726</v>
      </c>
      <c r="M91" s="25"/>
      <c r="N91" s="10"/>
    </row>
    <row r="92" spans="1:14" s="11" customFormat="1" ht="21" customHeight="1">
      <c r="A92" s="6" t="s">
        <v>65</v>
      </c>
      <c r="B92" s="47"/>
      <c r="D92" s="32"/>
      <c r="E92" s="32"/>
      <c r="F92" s="1"/>
      <c r="G92" s="32"/>
      <c r="H92" s="1"/>
      <c r="I92" s="32"/>
      <c r="J92" s="1"/>
      <c r="K92" s="3"/>
      <c r="L92" s="1"/>
      <c r="M92" s="25"/>
      <c r="N92" s="10"/>
    </row>
    <row r="93" spans="1:14" s="11" customFormat="1" ht="21" customHeight="1">
      <c r="A93" s="6" t="s">
        <v>107</v>
      </c>
      <c r="B93" s="47"/>
      <c r="D93" s="32"/>
      <c r="E93" s="32"/>
      <c r="F93" s="1">
        <v>1268790</v>
      </c>
      <c r="G93" s="32"/>
      <c r="H93" s="1">
        <v>-464023</v>
      </c>
      <c r="I93" s="32"/>
      <c r="J93" s="1">
        <v>1268790</v>
      </c>
      <c r="K93" s="3"/>
      <c r="L93" s="1">
        <v>-464023</v>
      </c>
      <c r="M93" s="25"/>
      <c r="N93" s="10"/>
    </row>
    <row r="94" spans="1:14" s="11" customFormat="1" ht="21" customHeight="1">
      <c r="A94" s="6" t="s">
        <v>29</v>
      </c>
      <c r="B94" s="47"/>
      <c r="D94" s="32"/>
      <c r="E94" s="32"/>
      <c r="F94" s="1">
        <v>6044440</v>
      </c>
      <c r="G94" s="24"/>
      <c r="H94" s="1">
        <v>-15437647</v>
      </c>
      <c r="I94" s="24"/>
      <c r="J94" s="1">
        <v>6044440</v>
      </c>
      <c r="K94" s="3"/>
      <c r="L94" s="1">
        <v>-15437647</v>
      </c>
      <c r="M94" s="25"/>
      <c r="N94" s="10"/>
    </row>
    <row r="95" spans="1:14" s="11" customFormat="1" ht="21" customHeight="1">
      <c r="A95" s="6" t="s">
        <v>30</v>
      </c>
      <c r="B95" s="47"/>
      <c r="D95" s="32"/>
      <c r="E95" s="32"/>
      <c r="F95" s="3">
        <v>468321</v>
      </c>
      <c r="G95" s="62"/>
      <c r="H95" s="3">
        <v>198911</v>
      </c>
      <c r="I95" s="62"/>
      <c r="J95" s="1">
        <v>468321</v>
      </c>
      <c r="K95" s="3"/>
      <c r="L95" s="1">
        <v>198911</v>
      </c>
      <c r="M95" s="25"/>
      <c r="N95" s="10"/>
    </row>
    <row r="96" spans="1:14" s="11" customFormat="1" ht="21" customHeight="1">
      <c r="A96" s="6" t="s">
        <v>102</v>
      </c>
      <c r="B96" s="47"/>
      <c r="D96" s="32"/>
      <c r="E96" s="32"/>
      <c r="F96" s="9">
        <v>-7130915</v>
      </c>
      <c r="G96" s="62"/>
      <c r="H96" s="9">
        <v>-10635875</v>
      </c>
      <c r="I96" s="62"/>
      <c r="J96" s="1">
        <v>-7130915</v>
      </c>
      <c r="K96" s="3"/>
      <c r="L96" s="1">
        <v>-10635875</v>
      </c>
      <c r="M96" s="25"/>
      <c r="N96" s="10"/>
    </row>
    <row r="97" spans="1:15" s="11" customFormat="1" ht="21" customHeight="1">
      <c r="A97" s="6" t="s">
        <v>81</v>
      </c>
      <c r="B97" s="47"/>
      <c r="D97" s="32"/>
      <c r="E97" s="32"/>
      <c r="F97" s="35">
        <f>SUM(F85:F96)</f>
        <v>2117328945</v>
      </c>
      <c r="G97" s="25"/>
      <c r="H97" s="35">
        <f>SUM(H85:H96)</f>
        <v>1942754015</v>
      </c>
      <c r="I97" s="25"/>
      <c r="J97" s="35">
        <f>SUM(J85:J96)</f>
        <v>2117328945</v>
      </c>
      <c r="K97" s="25"/>
      <c r="L97" s="35">
        <f>SUM(L85:L96)</f>
        <v>1942754015</v>
      </c>
      <c r="M97" s="25"/>
      <c r="N97" s="10"/>
    </row>
    <row r="98" spans="1:15" s="11" customFormat="1" ht="21" customHeight="1">
      <c r="A98" s="6" t="s">
        <v>66</v>
      </c>
      <c r="B98" s="47"/>
      <c r="D98" s="32"/>
      <c r="E98" s="32"/>
      <c r="F98" s="1">
        <v>-5312821</v>
      </c>
      <c r="G98" s="62"/>
      <c r="H98" s="1">
        <v>-8569119</v>
      </c>
      <c r="I98" s="62"/>
      <c r="J98" s="1">
        <v>-5312821</v>
      </c>
      <c r="K98" s="3"/>
      <c r="L98" s="1">
        <v>-8569119</v>
      </c>
      <c r="M98" s="25"/>
      <c r="N98" s="10"/>
    </row>
    <row r="99" spans="1:15" s="11" customFormat="1" ht="21" customHeight="1">
      <c r="A99" s="6" t="s">
        <v>147</v>
      </c>
      <c r="B99" s="47"/>
      <c r="D99" s="32"/>
      <c r="E99" s="32"/>
      <c r="F99" s="1">
        <v>-159225862</v>
      </c>
      <c r="G99" s="62"/>
      <c r="H99" s="1">
        <v>-152643452</v>
      </c>
      <c r="I99" s="62"/>
      <c r="J99" s="1">
        <v>-159225862</v>
      </c>
      <c r="K99" s="3"/>
      <c r="L99" s="1">
        <v>-152643452</v>
      </c>
      <c r="M99" s="25"/>
      <c r="N99" s="10"/>
    </row>
    <row r="100" spans="1:15" s="11" customFormat="1" ht="21" customHeight="1">
      <c r="A100" s="5" t="s">
        <v>82</v>
      </c>
      <c r="B100" s="47"/>
      <c r="D100" s="32"/>
      <c r="E100" s="32"/>
      <c r="F100" s="8">
        <f>SUM(F97:F99)</f>
        <v>1952790262</v>
      </c>
      <c r="G100" s="25"/>
      <c r="H100" s="8">
        <f>SUM(H97:H99)</f>
        <v>1781541444</v>
      </c>
      <c r="I100" s="25"/>
      <c r="J100" s="8">
        <f>SUM(J97:J99)</f>
        <v>1952790262</v>
      </c>
      <c r="K100" s="1"/>
      <c r="L100" s="8">
        <f>SUM(L97:L99)</f>
        <v>1781541444</v>
      </c>
      <c r="M100" s="25"/>
      <c r="N100" s="10"/>
    </row>
    <row r="101" spans="1:15" s="11" customFormat="1" ht="21" customHeight="1">
      <c r="A101" s="5"/>
      <c r="B101" s="47"/>
      <c r="D101" s="32"/>
      <c r="E101" s="32"/>
      <c r="F101" s="3"/>
      <c r="G101" s="25"/>
      <c r="H101" s="3"/>
      <c r="I101" s="25"/>
      <c r="J101" s="3"/>
      <c r="K101" s="1"/>
      <c r="L101" s="3"/>
      <c r="M101" s="25"/>
      <c r="N101" s="10"/>
    </row>
    <row r="102" spans="1:15" s="11" customFormat="1" ht="21" customHeight="1">
      <c r="A102" s="6" t="s">
        <v>1</v>
      </c>
      <c r="B102" s="47"/>
      <c r="D102" s="32"/>
      <c r="E102" s="32"/>
      <c r="F102" s="3"/>
      <c r="G102" s="25"/>
      <c r="H102" s="3"/>
      <c r="I102" s="25"/>
      <c r="J102" s="3"/>
      <c r="K102" s="1"/>
      <c r="L102" s="3"/>
      <c r="M102" s="25"/>
      <c r="N102" s="10"/>
    </row>
    <row r="103" spans="1:15" s="11" customFormat="1" ht="20.25" customHeight="1">
      <c r="A103" s="5" t="s">
        <v>32</v>
      </c>
      <c r="B103" s="46"/>
      <c r="C103" s="46"/>
      <c r="D103" s="13"/>
      <c r="E103" s="13"/>
      <c r="F103" s="13"/>
      <c r="G103" s="13"/>
      <c r="H103" s="13"/>
      <c r="I103" s="13"/>
      <c r="J103" s="13"/>
      <c r="K103" s="13"/>
      <c r="L103" s="13"/>
      <c r="M103" s="14"/>
    </row>
    <row r="104" spans="1:15" s="11" customFormat="1" ht="20.25" customHeight="1">
      <c r="A104" s="5" t="s">
        <v>143</v>
      </c>
      <c r="B104" s="46"/>
      <c r="C104" s="46"/>
      <c r="D104" s="13"/>
      <c r="E104" s="13"/>
      <c r="F104" s="13"/>
      <c r="G104" s="13"/>
      <c r="H104" s="13"/>
      <c r="I104" s="13"/>
      <c r="J104" s="13"/>
      <c r="K104" s="30"/>
      <c r="L104" s="13"/>
      <c r="M104" s="31"/>
    </row>
    <row r="105" spans="1:15" ht="18" customHeight="1">
      <c r="A105" s="5" t="s">
        <v>190</v>
      </c>
      <c r="B105" s="12"/>
      <c r="C105" s="12"/>
      <c r="D105" s="12"/>
      <c r="E105" s="12"/>
      <c r="F105" s="12"/>
      <c r="G105" s="12"/>
      <c r="H105" s="12"/>
      <c r="I105" s="12"/>
      <c r="J105" s="13"/>
      <c r="K105" s="13"/>
      <c r="L105" s="13"/>
    </row>
    <row r="106" spans="1:15" ht="18" customHeight="1">
      <c r="B106" s="12"/>
      <c r="C106" s="12"/>
      <c r="D106" s="12"/>
      <c r="E106" s="12"/>
      <c r="F106" s="12"/>
      <c r="G106" s="12"/>
      <c r="H106" s="12"/>
      <c r="I106" s="12"/>
      <c r="J106" s="14"/>
      <c r="K106" s="6"/>
      <c r="L106" s="14"/>
      <c r="M106" s="14" t="s">
        <v>11</v>
      </c>
    </row>
    <row r="107" spans="1:15" ht="18" customHeight="1">
      <c r="B107" s="12"/>
      <c r="C107" s="12"/>
      <c r="D107" s="12"/>
      <c r="E107" s="12"/>
      <c r="F107" s="12"/>
      <c r="G107" s="88" t="s">
        <v>52</v>
      </c>
      <c r="H107" s="12"/>
      <c r="I107" s="12"/>
      <c r="M107" s="14"/>
    </row>
    <row r="108" spans="1:15" ht="18" customHeight="1">
      <c r="B108" s="12"/>
      <c r="C108" s="12"/>
      <c r="D108" s="12"/>
      <c r="E108" s="12"/>
      <c r="F108" s="38"/>
      <c r="G108" s="89" t="s">
        <v>53</v>
      </c>
      <c r="H108" s="38"/>
      <c r="I108" s="12"/>
      <c r="J108" s="16"/>
      <c r="K108" s="87" t="s">
        <v>54</v>
      </c>
      <c r="L108" s="16"/>
      <c r="M108" s="14"/>
    </row>
    <row r="109" spans="1:15" ht="18" customHeight="1">
      <c r="D109" s="17"/>
      <c r="E109" s="17"/>
      <c r="F109" s="39" t="s">
        <v>189</v>
      </c>
      <c r="G109" s="40"/>
      <c r="H109" s="39" t="s">
        <v>181</v>
      </c>
      <c r="I109" s="17"/>
      <c r="J109" s="18" t="s">
        <v>189</v>
      </c>
      <c r="K109" s="19"/>
      <c r="L109" s="18" t="s">
        <v>181</v>
      </c>
    </row>
    <row r="110" spans="1:15" s="11" customFormat="1" ht="20.25" customHeight="1">
      <c r="A110" s="5" t="s">
        <v>67</v>
      </c>
      <c r="B110" s="47"/>
      <c r="D110" s="33"/>
      <c r="E110" s="33"/>
      <c r="F110" s="32"/>
      <c r="G110" s="32"/>
      <c r="H110" s="32"/>
      <c r="I110" s="32"/>
      <c r="J110" s="1"/>
      <c r="K110" s="1"/>
      <c r="L110" s="1"/>
      <c r="M110" s="25"/>
      <c r="N110" s="10"/>
      <c r="O110" s="10"/>
    </row>
    <row r="111" spans="1:15" s="11" customFormat="1" ht="20.25" customHeight="1">
      <c r="A111" s="11" t="s">
        <v>163</v>
      </c>
      <c r="B111" s="47"/>
      <c r="D111" s="33"/>
      <c r="E111" s="33"/>
      <c r="F111" s="1">
        <v>-17051329</v>
      </c>
      <c r="G111" s="32"/>
      <c r="H111" s="1">
        <v>0</v>
      </c>
      <c r="I111" s="32"/>
      <c r="J111" s="1">
        <v>-17051329</v>
      </c>
      <c r="K111" s="32"/>
      <c r="L111" s="1">
        <v>0</v>
      </c>
      <c r="M111" s="25"/>
      <c r="N111" s="10"/>
      <c r="O111" s="10"/>
    </row>
    <row r="112" spans="1:15" s="11" customFormat="1" ht="20.25" customHeight="1">
      <c r="A112" s="6" t="s">
        <v>173</v>
      </c>
      <c r="B112" s="47"/>
      <c r="D112" s="33"/>
      <c r="E112" s="33"/>
      <c r="F112" s="1">
        <v>0</v>
      </c>
      <c r="G112" s="32"/>
      <c r="H112" s="1">
        <v>-18537500</v>
      </c>
      <c r="I112" s="32"/>
      <c r="J112" s="1">
        <v>0</v>
      </c>
      <c r="K112" s="32"/>
      <c r="L112" s="1">
        <v>-18537500</v>
      </c>
      <c r="M112" s="25"/>
      <c r="N112" s="10"/>
      <c r="O112" s="10"/>
    </row>
    <row r="113" spans="1:15" s="11" customFormat="1" ht="20.25" customHeight="1">
      <c r="A113" s="6" t="s">
        <v>160</v>
      </c>
      <c r="B113" s="47"/>
      <c r="D113" s="33"/>
      <c r="E113" s="33"/>
      <c r="F113" s="1">
        <v>-3387034497</v>
      </c>
      <c r="G113" s="32"/>
      <c r="H113" s="1">
        <v>-927759663</v>
      </c>
      <c r="I113" s="32"/>
      <c r="J113" s="1">
        <v>-3387034497</v>
      </c>
      <c r="K113" s="3"/>
      <c r="L113" s="1">
        <v>-927759663</v>
      </c>
      <c r="M113" s="25"/>
      <c r="N113" s="10"/>
      <c r="O113" s="10"/>
    </row>
    <row r="114" spans="1:15" s="11" customFormat="1" ht="20.25" customHeight="1">
      <c r="A114" s="6" t="s">
        <v>156</v>
      </c>
      <c r="B114" s="47"/>
      <c r="D114" s="33"/>
      <c r="E114" s="33"/>
      <c r="F114" s="1">
        <v>-1199615618</v>
      </c>
      <c r="G114" s="32"/>
      <c r="H114" s="1">
        <v>-763795064</v>
      </c>
      <c r="I114" s="32"/>
      <c r="J114" s="1">
        <v>-1199615618</v>
      </c>
      <c r="K114" s="32"/>
      <c r="L114" s="1">
        <v>-763795064</v>
      </c>
      <c r="M114" s="25"/>
      <c r="N114" s="10"/>
      <c r="O114" s="10"/>
    </row>
    <row r="115" spans="1:15" s="11" customFormat="1" ht="20.25" customHeight="1">
      <c r="A115" s="6" t="s">
        <v>157</v>
      </c>
      <c r="B115" s="47"/>
      <c r="D115" s="33"/>
      <c r="E115" s="33"/>
      <c r="F115" s="1">
        <v>2343386863</v>
      </c>
      <c r="G115" s="32"/>
      <c r="H115" s="1">
        <v>864447137</v>
      </c>
      <c r="I115" s="32"/>
      <c r="J115" s="1">
        <v>2343386863</v>
      </c>
      <c r="K115" s="3"/>
      <c r="L115" s="1">
        <v>864447137</v>
      </c>
      <c r="M115" s="25"/>
      <c r="N115" s="10"/>
      <c r="O115" s="10"/>
    </row>
    <row r="116" spans="1:15" s="11" customFormat="1" ht="20.25" customHeight="1">
      <c r="A116" s="6" t="s">
        <v>158</v>
      </c>
      <c r="B116" s="47"/>
      <c r="D116" s="33"/>
      <c r="E116" s="33"/>
      <c r="F116" s="1">
        <v>1142784699</v>
      </c>
      <c r="G116" s="32"/>
      <c r="H116" s="1">
        <v>505064470</v>
      </c>
      <c r="I116" s="32"/>
      <c r="J116" s="1">
        <v>1142784699</v>
      </c>
      <c r="K116" s="32"/>
      <c r="L116" s="1">
        <v>505064470</v>
      </c>
      <c r="M116" s="25"/>
      <c r="N116" s="10"/>
      <c r="O116" s="10"/>
    </row>
    <row r="117" spans="1:15" s="11" customFormat="1" ht="20.25" customHeight="1">
      <c r="A117" s="6" t="s">
        <v>144</v>
      </c>
      <c r="B117" s="48"/>
      <c r="D117" s="32"/>
      <c r="E117" s="32"/>
      <c r="F117" s="1">
        <v>-359872111</v>
      </c>
      <c r="G117" s="32"/>
      <c r="H117" s="1">
        <v>-522038743</v>
      </c>
      <c r="I117" s="32"/>
      <c r="J117" s="1">
        <v>-359872111</v>
      </c>
      <c r="K117" s="32"/>
      <c r="L117" s="1">
        <v>-522038743</v>
      </c>
      <c r="M117" s="25"/>
      <c r="N117" s="10"/>
      <c r="O117" s="10"/>
    </row>
    <row r="118" spans="1:15" s="11" customFormat="1" ht="20.25" customHeight="1">
      <c r="A118" s="6" t="s">
        <v>87</v>
      </c>
      <c r="B118" s="48"/>
      <c r="D118" s="32"/>
      <c r="E118" s="32"/>
      <c r="M118" s="25"/>
      <c r="N118" s="10"/>
      <c r="O118" s="10"/>
    </row>
    <row r="119" spans="1:15" s="10" customFormat="1" ht="20.25" customHeight="1">
      <c r="A119" s="6" t="s">
        <v>88</v>
      </c>
      <c r="B119" s="49"/>
      <c r="D119" s="32"/>
      <c r="E119" s="32"/>
      <c r="F119" s="3">
        <v>4714078</v>
      </c>
      <c r="G119" s="25"/>
      <c r="H119" s="3">
        <v>5033804</v>
      </c>
      <c r="I119" s="25"/>
      <c r="J119" s="3">
        <v>4714078</v>
      </c>
      <c r="K119" s="25"/>
      <c r="L119" s="1">
        <v>5033804</v>
      </c>
      <c r="M119" s="25"/>
    </row>
    <row r="120" spans="1:15" s="10" customFormat="1" ht="20.25" customHeight="1">
      <c r="A120" s="6" t="s">
        <v>201</v>
      </c>
      <c r="B120" s="49"/>
      <c r="D120" s="32"/>
      <c r="E120" s="32"/>
      <c r="F120" s="3"/>
      <c r="G120" s="25"/>
      <c r="H120" s="3"/>
      <c r="I120" s="25"/>
      <c r="J120" s="3"/>
      <c r="K120" s="25"/>
      <c r="L120" s="1"/>
      <c r="M120" s="25"/>
    </row>
    <row r="121" spans="1:15" s="10" customFormat="1" ht="20.25" customHeight="1">
      <c r="A121" s="6" t="s">
        <v>200</v>
      </c>
      <c r="B121" s="49"/>
      <c r="D121" s="32"/>
      <c r="E121" s="32"/>
      <c r="F121" s="1">
        <v>-972771</v>
      </c>
      <c r="G121" s="25"/>
      <c r="H121" s="1">
        <v>4293055</v>
      </c>
      <c r="I121" s="25"/>
      <c r="J121" s="1">
        <v>-972771</v>
      </c>
      <c r="L121" s="1">
        <v>4293055</v>
      </c>
      <c r="M121" s="25"/>
    </row>
    <row r="122" spans="1:15" s="10" customFormat="1" ht="20.25" customHeight="1">
      <c r="A122" s="6" t="s">
        <v>31</v>
      </c>
      <c r="B122" s="49"/>
      <c r="D122" s="32"/>
      <c r="E122" s="32"/>
      <c r="F122" s="1">
        <v>-2848940</v>
      </c>
      <c r="G122" s="32"/>
      <c r="H122" s="1">
        <v>-2971360</v>
      </c>
      <c r="I122" s="32"/>
      <c r="J122" s="1">
        <v>-2848940</v>
      </c>
      <c r="K122" s="25"/>
      <c r="L122" s="1">
        <v>-2971360</v>
      </c>
      <c r="M122" s="25"/>
    </row>
    <row r="123" spans="1:15" s="11" customFormat="1" ht="20.25" customHeight="1">
      <c r="A123" s="6" t="s">
        <v>22</v>
      </c>
      <c r="B123" s="47"/>
      <c r="D123" s="32"/>
      <c r="E123" s="32"/>
      <c r="F123" s="1">
        <v>40888767</v>
      </c>
      <c r="G123" s="32"/>
      <c r="H123" s="1">
        <v>25286380</v>
      </c>
      <c r="I123" s="32"/>
      <c r="J123" s="1">
        <v>40888767</v>
      </c>
      <c r="K123" s="32"/>
      <c r="L123" s="1">
        <v>25286380</v>
      </c>
      <c r="M123" s="25"/>
      <c r="N123" s="10"/>
    </row>
    <row r="124" spans="1:15" s="11" customFormat="1" ht="20.25" customHeight="1">
      <c r="A124" s="6" t="s">
        <v>159</v>
      </c>
      <c r="B124" s="47"/>
      <c r="D124" s="32"/>
      <c r="E124" s="32"/>
      <c r="F124" s="1">
        <v>3324085</v>
      </c>
      <c r="G124" s="32"/>
      <c r="H124" s="1">
        <v>3414099</v>
      </c>
      <c r="I124" s="32"/>
      <c r="J124" s="1">
        <v>3324085</v>
      </c>
      <c r="K124" s="32"/>
      <c r="L124" s="1">
        <v>3414099</v>
      </c>
      <c r="M124" s="25"/>
      <c r="N124" s="10"/>
    </row>
    <row r="125" spans="1:15" s="11" customFormat="1" ht="20.25" customHeight="1">
      <c r="A125" s="6" t="s">
        <v>167</v>
      </c>
      <c r="B125" s="47"/>
      <c r="D125" s="33"/>
      <c r="E125" s="33"/>
      <c r="F125" s="1">
        <v>4680000</v>
      </c>
      <c r="G125" s="32"/>
      <c r="H125" s="1">
        <v>819000</v>
      </c>
      <c r="I125" s="32"/>
      <c r="J125" s="1">
        <v>4680000</v>
      </c>
      <c r="K125" s="32"/>
      <c r="L125" s="1">
        <v>819000</v>
      </c>
      <c r="M125" s="25"/>
      <c r="N125" s="10"/>
      <c r="O125" s="10"/>
    </row>
    <row r="126" spans="1:15" s="11" customFormat="1" ht="20.25" customHeight="1">
      <c r="A126" s="6" t="s">
        <v>174</v>
      </c>
      <c r="B126" s="47"/>
      <c r="D126" s="32"/>
      <c r="E126" s="32"/>
      <c r="F126" s="1">
        <v>4200000</v>
      </c>
      <c r="G126" s="32"/>
      <c r="H126" s="1">
        <v>4500000</v>
      </c>
      <c r="I126" s="32"/>
      <c r="J126" s="1">
        <v>4200000</v>
      </c>
      <c r="K126" s="32"/>
      <c r="L126" s="1">
        <v>4500000</v>
      </c>
      <c r="M126" s="25"/>
      <c r="N126" s="10"/>
    </row>
    <row r="127" spans="1:15" s="11" customFormat="1" ht="20.25" customHeight="1">
      <c r="A127" s="5" t="s">
        <v>86</v>
      </c>
      <c r="B127" s="47"/>
      <c r="D127" s="32"/>
      <c r="E127" s="32"/>
      <c r="F127" s="8">
        <f>SUM(F111:F126)</f>
        <v>-1423416774</v>
      </c>
      <c r="G127" s="25"/>
      <c r="H127" s="8">
        <f>SUM(H111:H126)</f>
        <v>-822244385</v>
      </c>
      <c r="I127" s="25"/>
      <c r="J127" s="8">
        <f>SUM(J111:J126)</f>
        <v>-1423416774</v>
      </c>
      <c r="K127" s="25"/>
      <c r="L127" s="8">
        <f>SUM(L111:L126)</f>
        <v>-822244385</v>
      </c>
      <c r="M127" s="25"/>
      <c r="N127" s="10"/>
      <c r="O127" s="10"/>
    </row>
    <row r="128" spans="1:15" s="11" customFormat="1" ht="20.25" customHeight="1">
      <c r="A128" s="5" t="s">
        <v>83</v>
      </c>
      <c r="B128" s="47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10"/>
      <c r="O128" s="10"/>
    </row>
    <row r="129" spans="1:15" s="11" customFormat="1" ht="20.25" customHeight="1">
      <c r="A129" s="6" t="s">
        <v>148</v>
      </c>
      <c r="B129" s="47"/>
      <c r="D129" s="32"/>
      <c r="E129" s="32"/>
      <c r="F129" s="1">
        <v>-56240343</v>
      </c>
      <c r="G129" s="32"/>
      <c r="H129" s="1">
        <v>-70486699</v>
      </c>
      <c r="I129" s="32"/>
      <c r="J129" s="1">
        <v>-56240343</v>
      </c>
      <c r="K129" s="32"/>
      <c r="L129" s="1">
        <v>-70486699</v>
      </c>
      <c r="M129" s="25"/>
      <c r="N129" s="10"/>
      <c r="O129" s="10"/>
    </row>
    <row r="130" spans="1:15" s="11" customFormat="1" ht="20.25" customHeight="1">
      <c r="A130" s="6" t="s">
        <v>197</v>
      </c>
      <c r="B130" s="47"/>
      <c r="D130" s="32"/>
      <c r="E130" s="32"/>
      <c r="F130" s="3">
        <v>-6592181</v>
      </c>
      <c r="G130" s="32"/>
      <c r="H130" s="3">
        <v>-6172767</v>
      </c>
      <c r="I130" s="32"/>
      <c r="J130" s="3">
        <v>-6592181</v>
      </c>
      <c r="K130" s="32"/>
      <c r="L130" s="1">
        <v>-6172767</v>
      </c>
      <c r="M130" s="25"/>
      <c r="N130" s="10"/>
      <c r="O130" s="10"/>
    </row>
    <row r="131" spans="1:15" s="11" customFormat="1" ht="20.25" customHeight="1">
      <c r="A131" s="6" t="s">
        <v>198</v>
      </c>
      <c r="B131" s="47"/>
      <c r="D131" s="32"/>
      <c r="E131" s="32"/>
      <c r="F131" s="3">
        <v>-79625</v>
      </c>
      <c r="G131" s="32"/>
      <c r="H131" s="3">
        <v>-5545589</v>
      </c>
      <c r="I131" s="32"/>
      <c r="J131" s="3">
        <v>-79625</v>
      </c>
      <c r="K131" s="32"/>
      <c r="L131" s="1">
        <v>-5545589</v>
      </c>
      <c r="M131" s="25"/>
      <c r="N131" s="10"/>
      <c r="O131" s="10"/>
    </row>
    <row r="132" spans="1:15" s="11" customFormat="1" ht="20.25" customHeight="1">
      <c r="A132" s="6" t="s">
        <v>75</v>
      </c>
      <c r="B132" s="47"/>
      <c r="D132" s="32"/>
      <c r="E132" s="32"/>
      <c r="F132" s="9">
        <v>-693000000</v>
      </c>
      <c r="G132" s="32"/>
      <c r="H132" s="9">
        <v>-729000000</v>
      </c>
      <c r="I132" s="32"/>
      <c r="J132" s="9">
        <v>-693000000</v>
      </c>
      <c r="K132" s="32"/>
      <c r="L132" s="9">
        <v>-729000000</v>
      </c>
      <c r="M132" s="25"/>
      <c r="N132" s="10"/>
      <c r="O132" s="10"/>
    </row>
    <row r="133" spans="1:15" s="11" customFormat="1" ht="20.25" customHeight="1">
      <c r="A133" s="5" t="s">
        <v>84</v>
      </c>
      <c r="B133" s="47"/>
      <c r="D133" s="32"/>
      <c r="E133" s="32"/>
      <c r="F133" s="9">
        <f>SUM(F129:F132)</f>
        <v>-755912149</v>
      </c>
      <c r="G133" s="25"/>
      <c r="H133" s="9">
        <f>SUM(H129:H132)</f>
        <v>-811205055</v>
      </c>
      <c r="I133" s="25"/>
      <c r="J133" s="9">
        <f>SUM(J129:J132)</f>
        <v>-755912149</v>
      </c>
      <c r="K133" s="25"/>
      <c r="L133" s="9">
        <f>SUM(L129:L132)</f>
        <v>-811205055</v>
      </c>
      <c r="M133" s="25"/>
      <c r="N133" s="10"/>
      <c r="O133" s="10"/>
    </row>
    <row r="134" spans="1:15" s="11" customFormat="1" ht="20.25" customHeight="1">
      <c r="A134" s="5" t="s">
        <v>196</v>
      </c>
      <c r="B134" s="47"/>
      <c r="D134" s="32"/>
      <c r="E134" s="32"/>
      <c r="F134" s="1">
        <f>SUM(F100,F127,F133)</f>
        <v>-226538661</v>
      </c>
      <c r="G134" s="25"/>
      <c r="H134" s="1">
        <f>SUM(H100,H127,H133)</f>
        <v>148092004</v>
      </c>
      <c r="I134" s="25"/>
      <c r="J134" s="1">
        <f>SUM(J100,J127,J133)</f>
        <v>-226538661</v>
      </c>
      <c r="K134" s="25"/>
      <c r="L134" s="1">
        <f>SUM(L100,L127,L133)</f>
        <v>148092004</v>
      </c>
      <c r="M134" s="25"/>
      <c r="N134" s="10"/>
      <c r="O134" s="10"/>
    </row>
    <row r="135" spans="1:15" s="11" customFormat="1" ht="20.25" customHeight="1">
      <c r="A135" s="6" t="s">
        <v>72</v>
      </c>
      <c r="B135" s="47"/>
      <c r="D135" s="32"/>
      <c r="E135" s="32"/>
      <c r="F135" s="9">
        <v>685080431</v>
      </c>
      <c r="G135" s="25"/>
      <c r="H135" s="9">
        <v>536988427</v>
      </c>
      <c r="I135" s="25"/>
      <c r="J135" s="9">
        <v>685080431</v>
      </c>
      <c r="K135" s="25"/>
      <c r="L135" s="9">
        <v>536988427</v>
      </c>
      <c r="O135" s="10"/>
    </row>
    <row r="136" spans="1:15" s="11" customFormat="1" ht="20.25" customHeight="1" thickBot="1">
      <c r="A136" s="5" t="s">
        <v>175</v>
      </c>
      <c r="B136" s="48"/>
      <c r="D136" s="32"/>
      <c r="E136" s="32"/>
      <c r="F136" s="20">
        <f>SUM(F134:F135)</f>
        <v>458541770</v>
      </c>
      <c r="G136" s="25"/>
      <c r="H136" s="20">
        <f>SUM(H134:H135)</f>
        <v>685080431</v>
      </c>
      <c r="I136" s="25"/>
      <c r="J136" s="20">
        <f>SUM(J134:J135)</f>
        <v>458541770</v>
      </c>
      <c r="K136" s="25"/>
      <c r="L136" s="20">
        <f>SUM(L134:L135)</f>
        <v>685080431</v>
      </c>
      <c r="M136" s="25"/>
      <c r="N136" s="10"/>
      <c r="O136" s="10"/>
    </row>
    <row r="137" spans="1:15" s="11" customFormat="1" ht="20.25" customHeight="1" thickTop="1">
      <c r="A137" s="6"/>
      <c r="B137" s="47"/>
      <c r="D137" s="25"/>
      <c r="E137" s="25"/>
      <c r="F137" s="1"/>
      <c r="G137" s="25"/>
      <c r="H137" s="1"/>
      <c r="I137" s="25"/>
      <c r="J137" s="1"/>
      <c r="K137" s="25"/>
      <c r="L137" s="1"/>
      <c r="M137" s="25"/>
      <c r="N137" s="10"/>
      <c r="O137" s="10"/>
    </row>
    <row r="138" spans="1:15" s="11" customFormat="1" ht="20.25" customHeight="1">
      <c r="A138" s="5" t="s">
        <v>68</v>
      </c>
      <c r="B138" s="47"/>
      <c r="D138" s="25"/>
      <c r="E138" s="25"/>
      <c r="F138" s="1"/>
      <c r="G138" s="25"/>
      <c r="H138" s="1"/>
      <c r="I138" s="25"/>
      <c r="J138" s="1"/>
      <c r="K138" s="25"/>
      <c r="L138" s="1"/>
      <c r="M138" s="25"/>
      <c r="N138" s="10"/>
      <c r="O138" s="10"/>
    </row>
    <row r="139" spans="1:15" s="11" customFormat="1" ht="20.25" customHeight="1">
      <c r="A139" s="6" t="s">
        <v>69</v>
      </c>
      <c r="B139" s="47"/>
      <c r="D139" s="25"/>
      <c r="E139" s="25"/>
      <c r="F139" s="1"/>
      <c r="G139" s="25"/>
      <c r="H139" s="1"/>
      <c r="I139" s="25"/>
      <c r="J139" s="1"/>
      <c r="K139" s="25"/>
      <c r="L139" s="1"/>
      <c r="M139" s="25"/>
      <c r="N139" s="10"/>
      <c r="O139" s="10"/>
    </row>
    <row r="140" spans="1:15" s="11" customFormat="1" ht="20.25" customHeight="1">
      <c r="A140" s="6" t="s">
        <v>171</v>
      </c>
      <c r="B140" s="47"/>
      <c r="D140" s="26"/>
      <c r="E140" s="26"/>
      <c r="F140" s="1">
        <v>375629</v>
      </c>
      <c r="G140" s="47"/>
      <c r="H140" s="1">
        <v>33956640</v>
      </c>
      <c r="I140" s="47"/>
      <c r="J140" s="1">
        <v>375629</v>
      </c>
      <c r="K140" s="3"/>
      <c r="L140" s="1">
        <v>33956640</v>
      </c>
      <c r="M140" s="25"/>
      <c r="N140" s="10"/>
      <c r="O140" s="10"/>
    </row>
    <row r="141" spans="1:15" s="11" customFormat="1" ht="20.25" customHeight="1">
      <c r="A141" s="6" t="s">
        <v>165</v>
      </c>
      <c r="B141" s="47"/>
      <c r="D141" s="26"/>
      <c r="E141" s="26"/>
      <c r="M141" s="25"/>
      <c r="N141" s="10"/>
      <c r="O141" s="10"/>
    </row>
    <row r="142" spans="1:15" s="11" customFormat="1" ht="20.25" customHeight="1">
      <c r="A142" s="6" t="s">
        <v>166</v>
      </c>
      <c r="B142" s="47"/>
      <c r="D142" s="26"/>
      <c r="E142" s="26"/>
      <c r="F142" s="1">
        <v>19015791</v>
      </c>
      <c r="G142" s="47"/>
      <c r="H142" s="1">
        <v>21859995</v>
      </c>
      <c r="I142" s="47"/>
      <c r="J142" s="1">
        <v>19015791</v>
      </c>
      <c r="K142" s="3"/>
      <c r="L142" s="1">
        <v>21859995</v>
      </c>
      <c r="M142" s="25"/>
      <c r="N142" s="10"/>
      <c r="O142" s="10"/>
    </row>
    <row r="143" spans="1:15" s="11" customFormat="1" ht="20.25" customHeight="1">
      <c r="A143" s="6" t="s">
        <v>202</v>
      </c>
      <c r="B143" s="47"/>
      <c r="D143" s="26"/>
      <c r="E143" s="26"/>
      <c r="F143" s="1">
        <v>4528401</v>
      </c>
      <c r="G143" s="47"/>
      <c r="H143" s="1">
        <v>0</v>
      </c>
      <c r="I143" s="47"/>
      <c r="J143" s="1">
        <v>4528401</v>
      </c>
      <c r="K143" s="3"/>
      <c r="L143" s="1">
        <v>0</v>
      </c>
      <c r="M143" s="25"/>
      <c r="N143" s="10"/>
      <c r="O143" s="10"/>
    </row>
    <row r="144" spans="1:15" s="11" customFormat="1" ht="20.25" customHeight="1">
      <c r="A144" s="6"/>
      <c r="B144" s="47"/>
      <c r="D144" s="25"/>
      <c r="E144" s="25"/>
      <c r="F144" s="32"/>
      <c r="G144" s="32"/>
      <c r="H144" s="32"/>
      <c r="I144" s="32"/>
      <c r="J144" s="15"/>
      <c r="K144" s="25"/>
      <c r="L144" s="15"/>
      <c r="M144" s="25"/>
      <c r="N144" s="10"/>
      <c r="O144" s="10"/>
    </row>
    <row r="145" spans="1:15" s="11" customFormat="1" ht="20.25" customHeight="1">
      <c r="A145" s="6" t="s">
        <v>1</v>
      </c>
      <c r="B145" s="47"/>
      <c r="D145" s="25"/>
      <c r="E145" s="25"/>
      <c r="F145" s="32"/>
      <c r="G145" s="32"/>
      <c r="H145" s="32"/>
      <c r="I145" s="32"/>
      <c r="J145" s="15"/>
      <c r="K145" s="25"/>
      <c r="L145" s="15"/>
      <c r="M145" s="25"/>
      <c r="N145" s="10"/>
      <c r="O145" s="10"/>
    </row>
  </sheetData>
  <phoneticPr fontId="0" type="noConversion"/>
  <printOptions horizontalCentered="1" gridLinesSet="0"/>
  <pageMargins left="0.98425196850393704" right="0.19685039370078741" top="0.78740157480314965" bottom="0.39370078740157483" header="0.19685039370078741" footer="0.19685039370078741"/>
  <pageSetup paperSize="9" scale="80" orientation="portrait" r:id="rId1"/>
  <headerFooter alignWithMargins="0"/>
  <rowBreaks count="3" manualBreakCount="3">
    <brk id="30" max="16383" man="1"/>
    <brk id="59" max="16383" man="1"/>
    <brk id="10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6"/>
  <sheetViews>
    <sheetView showGridLines="0" view="pageBreakPreview" topLeftCell="F1" zoomScale="70" zoomScaleNormal="115" zoomScaleSheetLayoutView="70" workbookViewId="0">
      <selection activeCell="M54" sqref="M54"/>
    </sheetView>
  </sheetViews>
  <sheetFormatPr defaultColWidth="10.7109375" defaultRowHeight="20.25" customHeight="1"/>
  <cols>
    <col min="1" max="1" width="7.85546875" style="6" customWidth="1"/>
    <col min="2" max="2" width="22.5703125" style="6" customWidth="1"/>
    <col min="3" max="3" width="5.140625" style="6" customWidth="1"/>
    <col min="4" max="4" width="1.28515625" style="6" customWidth="1"/>
    <col min="5" max="5" width="5.28515625" style="6" customWidth="1"/>
    <col min="6" max="6" width="1.28515625" style="6" customWidth="1"/>
    <col min="7" max="7" width="16.140625" style="6" customWidth="1"/>
    <col min="8" max="8" width="1.140625" style="6" customWidth="1"/>
    <col min="9" max="9" width="16.140625" style="6" customWidth="1"/>
    <col min="10" max="10" width="1.140625" style="6" customWidth="1"/>
    <col min="11" max="11" width="16.140625" style="15" customWidth="1"/>
    <col min="12" max="12" width="1.140625" style="15" customWidth="1"/>
    <col min="13" max="13" width="16.140625" style="15" customWidth="1"/>
    <col min="14" max="14" width="1.140625" style="15" customWidth="1"/>
    <col min="15" max="15" width="17.42578125" style="15" customWidth="1"/>
    <col min="16" max="16" width="1.140625" style="15" customWidth="1"/>
    <col min="17" max="17" width="16.140625" style="15" customWidth="1"/>
    <col min="18" max="18" width="1.140625" style="15" customWidth="1"/>
    <col min="19" max="19" width="16.140625" style="15" customWidth="1"/>
    <col min="20" max="20" width="0.7109375" style="15" customWidth="1"/>
    <col min="21" max="21" width="11.7109375" style="6" customWidth="1"/>
    <col min="22" max="16384" width="10.7109375" style="6"/>
  </cols>
  <sheetData>
    <row r="1" spans="1:20" s="82" customFormat="1" ht="20.25" customHeight="1">
      <c r="A1" s="85" t="s">
        <v>32</v>
      </c>
      <c r="B1" s="85"/>
      <c r="C1" s="85"/>
      <c r="D1" s="85"/>
      <c r="E1" s="85"/>
      <c r="F1" s="85"/>
      <c r="G1" s="85"/>
      <c r="H1" s="85"/>
      <c r="I1" s="85"/>
      <c r="J1" s="85"/>
      <c r="K1" s="66"/>
      <c r="L1" s="66"/>
      <c r="M1" s="66"/>
      <c r="N1" s="66"/>
      <c r="O1" s="66"/>
      <c r="P1" s="66"/>
      <c r="Q1" s="66"/>
      <c r="R1" s="66"/>
      <c r="S1" s="66"/>
      <c r="T1" s="13"/>
    </row>
    <row r="2" spans="1:20" s="82" customFormat="1" ht="20.25" customHeight="1">
      <c r="A2" s="67" t="s">
        <v>121</v>
      </c>
      <c r="B2" s="85"/>
      <c r="C2" s="85"/>
      <c r="D2" s="85"/>
      <c r="E2" s="85"/>
      <c r="F2" s="85"/>
      <c r="G2" s="85"/>
      <c r="H2" s="85"/>
      <c r="I2" s="85"/>
      <c r="J2" s="85"/>
      <c r="K2" s="66"/>
      <c r="L2" s="66"/>
      <c r="M2" s="66"/>
      <c r="N2" s="66"/>
      <c r="O2" s="66"/>
      <c r="P2" s="66"/>
      <c r="Q2" s="66"/>
      <c r="R2" s="66"/>
      <c r="S2" s="66"/>
      <c r="T2" s="13"/>
    </row>
    <row r="3" spans="1:20" ht="20.25" customHeight="1">
      <c r="A3" s="95" t="s">
        <v>190</v>
      </c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  <c r="T3" s="6"/>
    </row>
    <row r="4" spans="1:20" ht="20.25" customHeight="1">
      <c r="C4" s="82"/>
      <c r="D4" s="82"/>
      <c r="E4" s="82"/>
      <c r="F4" s="82"/>
      <c r="G4" s="82"/>
      <c r="I4" s="82"/>
      <c r="K4" s="26"/>
      <c r="L4" s="26"/>
      <c r="M4" s="26"/>
      <c r="N4" s="26"/>
      <c r="O4" s="14"/>
      <c r="P4" s="26"/>
      <c r="Q4" s="14"/>
      <c r="R4" s="26"/>
      <c r="S4" s="14" t="s">
        <v>11</v>
      </c>
    </row>
    <row r="5" spans="1:20" ht="20.25" customHeight="1">
      <c r="C5" s="82"/>
      <c r="D5" s="82"/>
      <c r="F5" s="24"/>
      <c r="G5" s="92" t="s">
        <v>73</v>
      </c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</row>
    <row r="6" spans="1:20" ht="20.25" customHeight="1">
      <c r="C6" s="82"/>
      <c r="D6" s="82"/>
      <c r="E6" s="58"/>
      <c r="F6" s="58"/>
      <c r="G6" s="58"/>
      <c r="H6" s="58"/>
      <c r="I6" s="58"/>
      <c r="J6" s="58"/>
      <c r="K6" s="58"/>
      <c r="L6" s="58"/>
      <c r="N6" s="68"/>
      <c r="O6" s="96" t="s">
        <v>120</v>
      </c>
      <c r="P6" s="96"/>
      <c r="Q6" s="96"/>
      <c r="S6" s="6"/>
      <c r="T6" s="6"/>
    </row>
    <row r="7" spans="1:20" ht="20.25" customHeight="1">
      <c r="C7" s="82"/>
      <c r="D7" s="82"/>
      <c r="E7" s="58"/>
      <c r="F7" s="58"/>
      <c r="G7" s="58"/>
      <c r="H7" s="58"/>
      <c r="I7" s="58"/>
      <c r="J7" s="58"/>
      <c r="K7" s="58"/>
      <c r="L7" s="58"/>
      <c r="N7" s="69"/>
      <c r="O7" s="51" t="s">
        <v>124</v>
      </c>
      <c r="P7" s="58"/>
      <c r="Q7" s="70"/>
      <c r="R7" s="58"/>
      <c r="S7" s="58"/>
      <c r="T7" s="6"/>
    </row>
    <row r="8" spans="1:20" ht="20.25" customHeight="1">
      <c r="C8" s="82"/>
      <c r="D8" s="82"/>
      <c r="G8" s="58"/>
      <c r="H8" s="58"/>
      <c r="I8" s="58"/>
      <c r="J8" s="58"/>
      <c r="K8" s="58"/>
      <c r="L8" s="58"/>
      <c r="M8" s="58"/>
      <c r="N8" s="58"/>
      <c r="O8" s="81" t="s">
        <v>168</v>
      </c>
      <c r="P8" s="58"/>
      <c r="Q8" s="71" t="s">
        <v>126</v>
      </c>
      <c r="R8" s="58"/>
      <c r="S8" s="58"/>
      <c r="T8" s="6"/>
    </row>
    <row r="9" spans="1:20" ht="20.25" customHeight="1">
      <c r="C9" s="82"/>
      <c r="D9" s="82"/>
      <c r="G9" s="82" t="s">
        <v>8</v>
      </c>
      <c r="H9" s="58"/>
      <c r="I9" s="58"/>
      <c r="J9" s="58"/>
      <c r="K9" s="92" t="s">
        <v>4</v>
      </c>
      <c r="L9" s="92"/>
      <c r="M9" s="92"/>
      <c r="N9" s="58"/>
      <c r="O9" s="72" t="s">
        <v>152</v>
      </c>
      <c r="P9" s="58"/>
      <c r="Q9" s="71" t="s">
        <v>127</v>
      </c>
      <c r="R9" s="58"/>
      <c r="S9" s="58"/>
      <c r="T9" s="6"/>
    </row>
    <row r="10" spans="1:20" ht="20.25" customHeight="1">
      <c r="C10" s="82"/>
      <c r="D10" s="82"/>
      <c r="G10" s="82" t="s">
        <v>10</v>
      </c>
      <c r="H10" s="82"/>
      <c r="I10" s="82" t="s">
        <v>6</v>
      </c>
      <c r="J10" s="58"/>
      <c r="K10" s="58" t="s">
        <v>7</v>
      </c>
      <c r="L10" s="58"/>
      <c r="M10" s="58"/>
      <c r="N10" s="58"/>
      <c r="O10" s="73" t="s">
        <v>153</v>
      </c>
      <c r="P10" s="58"/>
      <c r="Q10" s="71" t="s">
        <v>128</v>
      </c>
      <c r="R10" s="58"/>
      <c r="S10" s="58"/>
      <c r="T10" s="6"/>
    </row>
    <row r="11" spans="1:20" s="82" customFormat="1" ht="20.25" customHeight="1">
      <c r="E11" s="81" t="s">
        <v>0</v>
      </c>
      <c r="G11" s="81" t="s">
        <v>9</v>
      </c>
      <c r="I11" s="83" t="s">
        <v>5</v>
      </c>
      <c r="K11" s="81" t="s">
        <v>74</v>
      </c>
      <c r="L11" s="32"/>
      <c r="M11" s="81" t="s">
        <v>3</v>
      </c>
      <c r="N11" s="62"/>
      <c r="O11" s="74" t="s">
        <v>154</v>
      </c>
      <c r="P11" s="62"/>
      <c r="Q11" s="84" t="s">
        <v>129</v>
      </c>
      <c r="R11" s="62"/>
      <c r="S11" s="81" t="s">
        <v>2</v>
      </c>
    </row>
    <row r="12" spans="1:20" s="82" customFormat="1" ht="20.25" customHeight="1">
      <c r="A12" s="5" t="s">
        <v>182</v>
      </c>
      <c r="G12" s="3">
        <v>450000000</v>
      </c>
      <c r="H12" s="37"/>
      <c r="I12" s="3">
        <v>674379513</v>
      </c>
      <c r="J12" s="37"/>
      <c r="K12" s="3">
        <v>45000000</v>
      </c>
      <c r="L12" s="1"/>
      <c r="M12" s="3">
        <v>4913361319</v>
      </c>
      <c r="N12" s="3"/>
      <c r="O12" s="3">
        <v>6949892</v>
      </c>
      <c r="P12" s="3"/>
      <c r="Q12" s="59">
        <f>SUM(N12:O12)</f>
        <v>6949892</v>
      </c>
      <c r="R12" s="59"/>
      <c r="S12" s="59">
        <f>SUM(G12:O12)</f>
        <v>6089690724</v>
      </c>
    </row>
    <row r="13" spans="1:20" s="82" customFormat="1" ht="20.25" customHeight="1">
      <c r="A13" s="75" t="s">
        <v>98</v>
      </c>
      <c r="E13" s="2"/>
      <c r="G13" s="77">
        <v>0</v>
      </c>
      <c r="H13" s="77"/>
      <c r="I13" s="77">
        <v>0</v>
      </c>
      <c r="J13" s="77"/>
      <c r="K13" s="77">
        <v>0</v>
      </c>
      <c r="L13" s="77"/>
      <c r="M13" s="3">
        <f>PL!H28</f>
        <v>1335536211</v>
      </c>
      <c r="N13" s="3"/>
      <c r="O13" s="3">
        <v>0</v>
      </c>
      <c r="P13" s="3"/>
      <c r="Q13" s="59">
        <f>SUM(N13:O13)</f>
        <v>0</v>
      </c>
      <c r="R13" s="59"/>
      <c r="S13" s="59">
        <f>SUM(G13:O13)</f>
        <v>1335536211</v>
      </c>
    </row>
    <row r="14" spans="1:20" s="82" customFormat="1" ht="20.25" customHeight="1">
      <c r="A14" s="75" t="s">
        <v>133</v>
      </c>
      <c r="E14" s="2"/>
      <c r="G14" s="76">
        <v>0</v>
      </c>
      <c r="H14" s="77"/>
      <c r="I14" s="76">
        <v>0</v>
      </c>
      <c r="J14" s="77"/>
      <c r="K14" s="76">
        <v>0</v>
      </c>
      <c r="L14" s="77"/>
      <c r="M14" s="9">
        <f>PL!H51</f>
        <v>-1902637</v>
      </c>
      <c r="N14" s="59"/>
      <c r="O14" s="78">
        <f>PL!H44</f>
        <v>13330592</v>
      </c>
      <c r="P14" s="3"/>
      <c r="Q14" s="78">
        <f>SUM(N14:O14)</f>
        <v>13330592</v>
      </c>
      <c r="R14" s="59"/>
      <c r="S14" s="78">
        <f>SUM(G14:O14)</f>
        <v>11427955</v>
      </c>
    </row>
    <row r="15" spans="1:20" s="82" customFormat="1" ht="20.25" customHeight="1">
      <c r="A15" s="75" t="s">
        <v>103</v>
      </c>
      <c r="E15" s="2"/>
      <c r="G15" s="77">
        <f>SUM(G13:G14)</f>
        <v>0</v>
      </c>
      <c r="H15" s="77"/>
      <c r="I15" s="77">
        <f>SUM(I13:I14)</f>
        <v>0</v>
      </c>
      <c r="J15" s="77"/>
      <c r="K15" s="77">
        <f>SUM(K13:K14)</f>
        <v>0</v>
      </c>
      <c r="L15" s="77"/>
      <c r="M15" s="77">
        <f>SUM(M13:M14)</f>
        <v>1333633574</v>
      </c>
      <c r="N15" s="3"/>
      <c r="O15" s="77">
        <f>SUM(O13:O14)</f>
        <v>13330592</v>
      </c>
      <c r="P15" s="3"/>
      <c r="Q15" s="77">
        <f>SUM(Q13:Q14)</f>
        <v>13330592</v>
      </c>
      <c r="R15" s="3"/>
      <c r="S15" s="77">
        <f>SUM(S13:S14)</f>
        <v>1346964166</v>
      </c>
    </row>
    <row r="16" spans="1:20" s="82" customFormat="1" ht="20.25" customHeight="1">
      <c r="A16" s="75" t="s">
        <v>130</v>
      </c>
      <c r="E16" s="2">
        <v>25</v>
      </c>
      <c r="G16" s="77">
        <v>0</v>
      </c>
      <c r="H16" s="77"/>
      <c r="I16" s="77">
        <v>0</v>
      </c>
      <c r="J16" s="77"/>
      <c r="K16" s="77">
        <v>0</v>
      </c>
      <c r="L16" s="77"/>
      <c r="M16" s="3">
        <v>-729000000</v>
      </c>
      <c r="N16" s="3"/>
      <c r="O16" s="3">
        <v>0</v>
      </c>
      <c r="P16" s="3"/>
      <c r="Q16" s="59">
        <f>SUM(N16:O16)</f>
        <v>0</v>
      </c>
      <c r="R16" s="59"/>
      <c r="S16" s="59">
        <f>SUM(G16:O16)</f>
        <v>-729000000</v>
      </c>
    </row>
    <row r="17" spans="1:20" ht="20.25" customHeight="1" thickBot="1">
      <c r="A17" s="85" t="s">
        <v>183</v>
      </c>
      <c r="C17" s="79"/>
      <c r="D17" s="75"/>
      <c r="G17" s="80">
        <f>SUM(G12:G16)-G15</f>
        <v>450000000</v>
      </c>
      <c r="H17" s="37"/>
      <c r="I17" s="80">
        <f>SUM(I12:I16)-I15</f>
        <v>674379513</v>
      </c>
      <c r="J17" s="37"/>
      <c r="K17" s="80">
        <f>SUM(K12:K16)-K15</f>
        <v>45000000</v>
      </c>
      <c r="L17" s="1"/>
      <c r="M17" s="80">
        <f>SUM(M12:M16)-M15</f>
        <v>5517994893</v>
      </c>
      <c r="N17" s="3"/>
      <c r="O17" s="80">
        <f>SUM(O12:O16)-O15</f>
        <v>20280484</v>
      </c>
      <c r="P17" s="3"/>
      <c r="Q17" s="80">
        <f>SUM(Q12:Q16)-Q15</f>
        <v>20280484</v>
      </c>
      <c r="R17" s="3"/>
      <c r="S17" s="80">
        <f>SUM(S12:S16)-S15</f>
        <v>6707654890</v>
      </c>
      <c r="T17" s="6"/>
    </row>
    <row r="18" spans="1:20" ht="20.25" customHeight="1" thickTop="1">
      <c r="A18" s="85"/>
      <c r="D18" s="75"/>
      <c r="E18" s="79"/>
      <c r="G18" s="3"/>
      <c r="H18" s="37"/>
      <c r="I18" s="3"/>
      <c r="J18" s="37"/>
      <c r="K18" s="3"/>
      <c r="L18" s="1"/>
      <c r="M18" s="3"/>
      <c r="N18" s="3"/>
      <c r="O18" s="3"/>
      <c r="P18" s="3"/>
      <c r="Q18" s="3"/>
      <c r="R18" s="3"/>
      <c r="S18" s="3"/>
      <c r="T18" s="6"/>
    </row>
    <row r="19" spans="1:20" s="82" customFormat="1" ht="20.25" customHeight="1">
      <c r="A19" s="5" t="s">
        <v>191</v>
      </c>
      <c r="G19" s="3">
        <f>G17</f>
        <v>450000000</v>
      </c>
      <c r="H19" s="37"/>
      <c r="I19" s="3">
        <f>I17</f>
        <v>674379513</v>
      </c>
      <c r="J19" s="37"/>
      <c r="K19" s="3">
        <f>K17</f>
        <v>45000000</v>
      </c>
      <c r="L19" s="1"/>
      <c r="M19" s="3">
        <f>M17</f>
        <v>5517994893</v>
      </c>
      <c r="N19" s="3"/>
      <c r="O19" s="3">
        <f>O17</f>
        <v>20280484</v>
      </c>
      <c r="P19" s="3"/>
      <c r="Q19" s="59">
        <f>SUM(N19:O19)</f>
        <v>20280484</v>
      </c>
      <c r="R19" s="59"/>
      <c r="S19" s="59">
        <f>SUM(G19:O19)</f>
        <v>6707654890</v>
      </c>
    </row>
    <row r="20" spans="1:20" s="82" customFormat="1" ht="20.25" customHeight="1">
      <c r="A20" s="75" t="s">
        <v>98</v>
      </c>
      <c r="E20" s="2"/>
      <c r="G20" s="77">
        <v>0</v>
      </c>
      <c r="H20" s="77"/>
      <c r="I20" s="77">
        <v>0</v>
      </c>
      <c r="J20" s="77"/>
      <c r="K20" s="77">
        <v>0</v>
      </c>
      <c r="L20" s="77"/>
      <c r="M20" s="3">
        <f>+PL!F28</f>
        <v>1431354144</v>
      </c>
      <c r="N20" s="3"/>
      <c r="O20" s="3">
        <v>0</v>
      </c>
      <c r="P20" s="3"/>
      <c r="Q20" s="59">
        <f>SUM(N20:O20)</f>
        <v>0</v>
      </c>
      <c r="R20" s="59"/>
      <c r="S20" s="59">
        <f>SUM(G20:O20)</f>
        <v>1431354144</v>
      </c>
    </row>
    <row r="21" spans="1:20" s="82" customFormat="1" ht="20.25" customHeight="1">
      <c r="A21" s="75" t="s">
        <v>133</v>
      </c>
      <c r="E21" s="2"/>
      <c r="G21" s="76">
        <v>0</v>
      </c>
      <c r="H21" s="77"/>
      <c r="I21" s="76">
        <v>0</v>
      </c>
      <c r="J21" s="77"/>
      <c r="K21" s="76">
        <v>0</v>
      </c>
      <c r="L21" s="77"/>
      <c r="M21" s="9">
        <f>+PL!F51</f>
        <v>0</v>
      </c>
      <c r="N21" s="59"/>
      <c r="O21" s="78">
        <f>+PL!F44</f>
        <v>-24865135</v>
      </c>
      <c r="P21" s="3"/>
      <c r="Q21" s="78">
        <f>SUM(N21:O21)</f>
        <v>-24865135</v>
      </c>
      <c r="R21" s="59"/>
      <c r="S21" s="78">
        <f>SUM(G21:O21)</f>
        <v>-24865135</v>
      </c>
    </row>
    <row r="22" spans="1:20" s="82" customFormat="1" ht="20.25" customHeight="1">
      <c r="A22" s="75" t="s">
        <v>103</v>
      </c>
      <c r="E22" s="2"/>
      <c r="G22" s="77">
        <f>SUM(G20:G21)</f>
        <v>0</v>
      </c>
      <c r="H22" s="77"/>
      <c r="I22" s="77">
        <f>SUM(I20:I21)</f>
        <v>0</v>
      </c>
      <c r="J22" s="77"/>
      <c r="K22" s="77">
        <f>SUM(K20:K21)</f>
        <v>0</v>
      </c>
      <c r="L22" s="77"/>
      <c r="M22" s="77">
        <f>SUM(M20:M21)</f>
        <v>1431354144</v>
      </c>
      <c r="N22" s="3"/>
      <c r="O22" s="77">
        <f>SUM(O20:O21)</f>
        <v>-24865135</v>
      </c>
      <c r="P22" s="3"/>
      <c r="Q22" s="77">
        <f>SUM(Q20:Q21)</f>
        <v>-24865135</v>
      </c>
      <c r="R22" s="3"/>
      <c r="S22" s="77">
        <f>SUM(S20:S21)</f>
        <v>1406489009</v>
      </c>
    </row>
    <row r="23" spans="1:20" s="82" customFormat="1" ht="20.25" customHeight="1">
      <c r="A23" s="75" t="s">
        <v>130</v>
      </c>
      <c r="E23" s="2">
        <v>25</v>
      </c>
      <c r="G23" s="77">
        <v>0</v>
      </c>
      <c r="H23" s="77"/>
      <c r="I23" s="77">
        <v>0</v>
      </c>
      <c r="J23" s="77"/>
      <c r="K23" s="77">
        <v>0</v>
      </c>
      <c r="L23" s="77"/>
      <c r="M23" s="3">
        <v>-693000000</v>
      </c>
      <c r="N23" s="3"/>
      <c r="O23" s="3">
        <v>0</v>
      </c>
      <c r="P23" s="3"/>
      <c r="Q23" s="59">
        <f>SUM(N23:O23)</f>
        <v>0</v>
      </c>
      <c r="R23" s="59"/>
      <c r="S23" s="59">
        <f>SUM(G23:O23)</f>
        <v>-693000000</v>
      </c>
    </row>
    <row r="24" spans="1:20" ht="20.25" customHeight="1" thickBot="1">
      <c r="A24" s="85" t="s">
        <v>192</v>
      </c>
      <c r="C24" s="79"/>
      <c r="D24" s="75"/>
      <c r="G24" s="80">
        <f>SUM(G19:G23)-G22</f>
        <v>450000000</v>
      </c>
      <c r="H24" s="37"/>
      <c r="I24" s="80">
        <f>SUM(I19:I23)-I22</f>
        <v>674379513</v>
      </c>
      <c r="J24" s="37"/>
      <c r="K24" s="80">
        <f>SUM(K19:K23)-K22</f>
        <v>45000000</v>
      </c>
      <c r="L24" s="1"/>
      <c r="M24" s="80">
        <f>SUM(M19:M23)-M22</f>
        <v>6256349037</v>
      </c>
      <c r="N24" s="3"/>
      <c r="O24" s="80">
        <f>SUM(O19:O23)-O22</f>
        <v>-4584651</v>
      </c>
      <c r="P24" s="3"/>
      <c r="Q24" s="80">
        <f>SUM(Q19:Q23)-Q22</f>
        <v>-4584651</v>
      </c>
      <c r="R24" s="3"/>
      <c r="S24" s="80">
        <f>SUM(S19:S23)-S22</f>
        <v>7421143899</v>
      </c>
      <c r="T24" s="6"/>
    </row>
    <row r="25" spans="1:20" ht="20.25" customHeight="1" thickTop="1">
      <c r="A25" s="85"/>
      <c r="C25" s="79"/>
      <c r="D25" s="75"/>
      <c r="E25" s="75"/>
      <c r="F25" s="75"/>
      <c r="G25" s="3"/>
      <c r="H25" s="37"/>
      <c r="I25" s="3"/>
      <c r="J25" s="37"/>
      <c r="K25" s="3"/>
      <c r="L25" s="1"/>
      <c r="M25" s="3"/>
      <c r="N25" s="3"/>
      <c r="O25" s="3"/>
      <c r="P25" s="3"/>
      <c r="Q25" s="3"/>
      <c r="R25" s="3"/>
      <c r="S25" s="3"/>
    </row>
    <row r="26" spans="1:20" ht="20.25" customHeight="1">
      <c r="A26" s="6" t="s">
        <v>1</v>
      </c>
      <c r="C26" s="79"/>
      <c r="D26" s="75"/>
      <c r="E26" s="75"/>
      <c r="F26" s="75"/>
      <c r="G26" s="3"/>
      <c r="H26" s="37"/>
      <c r="I26" s="3"/>
      <c r="J26" s="37"/>
      <c r="K26" s="3"/>
      <c r="L26" s="1"/>
      <c r="M26" s="3"/>
      <c r="N26" s="3"/>
      <c r="O26" s="3"/>
      <c r="P26" s="3"/>
      <c r="Q26" s="3"/>
      <c r="R26" s="3"/>
      <c r="S26" s="3"/>
    </row>
    <row r="27" spans="1:20" ht="20.25" customHeight="1">
      <c r="A27" s="85"/>
      <c r="C27" s="79"/>
      <c r="D27" s="75"/>
      <c r="E27" s="75"/>
      <c r="F27" s="75"/>
      <c r="G27" s="3"/>
      <c r="H27" s="37"/>
      <c r="I27" s="3"/>
      <c r="J27" s="37"/>
      <c r="K27" s="3"/>
      <c r="L27" s="1"/>
      <c r="M27" s="3"/>
      <c r="N27" s="3"/>
      <c r="O27" s="3"/>
      <c r="P27" s="3"/>
      <c r="Q27" s="3"/>
      <c r="R27" s="3"/>
      <c r="S27" s="3"/>
    </row>
    <row r="28" spans="1:20" ht="20.25" customHeight="1">
      <c r="A28" s="85"/>
      <c r="C28" s="79"/>
      <c r="D28" s="75"/>
      <c r="E28" s="75"/>
      <c r="F28" s="75"/>
      <c r="G28" s="3"/>
      <c r="H28" s="37"/>
      <c r="I28" s="3"/>
      <c r="J28" s="37"/>
      <c r="K28" s="3"/>
      <c r="L28" s="1"/>
      <c r="M28" s="3"/>
      <c r="N28" s="1"/>
      <c r="O28" s="3"/>
      <c r="P28" s="1"/>
      <c r="Q28" s="3"/>
      <c r="R28" s="1"/>
      <c r="S28" s="3"/>
      <c r="T28" s="7"/>
    </row>
    <row r="29" spans="1:20" ht="20.25" customHeight="1">
      <c r="K29" s="26"/>
      <c r="M29" s="26"/>
      <c r="O29" s="26"/>
      <c r="Q29" s="26"/>
      <c r="S29" s="26"/>
    </row>
    <row r="30" spans="1:20" s="82" customFormat="1" ht="20.25" customHeight="1">
      <c r="A30" s="85" t="s">
        <v>32</v>
      </c>
      <c r="B30" s="85"/>
      <c r="C30" s="85"/>
      <c r="D30" s="85"/>
      <c r="E30" s="85"/>
      <c r="F30" s="85"/>
      <c r="G30" s="85"/>
      <c r="H30" s="85"/>
      <c r="I30" s="85"/>
      <c r="J30" s="85"/>
      <c r="K30" s="66"/>
      <c r="L30" s="66"/>
      <c r="M30" s="66"/>
      <c r="N30" s="66"/>
      <c r="O30" s="66"/>
      <c r="P30" s="66"/>
      <c r="Q30" s="66"/>
      <c r="R30" s="66"/>
      <c r="S30" s="66"/>
      <c r="T30" s="13"/>
    </row>
    <row r="31" spans="1:20" s="82" customFormat="1" ht="20.25" customHeight="1">
      <c r="A31" s="67" t="s">
        <v>131</v>
      </c>
      <c r="B31" s="85"/>
      <c r="C31" s="85"/>
      <c r="D31" s="85"/>
      <c r="E31" s="85"/>
      <c r="F31" s="85"/>
      <c r="G31" s="85"/>
      <c r="H31" s="85"/>
      <c r="I31" s="85"/>
      <c r="J31" s="85"/>
      <c r="K31" s="66"/>
      <c r="L31" s="66"/>
      <c r="M31" s="66"/>
      <c r="N31" s="66"/>
      <c r="O31" s="66"/>
      <c r="P31" s="66"/>
      <c r="Q31" s="66"/>
      <c r="R31" s="66"/>
      <c r="S31" s="66"/>
      <c r="T31" s="13"/>
    </row>
    <row r="32" spans="1:20" ht="20.25" customHeight="1">
      <c r="A32" s="95" t="s">
        <v>190</v>
      </c>
      <c r="B32" s="95"/>
      <c r="C32" s="95"/>
      <c r="D32" s="95"/>
      <c r="E32" s="95"/>
      <c r="F32" s="95"/>
      <c r="G32" s="95"/>
      <c r="H32" s="95"/>
      <c r="I32" s="95"/>
      <c r="J32" s="95"/>
      <c r="K32" s="95"/>
      <c r="L32" s="95"/>
      <c r="M32" s="95"/>
      <c r="N32" s="95"/>
      <c r="O32" s="95"/>
      <c r="P32" s="95"/>
      <c r="Q32" s="95"/>
      <c r="R32" s="95"/>
      <c r="S32" s="95"/>
      <c r="T32" s="6"/>
    </row>
    <row r="33" spans="1:20" ht="20.25" customHeight="1">
      <c r="C33" s="82"/>
      <c r="D33" s="82"/>
      <c r="E33" s="82"/>
      <c r="F33" s="82"/>
      <c r="G33" s="82"/>
      <c r="I33" s="82"/>
      <c r="K33" s="26"/>
      <c r="L33" s="26"/>
      <c r="M33" s="26"/>
      <c r="N33" s="26"/>
      <c r="O33" s="14"/>
      <c r="P33" s="26"/>
      <c r="Q33" s="14"/>
      <c r="R33" s="26"/>
      <c r="S33" s="14" t="s">
        <v>11</v>
      </c>
    </row>
    <row r="34" spans="1:20" ht="20.25" customHeight="1">
      <c r="C34" s="82"/>
      <c r="D34" s="82"/>
      <c r="E34" s="82"/>
      <c r="F34" s="82"/>
      <c r="G34" s="92" t="s">
        <v>54</v>
      </c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</row>
    <row r="35" spans="1:20" ht="20.25" customHeight="1">
      <c r="C35" s="82"/>
      <c r="D35" s="82"/>
      <c r="E35" s="82"/>
      <c r="F35" s="82"/>
      <c r="G35" s="58"/>
      <c r="H35" s="58"/>
      <c r="I35" s="58"/>
      <c r="J35" s="58"/>
      <c r="K35" s="58"/>
      <c r="L35" s="58"/>
      <c r="M35" s="58"/>
      <c r="N35" s="58"/>
      <c r="O35" s="93" t="s">
        <v>122</v>
      </c>
      <c r="P35" s="93"/>
      <c r="Q35" s="93"/>
      <c r="R35" s="58"/>
      <c r="S35" s="58"/>
    </row>
    <row r="36" spans="1:20" ht="20.25" customHeight="1">
      <c r="C36" s="82"/>
      <c r="D36" s="82"/>
      <c r="E36" s="82"/>
      <c r="F36" s="82"/>
      <c r="G36" s="58"/>
      <c r="H36" s="58"/>
      <c r="I36" s="58"/>
      <c r="J36" s="58"/>
      <c r="K36" s="58"/>
      <c r="L36" s="58"/>
      <c r="M36" s="58"/>
      <c r="N36" s="58"/>
      <c r="O36" s="94" t="s">
        <v>123</v>
      </c>
      <c r="P36" s="94"/>
      <c r="Q36" s="94"/>
      <c r="R36" s="58"/>
      <c r="S36" s="58"/>
    </row>
    <row r="37" spans="1:20" ht="20.25" customHeight="1">
      <c r="C37" s="82"/>
      <c r="D37" s="82"/>
      <c r="E37" s="82"/>
      <c r="F37" s="82"/>
      <c r="G37" s="58"/>
      <c r="H37" s="58"/>
      <c r="I37" s="58"/>
      <c r="J37" s="58"/>
      <c r="K37" s="58"/>
      <c r="L37" s="58"/>
      <c r="M37" s="58"/>
      <c r="N37" s="58"/>
      <c r="O37" s="71" t="s">
        <v>124</v>
      </c>
      <c r="P37" s="70"/>
      <c r="Q37" s="70"/>
      <c r="R37" s="58"/>
      <c r="S37" s="58"/>
    </row>
    <row r="38" spans="1:20" ht="20.25" customHeight="1">
      <c r="C38" s="82"/>
      <c r="D38" s="82"/>
      <c r="E38" s="82"/>
      <c r="F38" s="82"/>
      <c r="G38" s="58"/>
      <c r="H38" s="58"/>
      <c r="I38" s="58"/>
      <c r="J38" s="58"/>
      <c r="K38" s="58"/>
      <c r="L38" s="58"/>
      <c r="M38" s="58"/>
      <c r="N38" s="58"/>
      <c r="O38" s="84" t="s">
        <v>125</v>
      </c>
      <c r="P38" s="51"/>
      <c r="Q38" s="71" t="s">
        <v>126</v>
      </c>
      <c r="R38" s="58"/>
      <c r="S38" s="58"/>
    </row>
    <row r="39" spans="1:20" ht="20.25" customHeight="1">
      <c r="C39" s="82"/>
      <c r="D39" s="82"/>
      <c r="E39" s="82"/>
      <c r="F39" s="82"/>
      <c r="G39" s="82" t="s">
        <v>8</v>
      </c>
      <c r="H39" s="58"/>
      <c r="I39" s="58"/>
      <c r="J39" s="58"/>
      <c r="K39" s="92" t="s">
        <v>4</v>
      </c>
      <c r="L39" s="92"/>
      <c r="M39" s="92"/>
      <c r="N39" s="58"/>
      <c r="O39" s="72" t="s">
        <v>152</v>
      </c>
      <c r="P39" s="71"/>
      <c r="Q39" s="71" t="s">
        <v>127</v>
      </c>
      <c r="R39" s="58"/>
      <c r="S39" s="58"/>
      <c r="T39" s="6"/>
    </row>
    <row r="40" spans="1:20" ht="20.25" customHeight="1">
      <c r="C40" s="82"/>
      <c r="D40" s="82"/>
      <c r="E40" s="82"/>
      <c r="F40" s="82"/>
      <c r="G40" s="82" t="s">
        <v>10</v>
      </c>
      <c r="H40" s="82"/>
      <c r="I40" s="82" t="s">
        <v>6</v>
      </c>
      <c r="J40" s="58"/>
      <c r="K40" s="58" t="s">
        <v>7</v>
      </c>
      <c r="L40" s="58"/>
      <c r="M40" s="58"/>
      <c r="N40" s="58"/>
      <c r="O40" s="73" t="s">
        <v>153</v>
      </c>
      <c r="P40" s="71"/>
      <c r="Q40" s="71" t="s">
        <v>128</v>
      </c>
      <c r="R40" s="58"/>
      <c r="S40" s="58"/>
      <c r="T40" s="6"/>
    </row>
    <row r="41" spans="1:20" s="82" customFormat="1" ht="20.25" customHeight="1">
      <c r="E41" s="81" t="s">
        <v>0</v>
      </c>
      <c r="G41" s="81" t="s">
        <v>9</v>
      </c>
      <c r="I41" s="83" t="s">
        <v>5</v>
      </c>
      <c r="K41" s="81" t="s">
        <v>74</v>
      </c>
      <c r="L41" s="32"/>
      <c r="M41" s="81" t="s">
        <v>3</v>
      </c>
      <c r="N41" s="62"/>
      <c r="O41" s="74" t="s">
        <v>154</v>
      </c>
      <c r="P41" s="71"/>
      <c r="Q41" s="84" t="s">
        <v>129</v>
      </c>
      <c r="R41" s="62"/>
      <c r="S41" s="81" t="s">
        <v>2</v>
      </c>
      <c r="T41" s="62"/>
    </row>
    <row r="42" spans="1:20" s="82" customFormat="1" ht="20.25" customHeight="1">
      <c r="A42" s="5" t="s">
        <v>182</v>
      </c>
      <c r="E42" s="2"/>
      <c r="G42" s="77">
        <v>450000000</v>
      </c>
      <c r="H42" s="77"/>
      <c r="I42" s="77">
        <v>674379513</v>
      </c>
      <c r="J42" s="77"/>
      <c r="K42" s="77">
        <v>45000000</v>
      </c>
      <c r="L42" s="77"/>
      <c r="M42" s="77">
        <v>4894314662</v>
      </c>
      <c r="N42" s="3"/>
      <c r="O42" s="77">
        <v>6949892</v>
      </c>
      <c r="P42" s="3"/>
      <c r="Q42" s="59">
        <f>SUM(O42:P42)</f>
        <v>6949892</v>
      </c>
      <c r="R42" s="59"/>
      <c r="S42" s="59">
        <f>SUM(G42:M42)+Q42</f>
        <v>6070644067</v>
      </c>
      <c r="T42" s="14"/>
    </row>
    <row r="43" spans="1:20" s="82" customFormat="1" ht="20.25" customHeight="1">
      <c r="A43" s="75" t="s">
        <v>98</v>
      </c>
      <c r="E43" s="4"/>
      <c r="G43" s="77">
        <v>0</v>
      </c>
      <c r="H43" s="77"/>
      <c r="I43" s="77">
        <v>0</v>
      </c>
      <c r="J43" s="77"/>
      <c r="K43" s="77">
        <v>0</v>
      </c>
      <c r="L43" s="77"/>
      <c r="M43" s="59">
        <f>PL!L28</f>
        <v>1331647209</v>
      </c>
      <c r="N43" s="3"/>
      <c r="O43" s="3">
        <v>0</v>
      </c>
      <c r="P43" s="3"/>
      <c r="Q43" s="59">
        <f>SUM(O43:P43)</f>
        <v>0</v>
      </c>
      <c r="R43" s="59"/>
      <c r="S43" s="59">
        <f>SUM(G43:M43)+Q43</f>
        <v>1331647209</v>
      </c>
      <c r="T43" s="14"/>
    </row>
    <row r="44" spans="1:20" s="82" customFormat="1" ht="20.25" customHeight="1">
      <c r="A44" s="75" t="s">
        <v>133</v>
      </c>
      <c r="E44" s="2"/>
      <c r="G44" s="76">
        <v>0</v>
      </c>
      <c r="H44" s="77"/>
      <c r="I44" s="76">
        <v>0</v>
      </c>
      <c r="J44" s="77"/>
      <c r="K44" s="76">
        <v>0</v>
      </c>
      <c r="L44" s="77"/>
      <c r="M44" s="78">
        <f>PL!L51</f>
        <v>-1948770</v>
      </c>
      <c r="N44" s="59"/>
      <c r="O44" s="78">
        <f>PL!L44</f>
        <v>13330592</v>
      </c>
      <c r="P44" s="3"/>
      <c r="Q44" s="78">
        <f>SUM(O44:P44)</f>
        <v>13330592</v>
      </c>
      <c r="R44" s="3"/>
      <c r="S44" s="78">
        <f>SUM(G44:M44)+Q44</f>
        <v>11381822</v>
      </c>
    </row>
    <row r="45" spans="1:20" s="82" customFormat="1" ht="20.25" customHeight="1">
      <c r="A45" s="75" t="s">
        <v>103</v>
      </c>
      <c r="E45" s="2"/>
      <c r="G45" s="77">
        <f>SUM(G43:G44)</f>
        <v>0</v>
      </c>
      <c r="H45" s="77"/>
      <c r="I45" s="77">
        <f>SUM(I43:I44)</f>
        <v>0</v>
      </c>
      <c r="J45" s="77"/>
      <c r="K45" s="77">
        <f>SUM(K43:K44)</f>
        <v>0</v>
      </c>
      <c r="L45" s="77"/>
      <c r="M45" s="77">
        <f>SUM(M43:M44)</f>
        <v>1329698439</v>
      </c>
      <c r="N45" s="3"/>
      <c r="O45" s="77">
        <f>SUM(O43:O44)</f>
        <v>13330592</v>
      </c>
      <c r="P45" s="3"/>
      <c r="Q45" s="77">
        <f>SUM(Q43:Q44)</f>
        <v>13330592</v>
      </c>
      <c r="R45" s="3"/>
      <c r="S45" s="77">
        <f>SUM(S43:S44)</f>
        <v>1343029031</v>
      </c>
    </row>
    <row r="46" spans="1:20" s="82" customFormat="1" ht="20.25" customHeight="1">
      <c r="A46" s="75" t="s">
        <v>130</v>
      </c>
      <c r="E46" s="2">
        <v>25</v>
      </c>
      <c r="G46" s="77">
        <v>0</v>
      </c>
      <c r="H46" s="77"/>
      <c r="I46" s="77">
        <v>0</v>
      </c>
      <c r="J46" s="77"/>
      <c r="K46" s="77">
        <v>0</v>
      </c>
      <c r="L46" s="77"/>
      <c r="M46" s="3">
        <v>-729000000</v>
      </c>
      <c r="N46" s="3"/>
      <c r="O46" s="3">
        <v>0</v>
      </c>
      <c r="P46" s="3"/>
      <c r="Q46" s="59">
        <f>SUM(O46:P46)</f>
        <v>0</v>
      </c>
      <c r="R46" s="59"/>
      <c r="S46" s="59">
        <f>SUM(G46:M46)+Q46</f>
        <v>-729000000</v>
      </c>
      <c r="T46" s="14"/>
    </row>
    <row r="47" spans="1:20" ht="20.25" customHeight="1" thickBot="1">
      <c r="A47" s="85" t="s">
        <v>183</v>
      </c>
      <c r="C47" s="79"/>
      <c r="D47" s="75"/>
      <c r="E47" s="75"/>
      <c r="F47" s="75"/>
      <c r="G47" s="80">
        <f>SUM(G42:G46)-G45</f>
        <v>450000000</v>
      </c>
      <c r="H47" s="37"/>
      <c r="I47" s="80">
        <f>SUM(I42:I46)-I45</f>
        <v>674379513</v>
      </c>
      <c r="J47" s="37"/>
      <c r="K47" s="80">
        <f>SUM(K42:K46)-K45</f>
        <v>45000000</v>
      </c>
      <c r="L47" s="1"/>
      <c r="M47" s="80">
        <f>SUM(M42:M46)-M45</f>
        <v>5495013101</v>
      </c>
      <c r="N47" s="3"/>
      <c r="O47" s="80">
        <f>SUM(O42:O46)-O45</f>
        <v>20280484</v>
      </c>
      <c r="P47" s="3"/>
      <c r="Q47" s="80">
        <f>SUM(Q42:Q46)-Q45</f>
        <v>20280484</v>
      </c>
      <c r="R47" s="3"/>
      <c r="S47" s="80">
        <f>SUM(S42:S46)-S45</f>
        <v>6684673098</v>
      </c>
      <c r="T47" s="7"/>
    </row>
    <row r="48" spans="1:20" ht="20.25" customHeight="1" thickTop="1">
      <c r="A48" s="85"/>
      <c r="D48" s="75"/>
      <c r="E48" s="79"/>
      <c r="F48" s="75"/>
      <c r="G48" s="3"/>
      <c r="H48" s="37"/>
      <c r="I48" s="3"/>
      <c r="J48" s="37"/>
      <c r="K48" s="3"/>
      <c r="L48" s="1"/>
      <c r="M48" s="3"/>
      <c r="N48" s="3"/>
      <c r="O48" s="3"/>
      <c r="P48" s="3"/>
      <c r="Q48" s="3"/>
      <c r="R48" s="3"/>
      <c r="S48" s="3"/>
      <c r="T48" s="7"/>
    </row>
    <row r="49" spans="1:20" s="82" customFormat="1" ht="20.25" customHeight="1">
      <c r="A49" s="5" t="s">
        <v>191</v>
      </c>
      <c r="E49" s="2"/>
      <c r="G49" s="77">
        <f>G47</f>
        <v>450000000</v>
      </c>
      <c r="H49" s="77"/>
      <c r="I49" s="77">
        <f>I47</f>
        <v>674379513</v>
      </c>
      <c r="J49" s="77"/>
      <c r="K49" s="77">
        <f>K47</f>
        <v>45000000</v>
      </c>
      <c r="L49" s="77"/>
      <c r="M49" s="77">
        <f>M47</f>
        <v>5495013101</v>
      </c>
      <c r="N49" s="3"/>
      <c r="O49" s="77">
        <f>O47</f>
        <v>20280484</v>
      </c>
      <c r="P49" s="3"/>
      <c r="Q49" s="59">
        <f>SUM(O49:P49)</f>
        <v>20280484</v>
      </c>
      <c r="R49" s="59"/>
      <c r="S49" s="59">
        <f>SUM(G49:M49)+Q49</f>
        <v>6684673098</v>
      </c>
      <c r="T49" s="14"/>
    </row>
    <row r="50" spans="1:20" s="82" customFormat="1" ht="20.25" customHeight="1">
      <c r="A50" s="75" t="s">
        <v>98</v>
      </c>
      <c r="E50" s="4"/>
      <c r="G50" s="77">
        <v>0</v>
      </c>
      <c r="H50" s="77"/>
      <c r="I50" s="77">
        <v>0</v>
      </c>
      <c r="J50" s="77"/>
      <c r="K50" s="77">
        <v>0</v>
      </c>
      <c r="L50" s="77"/>
      <c r="M50" s="59">
        <f>+PL!J28</f>
        <v>1430828986</v>
      </c>
      <c r="N50" s="3"/>
      <c r="O50" s="3">
        <v>0</v>
      </c>
      <c r="P50" s="3"/>
      <c r="Q50" s="59">
        <f>SUM(O50:P50)</f>
        <v>0</v>
      </c>
      <c r="R50" s="59"/>
      <c r="S50" s="59">
        <f>SUM(G50:M50)+Q50</f>
        <v>1430828986</v>
      </c>
      <c r="T50" s="14"/>
    </row>
    <row r="51" spans="1:20" s="82" customFormat="1" ht="20.25" customHeight="1">
      <c r="A51" s="75" t="s">
        <v>133</v>
      </c>
      <c r="E51" s="2"/>
      <c r="G51" s="76">
        <v>0</v>
      </c>
      <c r="H51" s="77"/>
      <c r="I51" s="76">
        <v>0</v>
      </c>
      <c r="J51" s="77"/>
      <c r="K51" s="76">
        <v>0</v>
      </c>
      <c r="L51" s="77"/>
      <c r="M51" s="78">
        <f>+PL!J51</f>
        <v>0</v>
      </c>
      <c r="N51" s="59"/>
      <c r="O51" s="78">
        <f>+PL!J44</f>
        <v>-24865135</v>
      </c>
      <c r="P51" s="3"/>
      <c r="Q51" s="78">
        <f>SUM(O51:P51)</f>
        <v>-24865135</v>
      </c>
      <c r="R51" s="3"/>
      <c r="S51" s="78">
        <f>SUM(G51:M51)+Q51</f>
        <v>-24865135</v>
      </c>
    </row>
    <row r="52" spans="1:20" s="82" customFormat="1" ht="20.25" customHeight="1">
      <c r="A52" s="75" t="s">
        <v>103</v>
      </c>
      <c r="E52" s="2"/>
      <c r="G52" s="77">
        <f>SUM(G50:G51)</f>
        <v>0</v>
      </c>
      <c r="H52" s="77"/>
      <c r="I52" s="77">
        <f>SUM(I50:I51)</f>
        <v>0</v>
      </c>
      <c r="J52" s="77"/>
      <c r="K52" s="77">
        <f>SUM(K50:K51)</f>
        <v>0</v>
      </c>
      <c r="L52" s="77"/>
      <c r="M52" s="77">
        <f>SUM(M50:M51)</f>
        <v>1430828986</v>
      </c>
      <c r="N52" s="3"/>
      <c r="O52" s="77">
        <f>SUM(O50:O51)</f>
        <v>-24865135</v>
      </c>
      <c r="P52" s="3"/>
      <c r="Q52" s="77">
        <f>SUM(Q50:Q51)</f>
        <v>-24865135</v>
      </c>
      <c r="R52" s="3"/>
      <c r="S52" s="77">
        <f>SUM(S50:S51)</f>
        <v>1405963851</v>
      </c>
    </row>
    <row r="53" spans="1:20" s="82" customFormat="1" ht="20.25" customHeight="1">
      <c r="A53" s="75" t="s">
        <v>130</v>
      </c>
      <c r="E53" s="2">
        <v>25</v>
      </c>
      <c r="G53" s="77">
        <v>0</v>
      </c>
      <c r="H53" s="77"/>
      <c r="I53" s="77">
        <v>0</v>
      </c>
      <c r="J53" s="77"/>
      <c r="K53" s="77">
        <v>0</v>
      </c>
      <c r="L53" s="77"/>
      <c r="M53" s="3">
        <v>-693000000</v>
      </c>
      <c r="N53" s="3"/>
      <c r="O53" s="3">
        <v>0</v>
      </c>
      <c r="P53" s="3"/>
      <c r="Q53" s="59">
        <f>SUM(O53:P53)</f>
        <v>0</v>
      </c>
      <c r="R53" s="59"/>
      <c r="S53" s="59">
        <f>SUM(G53:M53)+Q53</f>
        <v>-693000000</v>
      </c>
      <c r="T53" s="14"/>
    </row>
    <row r="54" spans="1:20" ht="20.25" customHeight="1" thickBot="1">
      <c r="A54" s="85" t="s">
        <v>192</v>
      </c>
      <c r="C54" s="79"/>
      <c r="D54" s="75"/>
      <c r="E54" s="75"/>
      <c r="F54" s="75"/>
      <c r="G54" s="80">
        <f>SUM(G49:G53)-G52</f>
        <v>450000000</v>
      </c>
      <c r="H54" s="37"/>
      <c r="I54" s="80">
        <f>SUM(I49:I53)-I52</f>
        <v>674379513</v>
      </c>
      <c r="J54" s="37"/>
      <c r="K54" s="80">
        <f>SUM(K49:K53)-K52</f>
        <v>45000000</v>
      </c>
      <c r="L54" s="1"/>
      <c r="M54" s="80">
        <f>SUM(M49:M53)-M52</f>
        <v>6232842087</v>
      </c>
      <c r="N54" s="3"/>
      <c r="O54" s="80">
        <f>SUM(O49:O53)-O52</f>
        <v>-4584651</v>
      </c>
      <c r="P54" s="3"/>
      <c r="Q54" s="80">
        <f>SUM(Q49:Q53)-Q52</f>
        <v>-4584651</v>
      </c>
      <c r="R54" s="3"/>
      <c r="S54" s="80">
        <f>SUM(S49:S53)-S52</f>
        <v>7397636949</v>
      </c>
      <c r="T54" s="7"/>
    </row>
    <row r="55" spans="1:20" ht="20.25" customHeight="1" thickTop="1">
      <c r="A55" s="85"/>
      <c r="C55" s="79"/>
      <c r="D55" s="75"/>
      <c r="E55" s="75"/>
      <c r="F55" s="75"/>
      <c r="G55" s="3"/>
      <c r="H55" s="37"/>
      <c r="I55" s="3"/>
      <c r="J55" s="37"/>
      <c r="K55" s="3"/>
      <c r="L55" s="1"/>
      <c r="M55" s="3"/>
      <c r="N55" s="3"/>
      <c r="O55" s="3"/>
      <c r="P55" s="3"/>
      <c r="Q55" s="3"/>
      <c r="R55" s="3"/>
      <c r="S55" s="3"/>
      <c r="T55" s="7"/>
    </row>
    <row r="56" spans="1:20" ht="20.25" customHeight="1">
      <c r="A56" s="6" t="s">
        <v>1</v>
      </c>
      <c r="K56" s="26"/>
      <c r="M56" s="26"/>
      <c r="O56" s="26"/>
      <c r="Q56" s="26"/>
      <c r="S56" s="26"/>
    </row>
  </sheetData>
  <mergeCells count="9">
    <mergeCell ref="G34:S34"/>
    <mergeCell ref="O35:Q35"/>
    <mergeCell ref="O36:Q36"/>
    <mergeCell ref="K39:M39"/>
    <mergeCell ref="A3:S3"/>
    <mergeCell ref="A32:S32"/>
    <mergeCell ref="K9:M9"/>
    <mergeCell ref="O6:Q6"/>
    <mergeCell ref="G5:S5"/>
  </mergeCells>
  <printOptions horizontalCentered="1"/>
  <pageMargins left="0.39370078740157483" right="0.78740157480314965" top="0.98425196850393704" bottom="0.39370078740157483" header="0.19685039370078741" footer="0.19685039370078741"/>
  <pageSetup paperSize="9" scale="80" orientation="landscape" r:id="rId1"/>
  <headerFooter alignWithMargins="0"/>
  <rowBreaks count="1" manualBreakCount="1">
    <brk id="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3</vt:i4>
      </vt:variant>
      <vt:variant>
        <vt:lpstr>ช่วงที่มีชื่อ</vt:lpstr>
      </vt:variant>
      <vt:variant>
        <vt:i4>1</vt:i4>
      </vt:variant>
    </vt:vector>
  </HeadingPairs>
  <TitlesOfParts>
    <vt:vector size="4" baseType="lpstr">
      <vt:lpstr>BS</vt:lpstr>
      <vt:lpstr>PL</vt:lpstr>
      <vt:lpstr>ce</vt:lpstr>
      <vt:lpstr>BS!Print_Area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มยุรี ไวยปิติ</cp:lastModifiedBy>
  <cp:lastPrinted>2019-02-04T04:51:09Z</cp:lastPrinted>
  <dcterms:created xsi:type="dcterms:W3CDTF">1999-01-30T13:21:27Z</dcterms:created>
  <dcterms:modified xsi:type="dcterms:W3CDTF">2019-02-18T09:40:06Z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</Properties>
</file>