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45" yWindow="105" windowWidth="13815" windowHeight="7725" tabRatio="834" firstSheet="1" activeTab="10"/>
  </bookViews>
  <sheets>
    <sheet name="〰〰อง" sheetId="5" state="veryHidden" r:id="rId1"/>
    <sheet name="น1-11" sheetId="55" r:id="rId2"/>
    <sheet name="P12" sheetId="56" r:id="rId3"/>
    <sheet name="P13-15" sheetId="50" r:id="rId4"/>
    <sheet name="P16-17" sheetId="49" r:id="rId5"/>
    <sheet name="P18" sheetId="38" r:id="rId6"/>
    <sheet name="P19" sheetId="42" r:id="rId7"/>
    <sheet name="P20" sheetId="39" r:id="rId8"/>
    <sheet name="P21" sheetId="43" r:id="rId9"/>
    <sheet name="P22-23" sheetId="35" r:id="rId10"/>
    <sheet name="P24-29" sheetId="12" r:id="rId11"/>
    <sheet name="P30" sheetId="47" r:id="rId12"/>
    <sheet name="P31" sheetId="53" r:id="rId13"/>
    <sheet name="P32-33" sheetId="36" r:id="rId14"/>
    <sheet name="P34" sheetId="26" r:id="rId15"/>
    <sheet name="P35" sheetId="31" r:id="rId16"/>
    <sheet name="P36-37" sheetId="5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6">'[6]AA-1'!#REF!</definedName>
    <definedName name="__DAT2">'[6]AA-1'!#REF!</definedName>
    <definedName name="__DAT3" localSheetId="16">'[6]AA-1'!#REF!</definedName>
    <definedName name="__DAT3">'[6]AA-1'!#REF!</definedName>
    <definedName name="__DAT5" localSheetId="16">'[6]AA-1'!#REF!</definedName>
    <definedName name="__DAT5">'[6]AA-1'!#REF!</definedName>
    <definedName name="__DAT6" localSheetId="16">'[6]AA-1'!#REF!</definedName>
    <definedName name="__DAT6">'[6]AA-1'!#REF!</definedName>
    <definedName name="__DAT7" localSheetId="16">'[6]AA-1'!#REF!</definedName>
    <definedName name="__DAT7">'[6]AA-1'!#REF!</definedName>
    <definedName name="__DAT8" localSheetId="16">'[6]AA-1'!#REF!</definedName>
    <definedName name="__DAT8">'[6]AA-1'!#REF!</definedName>
    <definedName name="__DAT9" localSheetId="16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2">#REF!</definedName>
    <definedName name="__tt21" localSheetId="16">#REF!</definedName>
    <definedName name="__tt21" localSheetId="1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6">'[6]AA-1'!#REF!</definedName>
    <definedName name="_DAT8">'[6]AA-1'!#REF!</definedName>
    <definedName name="_DAT9" localSheetId="16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2">#REF!</definedName>
    <definedName name="_tt21" localSheetId="16">#REF!</definedName>
    <definedName name="_tt21" localSheetId="1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6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2">[8]SSW_loan_OD!#REF!</definedName>
    <definedName name="Excel_BuiltIn_Print_Titles_23_8" localSheetId="16">[8]SSW_loan_OD!#REF!</definedName>
    <definedName name="Excel_BuiltIn_Print_Titles_23_8" localSheetId="1">[8]SSW_loan_OD!#REF!</definedName>
    <definedName name="Excel_BuiltIn_Print_Titles_23_8">[8]SSW_loan_OD!#REF!</definedName>
    <definedName name="Excel_BuiltIn_Print_Titles_23_9" localSheetId="2">[20]SSW!#REF!</definedName>
    <definedName name="Excel_BuiltIn_Print_Titles_23_9" localSheetId="16">[20]SSW!#REF!</definedName>
    <definedName name="Excel_BuiltIn_Print_Titles_23_9" localSheetId="1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6">[12]Insurance!#REF!</definedName>
    <definedName name="Excel_BuiltIn_Print_Titles_4_10">[12]Insurance!#REF!</definedName>
    <definedName name="Excel_BuiltIn_Print_Titles_4_15" localSheetId="16">[12]Insurance!#REF!</definedName>
    <definedName name="Excel_BuiltIn_Print_Titles_4_15">[12]Insurance!#REF!</definedName>
    <definedName name="Excel_BuiltIn_Print_Titles_4_16" localSheetId="16">[12]Insurance!#REF!</definedName>
    <definedName name="Excel_BuiltIn_Print_Titles_4_16">[12]Insurance!#REF!</definedName>
    <definedName name="Excel_BuiltIn_Print_Titles_4_18" localSheetId="16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[12]Insurance!#REF!</definedName>
    <definedName name="Excel_BuiltIn_Print_Titles_4_5">[12]Insurance!#REF!</definedName>
    <definedName name="Excel_BuiltIn_Print_Titles_4_6">#N/A</definedName>
    <definedName name="Excel_BuiltIn_Print_Titles_4_8" localSheetId="16">[12]Insurance!#REF!</definedName>
    <definedName name="Excel_BuiltIn_Print_Titles_4_8">[12]Insurance!#REF!</definedName>
    <definedName name="Excel_BuiltIn_Print_Titles_4_9" localSheetId="16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6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2">#REF!</definedName>
    <definedName name="TextRefCopy34" localSheetId="16">#REF!</definedName>
    <definedName name="TextRefCopy34" localSheetId="1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2">#REF!</definedName>
    <definedName name="วุตาไพ" localSheetId="16">#REF!</definedName>
    <definedName name="วุตาไพ" localSheetId="1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 concurrentCalc="0"/>
</workbook>
</file>

<file path=xl/calcChain.xml><?xml version="1.0" encoding="utf-8"?>
<calcChain xmlns="http://schemas.openxmlformats.org/spreadsheetml/2006/main">
  <c r="K37" i="36" l="1"/>
  <c r="K30" i="36"/>
  <c r="K25" i="36"/>
  <c r="K23" i="36"/>
  <c r="K22" i="36"/>
  <c r="K21" i="36"/>
  <c r="K20" i="36"/>
  <c r="K17" i="36"/>
  <c r="K16" i="36"/>
  <c r="K18" i="36"/>
  <c r="K24" i="36"/>
  <c r="K26" i="36"/>
  <c r="L23" i="38"/>
  <c r="L25" i="38"/>
  <c r="L15" i="38"/>
  <c r="I64" i="35"/>
  <c r="K64" i="35"/>
  <c r="M64" i="35"/>
  <c r="O64" i="35"/>
  <c r="I69" i="35"/>
  <c r="K69" i="35"/>
  <c r="M69" i="35"/>
  <c r="O69" i="35"/>
  <c r="O70" i="35"/>
  <c r="I70" i="35"/>
  <c r="K70" i="35"/>
  <c r="M70" i="35"/>
  <c r="N191" i="12"/>
  <c r="L191" i="12"/>
  <c r="J191" i="12"/>
  <c r="H191" i="12"/>
  <c r="T30" i="39"/>
  <c r="T28" i="39"/>
  <c r="T27" i="39"/>
  <c r="T25" i="39"/>
  <c r="T22" i="39"/>
  <c r="T23" i="39"/>
  <c r="T21" i="39"/>
  <c r="T18" i="39"/>
  <c r="T16" i="39"/>
  <c r="T15" i="39"/>
  <c r="T13" i="39"/>
  <c r="T10" i="39"/>
  <c r="T11" i="39"/>
  <c r="T9" i="39"/>
  <c r="R26" i="39"/>
  <c r="R31" i="39"/>
  <c r="R14" i="39"/>
  <c r="O75" i="50"/>
  <c r="M75" i="50"/>
  <c r="K75" i="50"/>
  <c r="I75" i="50"/>
  <c r="O57" i="50"/>
  <c r="M57" i="50"/>
  <c r="K57" i="50"/>
  <c r="I57" i="50"/>
  <c r="O14" i="50"/>
  <c r="M14" i="50"/>
  <c r="K14" i="50"/>
  <c r="I14" i="50"/>
  <c r="T14" i="39"/>
  <c r="R34" i="39"/>
  <c r="R19" i="39"/>
  <c r="R33" i="39"/>
  <c r="H207" i="12"/>
  <c r="J207" i="12"/>
  <c r="L207" i="12"/>
  <c r="N207" i="12"/>
  <c r="P9" i="49"/>
  <c r="N9" i="49"/>
  <c r="L9" i="49"/>
  <c r="J9" i="49"/>
  <c r="M20" i="54"/>
  <c r="K20" i="54"/>
  <c r="I20" i="54"/>
  <c r="G20" i="54"/>
  <c r="N36" i="31"/>
  <c r="L36" i="31"/>
  <c r="J36" i="31"/>
  <c r="H36" i="31"/>
  <c r="O53" i="35"/>
  <c r="M53" i="35"/>
  <c r="K53" i="35"/>
  <c r="I53" i="35"/>
  <c r="O35" i="35"/>
  <c r="M35" i="35"/>
  <c r="K35" i="35"/>
  <c r="I35" i="35"/>
  <c r="K306" i="55"/>
  <c r="I306" i="55"/>
  <c r="G306" i="55"/>
  <c r="E306" i="55"/>
  <c r="P22" i="49"/>
  <c r="N22" i="49"/>
  <c r="L22" i="49"/>
  <c r="J22" i="49"/>
  <c r="O106" i="50"/>
  <c r="M106" i="50"/>
  <c r="K106" i="50"/>
  <c r="I106" i="50"/>
  <c r="O97" i="50"/>
  <c r="M97" i="50"/>
  <c r="K97" i="50"/>
  <c r="I97" i="50"/>
  <c r="O89" i="50"/>
  <c r="M89" i="50"/>
  <c r="K89" i="50"/>
  <c r="I89" i="50"/>
  <c r="O50" i="50"/>
  <c r="M50" i="50"/>
  <c r="K50" i="50"/>
  <c r="I50" i="50"/>
  <c r="O43" i="50"/>
  <c r="M43" i="50"/>
  <c r="K43" i="50"/>
  <c r="I43" i="50"/>
  <c r="O35" i="50"/>
  <c r="M35" i="50"/>
  <c r="K35" i="50"/>
  <c r="I35" i="50"/>
  <c r="O23" i="50"/>
  <c r="M23" i="50"/>
  <c r="K23" i="50"/>
  <c r="I23" i="50"/>
  <c r="I47" i="35"/>
  <c r="E12" i="42"/>
  <c r="E17" i="42"/>
  <c r="E24" i="42"/>
  <c r="E32" i="42"/>
  <c r="E29" i="42"/>
  <c r="E31" i="42"/>
  <c r="O113" i="50"/>
  <c r="M113" i="50"/>
  <c r="K113" i="50"/>
  <c r="I113" i="50"/>
  <c r="J22" i="38"/>
  <c r="M15" i="26"/>
  <c r="I15" i="26"/>
  <c r="S24" i="42"/>
  <c r="S29" i="42"/>
  <c r="S12" i="42"/>
  <c r="S32" i="42"/>
  <c r="Q24" i="42"/>
  <c r="Q29" i="42"/>
  <c r="Q12" i="42"/>
  <c r="Q17" i="42"/>
  <c r="AE26" i="42"/>
  <c r="AE21" i="42"/>
  <c r="AE23" i="42"/>
  <c r="AE19" i="42"/>
  <c r="AE14" i="42"/>
  <c r="AE8" i="42"/>
  <c r="AE9" i="42"/>
  <c r="AE11" i="42"/>
  <c r="AE7" i="42"/>
  <c r="AC24" i="42"/>
  <c r="AC29" i="42"/>
  <c r="AC12" i="42"/>
  <c r="L60" i="49"/>
  <c r="P60" i="49"/>
  <c r="P39" i="49"/>
  <c r="J39" i="49"/>
  <c r="O63" i="50"/>
  <c r="M63" i="50"/>
  <c r="K63" i="50"/>
  <c r="I63" i="50"/>
  <c r="M83" i="50"/>
  <c r="AE28" i="42"/>
  <c r="AE16" i="42"/>
  <c r="AE25" i="42"/>
  <c r="G24" i="42"/>
  <c r="G29" i="42"/>
  <c r="G12" i="42"/>
  <c r="G17" i="42"/>
  <c r="AE13" i="42"/>
  <c r="O83" i="50"/>
  <c r="K83" i="50"/>
  <c r="M14" i="54"/>
  <c r="M9" i="54"/>
  <c r="I83" i="50"/>
  <c r="AE20" i="42"/>
  <c r="N38" i="31"/>
  <c r="J38" i="31"/>
  <c r="K32" i="53"/>
  <c r="I32" i="53"/>
  <c r="M22" i="35"/>
  <c r="M19" i="35"/>
  <c r="K12" i="43"/>
  <c r="K16" i="43"/>
  <c r="I12" i="43"/>
  <c r="I16" i="43"/>
  <c r="M48" i="36"/>
  <c r="M55" i="36"/>
  <c r="M57" i="36"/>
  <c r="M62" i="36"/>
  <c r="N20" i="31"/>
  <c r="J20" i="31"/>
  <c r="G32" i="53"/>
  <c r="K24" i="53"/>
  <c r="I24" i="53"/>
  <c r="G24" i="53"/>
  <c r="P51" i="49"/>
  <c r="L51" i="49"/>
  <c r="P29" i="49"/>
  <c r="L29" i="49"/>
  <c r="N13" i="31"/>
  <c r="J13" i="31"/>
  <c r="O8" i="35"/>
  <c r="E32" i="53"/>
  <c r="M23" i="53"/>
  <c r="M21" i="53"/>
  <c r="E24" i="53"/>
  <c r="N30" i="12"/>
  <c r="O29" i="50"/>
  <c r="M29" i="50"/>
  <c r="K29" i="50"/>
  <c r="I29" i="50"/>
  <c r="O19" i="35"/>
  <c r="K19" i="35"/>
  <c r="N10" i="12"/>
  <c r="J98" i="12"/>
  <c r="J89" i="12"/>
  <c r="N14" i="12"/>
  <c r="N16" i="12"/>
  <c r="N20" i="12"/>
  <c r="I21" i="43"/>
  <c r="I24" i="43"/>
  <c r="L9" i="38"/>
  <c r="L11" i="38"/>
  <c r="L8" i="38"/>
  <c r="L13" i="38"/>
  <c r="P68" i="49"/>
  <c r="AA24" i="42"/>
  <c r="Y24" i="42"/>
  <c r="Y29" i="42"/>
  <c r="W24" i="42"/>
  <c r="W29" i="42"/>
  <c r="U24" i="42"/>
  <c r="O24" i="42"/>
  <c r="O29" i="42"/>
  <c r="M24" i="42"/>
  <c r="M29" i="42"/>
  <c r="K24" i="42"/>
  <c r="I24" i="42"/>
  <c r="J26" i="39"/>
  <c r="J31" i="39"/>
  <c r="P26" i="39"/>
  <c r="P31" i="39"/>
  <c r="N26" i="39"/>
  <c r="N31" i="39"/>
  <c r="L26" i="39"/>
  <c r="H26" i="39"/>
  <c r="H22" i="38"/>
  <c r="H26" i="38"/>
  <c r="J12" i="38"/>
  <c r="J29" i="38"/>
  <c r="L18" i="38"/>
  <c r="L21" i="38"/>
  <c r="L19" i="38"/>
  <c r="H12" i="38"/>
  <c r="O22" i="35"/>
  <c r="K22" i="35"/>
  <c r="K21" i="43"/>
  <c r="K24" i="43"/>
  <c r="W12" i="42"/>
  <c r="W17" i="42"/>
  <c r="AA12" i="42"/>
  <c r="AA17" i="42"/>
  <c r="Y12" i="42"/>
  <c r="Y17" i="42"/>
  <c r="U12" i="42"/>
  <c r="U17" i="42"/>
  <c r="O12" i="42"/>
  <c r="M12" i="42"/>
  <c r="M17" i="42"/>
  <c r="K12" i="42"/>
  <c r="K17" i="42"/>
  <c r="I12" i="42"/>
  <c r="I17" i="42"/>
  <c r="F26" i="39"/>
  <c r="P14" i="39"/>
  <c r="P19" i="39"/>
  <c r="N14" i="39"/>
  <c r="L14" i="39"/>
  <c r="L19" i="39"/>
  <c r="J14" i="39"/>
  <c r="J19" i="39"/>
  <c r="H14" i="39"/>
  <c r="H19" i="39"/>
  <c r="F14" i="39"/>
  <c r="F19" i="39"/>
  <c r="N69" i="12"/>
  <c r="N89" i="12"/>
  <c r="M24" i="26"/>
  <c r="M25" i="26"/>
  <c r="I24" i="26"/>
  <c r="I25" i="26"/>
  <c r="L14" i="12"/>
  <c r="L16" i="12"/>
  <c r="L20" i="12"/>
  <c r="L10" i="12"/>
  <c r="L39" i="49"/>
  <c r="N98" i="12"/>
  <c r="J26" i="38"/>
  <c r="N39" i="49"/>
  <c r="I48" i="36"/>
  <c r="I55" i="36"/>
  <c r="I57" i="36"/>
  <c r="I62" i="36"/>
  <c r="J154" i="12"/>
  <c r="N154" i="12"/>
  <c r="G48" i="36"/>
  <c r="G55" i="36"/>
  <c r="G57" i="36"/>
  <c r="G62" i="36"/>
  <c r="M18" i="36"/>
  <c r="M24" i="36"/>
  <c r="M26" i="36"/>
  <c r="M31" i="36"/>
  <c r="I9" i="54"/>
  <c r="I14" i="54"/>
  <c r="P33" i="39"/>
  <c r="F31" i="39"/>
  <c r="T26" i="39"/>
  <c r="H29" i="38"/>
  <c r="N21" i="31"/>
  <c r="N39" i="31"/>
  <c r="O32" i="42"/>
  <c r="L12" i="38"/>
  <c r="L16" i="38"/>
  <c r="I27" i="43"/>
  <c r="N34" i="39"/>
  <c r="S17" i="42"/>
  <c r="S31" i="42"/>
  <c r="J21" i="31"/>
  <c r="J39" i="31"/>
  <c r="AC32" i="42"/>
  <c r="M32" i="42"/>
  <c r="L22" i="38"/>
  <c r="L29" i="38"/>
  <c r="G32" i="42"/>
  <c r="O17" i="42"/>
  <c r="O31" i="42"/>
  <c r="K32" i="42"/>
  <c r="W32" i="42"/>
  <c r="H16" i="38"/>
  <c r="H28" i="38"/>
  <c r="L31" i="39"/>
  <c r="L33" i="39"/>
  <c r="T19" i="39"/>
  <c r="N19" i="39"/>
  <c r="N33" i="39"/>
  <c r="H34" i="39"/>
  <c r="AE12" i="42"/>
  <c r="AE17" i="42"/>
  <c r="M24" i="53"/>
  <c r="K27" i="43"/>
  <c r="F33" i="39"/>
  <c r="H31" i="39"/>
  <c r="H33" i="39"/>
  <c r="J33" i="39"/>
  <c r="T33" i="39"/>
  <c r="F34" i="39"/>
  <c r="L34" i="39"/>
  <c r="AA32" i="42"/>
  <c r="M31" i="53"/>
  <c r="M32" i="53"/>
  <c r="AC17" i="42"/>
  <c r="AC31" i="42"/>
  <c r="Q32" i="42"/>
  <c r="J34" i="39"/>
  <c r="J16" i="38"/>
  <c r="J28" i="38"/>
  <c r="P34" i="39"/>
  <c r="I32" i="42"/>
  <c r="U32" i="42"/>
  <c r="P52" i="49"/>
  <c r="L52" i="49"/>
  <c r="I26" i="43"/>
  <c r="G31" i="42"/>
  <c r="I15" i="54"/>
  <c r="I21" i="54"/>
  <c r="I23" i="54"/>
  <c r="I25" i="54"/>
  <c r="I27" i="54"/>
  <c r="M15" i="54"/>
  <c r="M21" i="54"/>
  <c r="M23" i="54"/>
  <c r="M25" i="54"/>
  <c r="M29" i="54"/>
  <c r="O48" i="36"/>
  <c r="K26" i="43"/>
  <c r="Q31" i="42"/>
  <c r="K29" i="42"/>
  <c r="K31" i="42"/>
  <c r="Y32" i="42"/>
  <c r="AE24" i="42"/>
  <c r="AE29" i="42"/>
  <c r="AA29" i="42"/>
  <c r="AA31" i="42"/>
  <c r="M31" i="42"/>
  <c r="Y31" i="42"/>
  <c r="U29" i="42"/>
  <c r="U31" i="42"/>
  <c r="W31" i="42"/>
  <c r="I29" i="42"/>
  <c r="I31" i="42"/>
  <c r="K48" i="36"/>
  <c r="K55" i="36"/>
  <c r="K57" i="36"/>
  <c r="K62" i="36"/>
  <c r="T34" i="39"/>
  <c r="L26" i="38"/>
  <c r="L28" i="38"/>
  <c r="AE32" i="42"/>
  <c r="T31" i="39"/>
  <c r="I31" i="54"/>
  <c r="I29" i="54"/>
  <c r="M27" i="54"/>
  <c r="M35" i="54"/>
  <c r="O55" i="36"/>
  <c r="O57" i="36"/>
  <c r="O62" i="36"/>
  <c r="M31" i="54"/>
  <c r="I35" i="54"/>
  <c r="I33" i="54"/>
  <c r="AE31" i="42"/>
  <c r="M33" i="54"/>
  <c r="O64" i="36"/>
  <c r="O66" i="36"/>
  <c r="I19" i="35"/>
  <c r="I22" i="35"/>
  <c r="N29" i="49"/>
  <c r="M8" i="35"/>
  <c r="L98" i="12"/>
  <c r="H98" i="12"/>
  <c r="J29" i="49"/>
  <c r="N51" i="49"/>
  <c r="N52" i="49"/>
  <c r="J51" i="49"/>
  <c r="J52" i="49"/>
  <c r="O23" i="36"/>
  <c r="I18" i="36"/>
  <c r="I24" i="36"/>
  <c r="I26" i="36"/>
  <c r="I31" i="36"/>
  <c r="N68" i="49"/>
  <c r="J60" i="49"/>
  <c r="N60" i="49"/>
  <c r="K9" i="54"/>
  <c r="L20" i="31"/>
  <c r="O25" i="36"/>
  <c r="L30" i="12"/>
  <c r="L69" i="12"/>
  <c r="O17" i="36"/>
  <c r="O21" i="36"/>
  <c r="O16" i="36"/>
  <c r="O18" i="36"/>
  <c r="G18" i="36"/>
  <c r="K24" i="26"/>
  <c r="L13" i="31"/>
  <c r="L21" i="31"/>
  <c r="G9" i="54"/>
  <c r="O37" i="36"/>
  <c r="K15" i="26"/>
  <c r="K25" i="26"/>
  <c r="L89" i="12"/>
  <c r="H20" i="31"/>
  <c r="L61" i="12"/>
  <c r="H154" i="12"/>
  <c r="L154" i="12"/>
  <c r="K14" i="54"/>
  <c r="K15" i="54"/>
  <c r="K21" i="54"/>
  <c r="K23" i="54"/>
  <c r="K25" i="54"/>
  <c r="K31" i="54"/>
  <c r="K27" i="54"/>
  <c r="K29" i="54"/>
  <c r="L38" i="31"/>
  <c r="L39" i="31"/>
  <c r="G24" i="26"/>
  <c r="H13" i="31"/>
  <c r="H21" i="31"/>
  <c r="K35" i="54"/>
  <c r="K33" i="54"/>
  <c r="G15" i="26"/>
  <c r="G25" i="26"/>
  <c r="H89" i="12"/>
  <c r="G14" i="54"/>
  <c r="G15" i="54"/>
  <c r="G21" i="54"/>
  <c r="G23" i="54"/>
  <c r="G25" i="54"/>
  <c r="G29" i="54"/>
  <c r="G31" i="54"/>
  <c r="G27" i="54"/>
  <c r="O20" i="36"/>
  <c r="H38" i="31"/>
  <c r="H39" i="31"/>
  <c r="G35" i="54"/>
  <c r="G33" i="54"/>
  <c r="K47" i="35"/>
  <c r="K55" i="35"/>
  <c r="O47" i="35"/>
  <c r="O55" i="35"/>
  <c r="O56" i="35"/>
  <c r="K56" i="35"/>
  <c r="G24" i="36"/>
  <c r="G26" i="36"/>
  <c r="G31" i="36"/>
  <c r="M47" i="35"/>
  <c r="M55" i="35"/>
  <c r="M56" i="35"/>
  <c r="O22" i="36"/>
  <c r="O24" i="36"/>
  <c r="O26" i="36"/>
  <c r="K31" i="36"/>
  <c r="I55" i="35"/>
  <c r="I56" i="35"/>
  <c r="O30" i="36"/>
  <c r="O31" i="36"/>
  <c r="O33" i="36"/>
  <c r="O35" i="36"/>
</calcChain>
</file>

<file path=xl/sharedStrings.xml><?xml version="1.0" encoding="utf-8"?>
<sst xmlns="http://schemas.openxmlformats.org/spreadsheetml/2006/main" count="1476" uniqueCount="961">
  <si>
    <t>8.</t>
  </si>
  <si>
    <t>9.</t>
  </si>
  <si>
    <t>19.</t>
  </si>
  <si>
    <t>- 24 -</t>
  </si>
  <si>
    <t>- 8 -</t>
  </si>
  <si>
    <t>- 9 -</t>
  </si>
  <si>
    <t>- 10 -</t>
  </si>
  <si>
    <t>22.</t>
  </si>
  <si>
    <t>24.</t>
  </si>
  <si>
    <t>- 21 -</t>
  </si>
  <si>
    <t>18.</t>
  </si>
  <si>
    <t>21.</t>
  </si>
  <si>
    <t>- 22 -</t>
  </si>
  <si>
    <t>99.99</t>
  </si>
  <si>
    <t>17.</t>
  </si>
  <si>
    <t>20.</t>
  </si>
  <si>
    <t>- 26 -</t>
  </si>
  <si>
    <t>25.</t>
  </si>
  <si>
    <t>30.</t>
  </si>
  <si>
    <t>31.</t>
  </si>
  <si>
    <t>- 33 -</t>
  </si>
  <si>
    <t>1.</t>
  </si>
  <si>
    <t>2.</t>
  </si>
  <si>
    <t>3.</t>
  </si>
  <si>
    <t>- 27 -</t>
  </si>
  <si>
    <t>"</t>
  </si>
  <si>
    <t>- 28 -</t>
  </si>
  <si>
    <t>16.</t>
  </si>
  <si>
    <t>- 34 -</t>
  </si>
  <si>
    <t>23.</t>
  </si>
  <si>
    <t>29.</t>
  </si>
  <si>
    <t>26.</t>
  </si>
  <si>
    <t>27.</t>
  </si>
  <si>
    <t>28.</t>
  </si>
  <si>
    <t xml:space="preserve"> - 2 -</t>
  </si>
  <si>
    <t xml:space="preserve"> - 3 -</t>
  </si>
  <si>
    <t>4.</t>
  </si>
  <si>
    <t>5.</t>
  </si>
  <si>
    <t>7.</t>
  </si>
  <si>
    <t>- 19 -</t>
  </si>
  <si>
    <t>- 23 -</t>
  </si>
  <si>
    <t>33.</t>
  </si>
  <si>
    <t>- 35 -</t>
  </si>
  <si>
    <t>- 31 -</t>
  </si>
  <si>
    <t>6.</t>
  </si>
  <si>
    <t>32.</t>
  </si>
  <si>
    <t>2.54 - 2.72</t>
  </si>
  <si>
    <t>- 32 -</t>
  </si>
  <si>
    <t>AMA MARINE COMPANY LIMITED AND SUBSIDIARY</t>
  </si>
  <si>
    <t>NOTES TO  FINANCIAL STATEMENTS</t>
  </si>
  <si>
    <t>1.  General information</t>
  </si>
  <si>
    <t xml:space="preserve">     Registration</t>
  </si>
  <si>
    <t xml:space="preserve">   to be a public company limited on May 18, 2016 with registration No. 0107559000231.</t>
  </si>
  <si>
    <t xml:space="preserve">     Location</t>
  </si>
  <si>
    <t xml:space="preserve">   Bangkok 10310.</t>
  </si>
  <si>
    <t xml:space="preserve">     Type of business</t>
  </si>
  <si>
    <t>2.  Preparation of financial statements basis</t>
  </si>
  <si>
    <t xml:space="preserve">     2.1  Financial statements preparation </t>
  </si>
  <si>
    <t xml:space="preserve">            disclosed in related accounting policy.</t>
  </si>
  <si>
    <t xml:space="preserve">     2.2  Measurement of fair values</t>
  </si>
  <si>
    <t xml:space="preserve">     A number of the Company and subsidiary's accounting policies and disclosures require the measurement of fair</t>
  </si>
  <si>
    <t xml:space="preserve">            values, for both financial and non-financial assets and liabilities. </t>
  </si>
  <si>
    <t xml:space="preserve">     The Company  and  subsidiary have  an established  control  framework  with respect  to the  measurement of </t>
  </si>
  <si>
    <t xml:space="preserve">            measurements,  including level 3 fair values, and reports directly to CFO. </t>
  </si>
  <si>
    <t xml:space="preserve">            </t>
  </si>
  <si>
    <t xml:space="preserve">     The  valuation  team  regularly  reviews  significant  unobservable inputs  and  valuation adjustments.  If third</t>
  </si>
  <si>
    <t xml:space="preserve">            requirements of TFRS,  including  the level in  the fair value hierarchy  in which such  valuation should be classified.</t>
  </si>
  <si>
    <t xml:space="preserve">            Significant valuation issues are reported to the Company and subsidiaries Audit Committee. </t>
  </si>
  <si>
    <t xml:space="preserve">            used in the valuation techniques as follows : </t>
  </si>
  <si>
    <t xml:space="preserve">Level 1 : quoted prices (unadjusted) in active markets for identical assets or liabilities. </t>
  </si>
  <si>
    <t xml:space="preserve">Level 2 : inputs other than quoted prices included in Level 1 that are observable for the asset or liabilities, </t>
  </si>
  <si>
    <t xml:space="preserve">either directly (i.e. as prices) or indirectly (i.e. derived from prices). </t>
  </si>
  <si>
    <t>Level 3 : inputs for the asset or liability that are not based on observable market data (unobservable inputs).</t>
  </si>
  <si>
    <t xml:space="preserve">     If the inputs used to measure the fair value of an asset  or liability might be categorized in different levels of </t>
  </si>
  <si>
    <t xml:space="preserve">            value hierarchy as the lowest level input that is significant to the entire measurement. </t>
  </si>
  <si>
    <t xml:space="preserve">     The Company and subsidiary recognized transfers between levels of the fair value hierarchy at the end of the</t>
  </si>
  <si>
    <t xml:space="preserve">            reporting period during which the change has occurred. </t>
  </si>
  <si>
    <t xml:space="preserve">Inventories </t>
  </si>
  <si>
    <t>3.  Consolidated financial statements preparation basis</t>
  </si>
  <si>
    <t xml:space="preserve">            of  subsidiary were taken into consolidation since the controllable date. </t>
  </si>
  <si>
    <t xml:space="preserve">            "Non-controlling interests".</t>
  </si>
  <si>
    <t xml:space="preserve">            financial statements  for other purposes  may be limited due to the difference of those consolidated companies.</t>
  </si>
  <si>
    <t xml:space="preserve">            Public Company Limited and subsidiary which has shareholding in subsidiary as follows :</t>
  </si>
  <si>
    <t>Percentage of holding</t>
  </si>
  <si>
    <t>Type of business</t>
  </si>
  <si>
    <t>Relationship</t>
  </si>
  <si>
    <t xml:space="preserve">            AMA Logistic Co., Ltd.</t>
  </si>
  <si>
    <t>Logistic</t>
  </si>
  <si>
    <t>Subsidiary</t>
  </si>
  <si>
    <t xml:space="preserve">            The Company applies the acquisition method for all business combinations when control is transferred to the Company</t>
  </si>
  <si>
    <t xml:space="preserve">     and subsidiary other than those with entities under common control.</t>
  </si>
  <si>
    <t xml:space="preserve">     acquired and liabilities assumed, all measured as of the acquisition date. </t>
  </si>
  <si>
    <t xml:space="preserve">     transferred also includes the fair value  of any contingent consideration.</t>
  </si>
  <si>
    <t xml:space="preserve">     which control commences until the date on which control ceases.</t>
  </si>
  <si>
    <t xml:space="preserve">            Loss of control</t>
  </si>
  <si>
    <t xml:space="preserve">            When the company loses control over a subsidiary, it derecognizes the assets and liabilities of the subsidiary, and any</t>
  </si>
  <si>
    <t xml:space="preserve">      related non-controlling interests and other components of equity. Any resulting gain or loss is recognized in profit or loss. </t>
  </si>
  <si>
    <t xml:space="preserve">     Any interest retained in the former subsidiary is measured at fair value when control is lost.</t>
  </si>
  <si>
    <t>4.  Summary of significant accounting policy</t>
  </si>
  <si>
    <t xml:space="preserve">     4.1  Revenues and expenses recognition </t>
  </si>
  <si>
    <t xml:space="preserve">            income in proportion to the distance time of the voyage with total time of the voyage. </t>
  </si>
  <si>
    <t xml:space="preserve">     4.2  Cash and cash equivalents</t>
  </si>
  <si>
    <t xml:space="preserve">            Investment in subsidiary in the separate financial statements are stated at cost less provision for impairment (if any).</t>
  </si>
  <si>
    <t xml:space="preserve">            Investment properties are properties held to earn rental  or for capital appreciation or both,  is measured at cost less</t>
  </si>
  <si>
    <t xml:space="preserve">      accumulated depreciation and provision for impairment (if any). </t>
  </si>
  <si>
    <t xml:space="preserve">     income. </t>
  </si>
  <si>
    <t xml:space="preserve">     removing the item and restoring of the assets less accumulated depreciation and provision for impairment (if any).</t>
  </si>
  <si>
    <t xml:space="preserve">     significant separate items.</t>
  </si>
  <si>
    <t xml:space="preserve">            Depreciation is calculated  by the straight-line method  over their estimated  useful lives of assets.  Depreciation for</t>
  </si>
  <si>
    <t xml:space="preserve">     buildings and factories, vessels and vehicles is calculated  net of residual value. The estimated useful lives are as follows :-</t>
  </si>
  <si>
    <t>Building and plant</t>
  </si>
  <si>
    <t>27  years</t>
  </si>
  <si>
    <t>Vessels</t>
  </si>
  <si>
    <t>Dry-dock and special survey expenses</t>
  </si>
  <si>
    <t>2-3  years</t>
  </si>
  <si>
    <t>Truck and components</t>
  </si>
  <si>
    <t>8-10  years</t>
  </si>
  <si>
    <t>Machinery</t>
  </si>
  <si>
    <t>10  years</t>
  </si>
  <si>
    <t>Prefabricated office</t>
  </si>
  <si>
    <t>12  years</t>
  </si>
  <si>
    <t>Leased office improvement</t>
  </si>
  <si>
    <t>Vessels equipment</t>
  </si>
  <si>
    <t>5  years</t>
  </si>
  <si>
    <t>Office tools and equipment</t>
  </si>
  <si>
    <t>Vehicles</t>
  </si>
  <si>
    <t xml:space="preserve">     immediately  to its recoverable amount.  Estimated recoverable  amount is the higher  of the anticipated discounted  cash</t>
  </si>
  <si>
    <t xml:space="preserve">     flows from the continuing use of the asset and the amount obtainable from the sale of the asset less any costs of disposal.</t>
  </si>
  <si>
    <t xml:space="preserve">     are incurred prior to the expiry  of the amortization periods,  the remaining costs of the previous dry-docking are written </t>
  </si>
  <si>
    <t xml:space="preserve">     off immediately.</t>
  </si>
  <si>
    <t xml:space="preserve">            Depreciation methods,  useful lives,  and residual  values are  reviewed at  each financial  year-end and adjusted, if</t>
  </si>
  <si>
    <t xml:space="preserve">      appropriate.</t>
  </si>
  <si>
    <t xml:space="preserve">     disposal  and the carrying amount of the property, plant and equipment  are recognized in other income  or administrative</t>
  </si>
  <si>
    <t xml:space="preserve">     expenses in statements of comprehensive income.</t>
  </si>
  <si>
    <t xml:space="preserve">            Intangible assets  which have finite useful lives  are stated at cost  less accumulated amortization  and provision for </t>
  </si>
  <si>
    <t xml:space="preserve">     impairment (if any) which will be amortized on a straight-line basis as following :</t>
  </si>
  <si>
    <t>Computer software</t>
  </si>
  <si>
    <t>5-10 years</t>
  </si>
  <si>
    <t xml:space="preserve">            Intangible assets  which have indefinite useful lives  are stated at cost  less provision for impairment (if any).</t>
  </si>
  <si>
    <t xml:space="preserve">            Assets are considered  as being impaired  whenever events  or changes  indicated that  the carrying  amount of such</t>
  </si>
  <si>
    <t xml:space="preserve">     value whichever is higher).  This impairment loss is estimated for each item or each generating cash flows unit of assets,</t>
  </si>
  <si>
    <t xml:space="preserve">     will recognize an impairment loss in the statements of comprehensive income. The Company will reverse the impairment</t>
  </si>
  <si>
    <t xml:space="preserve">     loss whenever  there is an indication the underlying asset are no longer impaired or the impairment is declinings.</t>
  </si>
  <si>
    <t xml:space="preserve">             The main change  of this accounting standard  is to provide guidance of  reporting currency in form  of the currency</t>
  </si>
  <si>
    <t xml:space="preserve">     functional currency and translate currency used for foreign operations and report the effects of such translation.</t>
  </si>
  <si>
    <t xml:space="preserve">             The Group  operates in a USD environment,  with purchases  and sales  predominantly quoted  and settled  in USD. </t>
  </si>
  <si>
    <t xml:space="preserve">     Accordingly, the management determines that USD is the functional currency of Group’s vessel operating entities whilst </t>
  </si>
  <si>
    <t xml:space="preserve">     Thai Baht is the presentation currency of the Group. </t>
  </si>
  <si>
    <t xml:space="preserve">             This accounting  standard requires  all transactions  to be initially recorded  in the  functional currency,  USD.  All </t>
  </si>
  <si>
    <t xml:space="preserve">     transactions  that are not denominated in USD are foreign currency transactions and : </t>
  </si>
  <si>
    <t xml:space="preserve">             1.  Exchange differences arising on translation generally are recognized in profit or loss.</t>
  </si>
  <si>
    <t xml:space="preserve">             2.  Exchange differences  arising from  translation of  functional currency  to presentation currency  are recognized</t>
  </si>
  <si>
    <t xml:space="preserve">     currency appreciates against the  USD functional currency,  the carrying  amount of assets,  liabilities and  the exchange </t>
  </si>
  <si>
    <t xml:space="preserve">     differences  on  translation  of  financial  statements  in  equity  is  likely  to  reduce. Conversely,  when  the  Thai  Baht </t>
  </si>
  <si>
    <t xml:space="preserve">     depreciates against the USD, the carrying  amount  of assets,  liabilities  and  the exchange differences  on translation of  </t>
  </si>
  <si>
    <t xml:space="preserve">     financial statements in equity is likely to increase.</t>
  </si>
  <si>
    <t xml:space="preserve">             Foreign currency transactions are translated into functional currency at the exchange rates ruling on the transaction</t>
  </si>
  <si>
    <t xml:space="preserve">     dates. Monetary assets  and liabilities denominated  in foreign  currency remaining  at the statement  of financial position </t>
  </si>
  <si>
    <t xml:space="preserve">     date are translated into functional currency  at the exchange rate ruling on the statement of financial position date.  Gains </t>
  </si>
  <si>
    <t xml:space="preserve">     and losses arising  from the settlement  of foreign currency transactions  and from the translation  of monetary assets and </t>
  </si>
  <si>
    <t xml:space="preserve">     liabilities denominated  in foreign currencies  are recognized in  the statement of income  in the period in which they  are</t>
  </si>
  <si>
    <t xml:space="preserve">     incurred. </t>
  </si>
  <si>
    <t xml:space="preserve">             However, to comply with the financial reporting requirements of the Stock Exchange of Thailand and the Department </t>
  </si>
  <si>
    <t xml:space="preserve">     of Business Development, the Group presents the consolidated financial statements by translating from US Dollar to Thai</t>
  </si>
  <si>
    <t xml:space="preserve">             A finance lease is a lease that transfers substantial risks  and rewards of ownership of an asset  to the Company and</t>
  </si>
  <si>
    <t xml:space="preserve">     its subsidiary. Vehicles on finance leases shall be allocated as assets with the minimum value of the financial lease which</t>
  </si>
  <si>
    <t xml:space="preserve">     shall be  calculated from  fair value  or the  present  value  of the  asset  and  deducted by  accumulated depreciation  and </t>
  </si>
  <si>
    <t xml:space="preserve">     directly recorded in the statement of comprehensive income. The value of the asset on financial lease shall be depreciated</t>
  </si>
  <si>
    <t xml:space="preserve">     over the minimum term which could be the life of the asset or the lease term.</t>
  </si>
  <si>
    <t xml:space="preserve">     accounting period that it is incurred.</t>
  </si>
  <si>
    <t xml:space="preserve">              Income tax expenses for the accounting period comprises current tax and deferred tax. </t>
  </si>
  <si>
    <t xml:space="preserve">             revenues arising from the international carriage of goods by sea.</t>
  </si>
  <si>
    <t xml:space="preserve">                         Subsidiary recorded income tax in the accounts at the amount expected to be paid  to the taxation authorities,</t>
  </si>
  <si>
    <t xml:space="preserve">              based on taxable profits determined in accordance with tax legislation.  </t>
  </si>
  <si>
    <t xml:space="preserve">                         Deferred tax is measured at the tax rates that are expected to be applied to the temporary differences when</t>
  </si>
  <si>
    <t xml:space="preserve">             they adjust, using tax rates enacted or substantively enacted at the reporting date.</t>
  </si>
  <si>
    <t xml:space="preserve">             deferred to be utilized.</t>
  </si>
  <si>
    <t xml:space="preserve">             recognized in other comprehensive income or directly in equity.</t>
  </si>
  <si>
    <t xml:space="preserve">             The Company and subsidiary recognize a provision  when an entity has a present legal  or constructive obligation as</t>
  </si>
  <si>
    <t xml:space="preserve">     Company settles the obligation. The amount recognized should not exceed the amount of the provisions.</t>
  </si>
  <si>
    <t xml:space="preserve">     Labor Law. The present value of employee benefit liabilities recognized in the statements of financial position is estimated</t>
  </si>
  <si>
    <t xml:space="preserve">     required to settle and determines discount rate  by reference  to market yield  of government bonds  should have terms  to</t>
  </si>
  <si>
    <t xml:space="preserve">     employee benefits shall be recorded in profit or loss for sharing such costs throughout the period of services rendering.</t>
  </si>
  <si>
    <t xml:space="preserve">     management  to  make  subjective  judgements  and  estimates  regarding  matters  that  are  inherently  uncertain. These </t>
  </si>
  <si>
    <t xml:space="preserve">     judgements and estimates  affect reported  amounts and  disclosures and  actual results could differ  from these estimates.</t>
  </si>
  <si>
    <t xml:space="preserve">     Significant judgements and estimates are as follows:</t>
  </si>
  <si>
    <t xml:space="preserve">     Leases</t>
  </si>
  <si>
    <t xml:space="preserve">             In determining whether a lease is to be classified as an operating lease or finance lease, the management is required</t>
  </si>
  <si>
    <t xml:space="preserve">     taking into consideration terms and conditions of the arrangement. </t>
  </si>
  <si>
    <t xml:space="preserve">     Allowance for doubtful accounts</t>
  </si>
  <si>
    <t xml:space="preserve">     Property, plant and equipment </t>
  </si>
  <si>
    <t xml:space="preserve">     lives and residual values of the Company’s plant and equipment and intangible assets and to review estimate useful lives</t>
  </si>
  <si>
    <t xml:space="preserve">     Deferred tax assets</t>
  </si>
  <si>
    <t xml:space="preserve">     Post-employment benefits under defined benefit plans </t>
  </si>
  <si>
    <t xml:space="preserve">     rate.</t>
  </si>
  <si>
    <t xml:space="preserve">            4.1.3  Other income and expenses are recognized on accrual basis.</t>
  </si>
  <si>
    <t>Transactions with related persons and parties</t>
  </si>
  <si>
    <t>The relationship and pricing policies</t>
  </si>
  <si>
    <t>The relationship and pricing policies among the Company, subsidiary, related persons and parties are as follows:</t>
  </si>
  <si>
    <t>Item</t>
  </si>
  <si>
    <t>Persons and parties</t>
  </si>
  <si>
    <t>Transactions</t>
  </si>
  <si>
    <t>Pricing policy</t>
  </si>
  <si>
    <t>AMA Logistic Co., Ltd.</t>
  </si>
  <si>
    <t>Office rental</t>
  </si>
  <si>
    <t>As indicated in agreement</t>
  </si>
  <si>
    <t xml:space="preserve">PTG Energy Public </t>
  </si>
  <si>
    <t>Common directors and</t>
  </si>
  <si>
    <t xml:space="preserve">Company Limited </t>
  </si>
  <si>
    <t xml:space="preserve">Petroleum Thai
 </t>
  </si>
  <si>
    <t xml:space="preserve">Purchase of oil </t>
  </si>
  <si>
    <t>Based on the normal course of business</t>
  </si>
  <si>
    <t>Corporation Co., Ltd.</t>
  </si>
  <si>
    <t>Empire Oil Co., Ltd.</t>
  </si>
  <si>
    <t>PTG Logistics Co., Ltd.</t>
  </si>
  <si>
    <t xml:space="preserve">Onelink Technology Co., Ltd. </t>
  </si>
  <si>
    <t>GPS service providing</t>
  </si>
  <si>
    <t xml:space="preserve">Onelink Network Co., Ltd. </t>
  </si>
  <si>
    <t>Consolidated  financial statements (Baht)</t>
  </si>
  <si>
    <t>Separate financial statements  (Baht)</t>
  </si>
  <si>
    <t xml:space="preserve">PTG Energy Public Company Limited </t>
  </si>
  <si>
    <t>Petroleum Thai Corporation Co., Ltd.</t>
  </si>
  <si>
    <t xml:space="preserve">AMA Logistic Co., Ltd. </t>
  </si>
  <si>
    <t>Cash</t>
  </si>
  <si>
    <t>Current accounts</t>
  </si>
  <si>
    <t>Savings deposit</t>
  </si>
  <si>
    <t>Total</t>
  </si>
  <si>
    <t xml:space="preserve">Trade accounts receivable </t>
  </si>
  <si>
    <t>Trade accounts receivable separated by age bands</t>
  </si>
  <si>
    <t xml:space="preserve">     In due</t>
  </si>
  <si>
    <t xml:space="preserve">     During 1 - 30 days</t>
  </si>
  <si>
    <t xml:space="preserve">     During 31 - 60 days</t>
  </si>
  <si>
    <t xml:space="preserve">     Overdue 60 days</t>
  </si>
  <si>
    <t>Accrued income</t>
  </si>
  <si>
    <t>Prepaid expenses</t>
  </si>
  <si>
    <t>Advance payment</t>
  </si>
  <si>
    <t>Others</t>
  </si>
  <si>
    <t xml:space="preserve">Total </t>
  </si>
  <si>
    <t xml:space="preserve">Fuel </t>
  </si>
  <si>
    <t>Vessels spare part</t>
  </si>
  <si>
    <t>Supplies</t>
  </si>
  <si>
    <t>Investment in subsidiary</t>
  </si>
  <si>
    <t>Investments in subsidiary presented in separate financial statements are detailed as following:</t>
  </si>
  <si>
    <t>Percentage of</t>
  </si>
  <si>
    <t xml:space="preserve">Type of  </t>
  </si>
  <si>
    <t xml:space="preserve"> shareholding</t>
  </si>
  <si>
    <t>business</t>
  </si>
  <si>
    <t>Exchange difference on translating financial statements</t>
  </si>
  <si>
    <t>Assets - cost :</t>
  </si>
  <si>
    <t xml:space="preserve">     Acquisition </t>
  </si>
  <si>
    <t xml:space="preserve">     Exchange difference on translation of </t>
  </si>
  <si>
    <t xml:space="preserve">        financial statements</t>
  </si>
  <si>
    <t>Accumulated depreciation :</t>
  </si>
  <si>
    <t xml:space="preserve">     Depreciation for the year</t>
  </si>
  <si>
    <t>Net book value :</t>
  </si>
  <si>
    <t>Consolidated and Separate financial statements (Baht)</t>
  </si>
  <si>
    <t>Land</t>
  </si>
  <si>
    <t>Condominium</t>
  </si>
  <si>
    <t>building</t>
  </si>
  <si>
    <t>Before translation</t>
  </si>
  <si>
    <t>After translation</t>
  </si>
  <si>
    <t>Deferred repair and maintenance costs</t>
  </si>
  <si>
    <t>Building improvement</t>
  </si>
  <si>
    <t>Office furniture</t>
  </si>
  <si>
    <t>Office equipment and tools</t>
  </si>
  <si>
    <t>Oil truck and components</t>
  </si>
  <si>
    <t>Work in progress</t>
  </si>
  <si>
    <t xml:space="preserve">        Assets - cost :</t>
  </si>
  <si>
    <t xml:space="preserve">     Disposal/write off</t>
  </si>
  <si>
    <t xml:space="preserve">     Exchange difference on translation </t>
  </si>
  <si>
    <t xml:space="preserve">          of financial statements</t>
  </si>
  <si>
    <t xml:space="preserve">     Accumulated depreciation :</t>
  </si>
  <si>
    <t xml:space="preserve">     Depreciation on disposal/write-off</t>
  </si>
  <si>
    <t xml:space="preserve">      Net book value</t>
  </si>
  <si>
    <t>Net book value</t>
  </si>
  <si>
    <t>Consolidated financial statements (Baht)</t>
  </si>
  <si>
    <t>Separate financial statements (Baht)</t>
  </si>
  <si>
    <t xml:space="preserve">     Exchange difference on translation of financial statements</t>
  </si>
  <si>
    <t>Accumulated amortization :</t>
  </si>
  <si>
    <t xml:space="preserve">     Amortization for the year</t>
  </si>
  <si>
    <t>Deferred tax assets and liabilities components comprise the following transaction:</t>
  </si>
  <si>
    <t>Deferred tax assets</t>
  </si>
  <si>
    <t xml:space="preserve">Reserve for long-term employee benefits </t>
  </si>
  <si>
    <t>Net assets - truck and components</t>
  </si>
  <si>
    <t>Deferred tax liabilities</t>
  </si>
  <si>
    <t>Financial lease liabilities provisions</t>
  </si>
  <si>
    <t>Statements of comprehensive income</t>
  </si>
  <si>
    <t>Current tax :</t>
  </si>
  <si>
    <t>Deferred tax :</t>
  </si>
  <si>
    <t>Deferred tax resulted from temporary differences</t>
  </si>
  <si>
    <t>and reversal of temporary differences</t>
  </si>
  <si>
    <t>comprehensive income</t>
  </si>
  <si>
    <t>Accounting profit before income tax</t>
  </si>
  <si>
    <t>Income tax rate</t>
  </si>
  <si>
    <t>Accounting profit before income tax multiply</t>
  </si>
  <si>
    <t>with tax rate</t>
  </si>
  <si>
    <t>Accounting effects for :</t>
  </si>
  <si>
    <t xml:space="preserve">Exempted income </t>
  </si>
  <si>
    <t>Non-deductible expenses</t>
  </si>
  <si>
    <t>Effective income tax rate</t>
  </si>
  <si>
    <t>Trade accounts payable</t>
  </si>
  <si>
    <t>Notes payable</t>
  </si>
  <si>
    <t>Total trade accounts payable</t>
  </si>
  <si>
    <t>Accrued expenses</t>
  </si>
  <si>
    <t>Financial lease liabilities</t>
  </si>
  <si>
    <t xml:space="preserve">Details of leased assets under financial lease are as follows : </t>
  </si>
  <si>
    <t xml:space="preserve">Truck and components </t>
  </si>
  <si>
    <t>Less   Accumulated depreciation</t>
  </si>
  <si>
    <t>The minimum amounts to be paid under financial lease are as follows :</t>
  </si>
  <si>
    <t>Within 1 year</t>
  </si>
  <si>
    <t>Over 1 year less than 5 years</t>
  </si>
  <si>
    <t>Less  Future interest of financial lease</t>
  </si>
  <si>
    <t xml:space="preserve">Present value of financial lease liabilities </t>
  </si>
  <si>
    <t>Financial lease liabilities excluding future interest are as follows :</t>
  </si>
  <si>
    <t xml:space="preserve">Financial lease liabilities </t>
  </si>
  <si>
    <t>Less  Financial lease liabilities due within 1 year</t>
  </si>
  <si>
    <t xml:space="preserve">Consolidated and Separate </t>
  </si>
  <si>
    <t>financial statements (Baht)</t>
  </si>
  <si>
    <t>Balance, as at January 1</t>
  </si>
  <si>
    <t>Overdue portion until maturity period</t>
  </si>
  <si>
    <t>Changes in present value of employee benefit obligations plan are as follows:</t>
  </si>
  <si>
    <t>Defined benefit obligations plan as at January 1,</t>
  </si>
  <si>
    <t>Employee benefit expenses</t>
  </si>
  <si>
    <t>Current service costs</t>
  </si>
  <si>
    <t>The above expenses recognized in comprehensive income or expense are presented in the following line items.</t>
  </si>
  <si>
    <t>Cost of services</t>
  </si>
  <si>
    <t>Administrative expenses</t>
  </si>
  <si>
    <t>Principal actuarial assumptions at the reporting date (expressed as weighted averages):</t>
  </si>
  <si>
    <t>Assumptions regarding future mortality are based on published statistics and Thailand Mortality Ordinary Life table 2008 (“TMO08”).</t>
  </si>
  <si>
    <t>Dividend paid</t>
  </si>
  <si>
    <t>Legal reserve</t>
  </si>
  <si>
    <t xml:space="preserve">               </t>
  </si>
  <si>
    <t>Gain (Loss) on exchange rate</t>
  </si>
  <si>
    <t>Unrealized gain (loss) on exchange rate from</t>
  </si>
  <si>
    <t>currency translation</t>
  </si>
  <si>
    <t>Realized gain (loss) on exchange rate</t>
  </si>
  <si>
    <t>Grand total</t>
  </si>
  <si>
    <t>Directors' remuneration and management benefit expenses</t>
  </si>
  <si>
    <t>Expenses analyzed by nature</t>
  </si>
  <si>
    <t>Fuel costs</t>
  </si>
  <si>
    <t>Voyage expenses</t>
  </si>
  <si>
    <t>Equipment and consumable used</t>
  </si>
  <si>
    <t xml:space="preserve">Depreciation </t>
  </si>
  <si>
    <t>Additional disclosure of cash flows information</t>
  </si>
  <si>
    <t>Commitment and contingent liabilities</t>
  </si>
  <si>
    <t>Over 1-3 years</t>
  </si>
  <si>
    <t>Capital management</t>
  </si>
  <si>
    <t>structure and preserves the ability to continue its business as a going concern.</t>
  </si>
  <si>
    <t>Consolidated  financial statements</t>
  </si>
  <si>
    <t xml:space="preserve">Separate financial statements </t>
  </si>
  <si>
    <t xml:space="preserve">Total debt to equity ratio </t>
  </si>
  <si>
    <t>Disclosure and presentation of financial instruments</t>
  </si>
  <si>
    <t xml:space="preserve">         The significant accounting policies and methods adopted, including the basis of recognition and measurement relating to each </t>
  </si>
  <si>
    <t>class of financial assets and liabilities, have been disclosed in note 4.</t>
  </si>
  <si>
    <t xml:space="preserve">         The primary objective  of the Group  of company’s  capital management is to preserve the ability of the Group  of company's</t>
  </si>
  <si>
    <t xml:space="preserve">operation as a going concern in order to monitor the return divide to the shareholders and including any non-controlling interests and </t>
  </si>
  <si>
    <t>to have an appropriate financial structure in order to reduce cost of capital.</t>
  </si>
  <si>
    <t xml:space="preserve">         For preservation or restructuring capital,  the Group of company may change the dividend payment policy to the shareholders </t>
  </si>
  <si>
    <t>or issue new ordinary shares.</t>
  </si>
  <si>
    <t>Consolidated  financial statements (Million Baht)</t>
  </si>
  <si>
    <t>Fixed interest rate</t>
  </si>
  <si>
    <t>Floating interest rate</t>
  </si>
  <si>
    <t>Within</t>
  </si>
  <si>
    <t>Over 1 year</t>
  </si>
  <si>
    <t xml:space="preserve">Within </t>
  </si>
  <si>
    <t>Over 1 year to</t>
  </si>
  <si>
    <t>Interest rate</t>
  </si>
  <si>
    <t>1 year</t>
  </si>
  <si>
    <t>to 5 years</t>
  </si>
  <si>
    <t>maturity period</t>
  </si>
  <si>
    <t>(% per annum)</t>
  </si>
  <si>
    <t>Financial liabilities</t>
  </si>
  <si>
    <t>Separate financial statements (Million Baht)</t>
  </si>
  <si>
    <t xml:space="preserve">        The book value of financial assets and liabilities in statements of financial position are closed to their estimated fair value.</t>
  </si>
  <si>
    <t>Segment financial information</t>
  </si>
  <si>
    <t>The Group of company 's operated in the transportation  business by dividing into 2 majority segment as follows:</t>
  </si>
  <si>
    <t>1.  Marine transportation services segment which rendered in the Southeast Asia region.</t>
  </si>
  <si>
    <t>2.  Logistic services segment virtually in Thailand by transportation of fuel oil and gas.</t>
  </si>
  <si>
    <t>Marine</t>
  </si>
  <si>
    <t>Logistic services</t>
  </si>
  <si>
    <t>Total segment</t>
  </si>
  <si>
    <t xml:space="preserve">Adjustment and </t>
  </si>
  <si>
    <t>transportation</t>
  </si>
  <si>
    <t xml:space="preserve">inter-company </t>
  </si>
  <si>
    <t>services</t>
  </si>
  <si>
    <t>elimination</t>
  </si>
  <si>
    <t>Service income</t>
  </si>
  <si>
    <t xml:space="preserve">Gross profit </t>
  </si>
  <si>
    <t>Other income</t>
  </si>
  <si>
    <t>Finance costs</t>
  </si>
  <si>
    <t xml:space="preserve">Profit before income tax </t>
  </si>
  <si>
    <t>Income tax expenses</t>
  </si>
  <si>
    <t xml:space="preserve">Other comprehensive income </t>
  </si>
  <si>
    <t>Profit attributable to:</t>
  </si>
  <si>
    <t xml:space="preserve">     Owners of the Company </t>
  </si>
  <si>
    <t xml:space="preserve">     Non-controlling interests</t>
  </si>
  <si>
    <t>Functional currency in financial statements</t>
  </si>
  <si>
    <t>Assets</t>
  </si>
  <si>
    <t>Consolidated financial statements (USD)</t>
  </si>
  <si>
    <t>Separate financial statements (USD)</t>
  </si>
  <si>
    <t>Current assets</t>
  </si>
  <si>
    <t>Cash and cash equivalents</t>
  </si>
  <si>
    <t>Inventories</t>
  </si>
  <si>
    <t>Non-current assets</t>
  </si>
  <si>
    <t xml:space="preserve">Property, plant and equipment </t>
  </si>
  <si>
    <t>Other non-current assets</t>
  </si>
  <si>
    <t>Total assets</t>
  </si>
  <si>
    <t>Liabilities and shareholders' equity</t>
  </si>
  <si>
    <t xml:space="preserve">Current liabilities </t>
  </si>
  <si>
    <t xml:space="preserve">Current portion of financial lease liabilities </t>
  </si>
  <si>
    <t>from financial institutions</t>
  </si>
  <si>
    <t>Other current liabilities</t>
  </si>
  <si>
    <t>Total current liabilities</t>
  </si>
  <si>
    <t>Non-current liabilities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</si>
  <si>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</si>
  <si>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</si>
  <si>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</si>
  <si>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</si>
  <si>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</si>
  <si>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</si>
  <si>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431,600,000 common shares, USD 0.0126 par value</t>
  </si>
  <si>
    <t>Paid-up share capital</t>
  </si>
  <si>
    <t xml:space="preserve">Retained earnings </t>
  </si>
  <si>
    <t>Appropriated</t>
  </si>
  <si>
    <t>Unappropriated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</si>
  <si>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</si>
  <si>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</si>
  <si>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</si>
  <si>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</si>
  <si>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Gross profit</t>
  </si>
  <si>
    <t>Interest income</t>
  </si>
  <si>
    <t>Total other income</t>
  </si>
  <si>
    <t>Profit before expenses</t>
  </si>
  <si>
    <t>Expenses</t>
  </si>
  <si>
    <t>Total expenses</t>
  </si>
  <si>
    <t xml:space="preserve">Profit attributable to : </t>
  </si>
  <si>
    <t>Owners for the Company</t>
  </si>
  <si>
    <t>Total comprehensive income attributable to :</t>
  </si>
  <si>
    <t xml:space="preserve">Owners of the Company </t>
  </si>
  <si>
    <t>Earnings per share</t>
  </si>
  <si>
    <t>Basic earnings per share</t>
  </si>
  <si>
    <t>Financial statements approval</t>
  </si>
  <si>
    <t>10-23  years</t>
  </si>
  <si>
    <t>Interest costs</t>
  </si>
  <si>
    <t>Separate financial statements (%)</t>
  </si>
  <si>
    <t>- 25 -</t>
  </si>
  <si>
    <t>The significant privileges are as follows:</t>
  </si>
  <si>
    <t>Other privileges as stipulated in the related BOI certificates.</t>
  </si>
  <si>
    <t xml:space="preserve">     first-in first-out (FIFO) basis or net realizable value. </t>
  </si>
  <si>
    <t xml:space="preserve">             Expenses under  operating lease  shall be  recorded in  the statement  of  comprehensive income  using  straight-line</t>
  </si>
  <si>
    <t>Significant financial liabilities can be  classified by interest rate and separated on maturity date of  financial liabilities as follows:</t>
  </si>
  <si>
    <t>maker in order to make decisions about the allocation of resources to the segment and assess its performance.</t>
  </si>
  <si>
    <t xml:space="preserve">     Total non-current assets</t>
  </si>
  <si>
    <t xml:space="preserve">     Total current assets</t>
  </si>
  <si>
    <t>These consolidated and separate financial statements were approved and authorized for issue by the Company's Board of directors</t>
  </si>
  <si>
    <t xml:space="preserve">            4.1.2  Subsidiary recognized revenues from logistics service when the services are rendered to the customers.</t>
  </si>
  <si>
    <t xml:space="preserve">     period. Differences from such translations have been presented in other comprehensive income.</t>
  </si>
  <si>
    <t xml:space="preserve">     and residual values when there are any changes. In addition,  the management is required to review plant and equipment </t>
  </si>
  <si>
    <t xml:space="preserve">     to the assets subject to the review.</t>
  </si>
  <si>
    <t xml:space="preserve">Consolidated financial </t>
  </si>
  <si>
    <t>statements (Baht)</t>
  </si>
  <si>
    <t xml:space="preserve">Separate financial </t>
  </si>
  <si>
    <t xml:space="preserve">Future salary growth </t>
  </si>
  <si>
    <t xml:space="preserve">Discount rate </t>
  </si>
  <si>
    <t>Exempted on import duty for vessel and equipment.</t>
  </si>
  <si>
    <t>income earnings from such activities.</t>
  </si>
  <si>
    <t xml:space="preserve">The Company  was granted  promotional  privileges  from  the  Thailand  Board  of  Investment  (“BOI”)  in  the  business of </t>
  </si>
  <si>
    <t xml:space="preserve">            Investment in securities for trading  (Open-end Fund investment units),  is stated at fair value.  Changes in value of </t>
  </si>
  <si>
    <t xml:space="preserve">     securities are recorded as profit or loss on changes in value in statements of comprehensive income.</t>
  </si>
  <si>
    <t xml:space="preserve">            Fair value of investment units is calculated on net assets value of investment units as enacted at the end of the period.</t>
  </si>
  <si>
    <t xml:space="preserve">     consideration and carrying value of investment will be recorded as comprehensive income or expense for the period. </t>
  </si>
  <si>
    <t xml:space="preserve">     4.5  Inventories</t>
  </si>
  <si>
    <t xml:space="preserve">     4.6  Investment in subsidiary </t>
  </si>
  <si>
    <t xml:space="preserve">     4.7  Investment properties</t>
  </si>
  <si>
    <t xml:space="preserve">     4.8  Property, plant and equipment </t>
  </si>
  <si>
    <t xml:space="preserve">     4.10   Impairment of assets</t>
  </si>
  <si>
    <t xml:space="preserve">     4.11  Translation of foreign currency financial statements</t>
  </si>
  <si>
    <t xml:space="preserve">     4.12  Finance leases</t>
  </si>
  <si>
    <t xml:space="preserve">     4.13  Operating leases</t>
  </si>
  <si>
    <t xml:space="preserve">     4.14  Income tax expenses and deferred tax</t>
  </si>
  <si>
    <t xml:space="preserve">              4.14.1  Current tax</t>
  </si>
  <si>
    <t xml:space="preserve">              4.14.2  Deferred tax</t>
  </si>
  <si>
    <t xml:space="preserve">     4.15  Basic earnings per share</t>
  </si>
  <si>
    <t xml:space="preserve">     4.16  Provisions</t>
  </si>
  <si>
    <t xml:space="preserve">     4.17  Employee benefits</t>
  </si>
  <si>
    <t xml:space="preserve">              4.17.1  Provident fund</t>
  </si>
  <si>
    <t xml:space="preserve">              4.17.2  Employee benefits</t>
  </si>
  <si>
    <t xml:space="preserve">     4.18  Transactions with related parties</t>
  </si>
  <si>
    <t xml:space="preserve">     4.19  Significant accounting judgements and estimates</t>
  </si>
  <si>
    <t>Loans</t>
  </si>
  <si>
    <t>Promissory notes, matured on demand</t>
  </si>
  <si>
    <t>at call at the interest of 6% per annum</t>
  </si>
  <si>
    <t>shareholders with a</t>
  </si>
  <si>
    <t>major shareholder</t>
  </si>
  <si>
    <t>of the Company</t>
  </si>
  <si>
    <t>December 31, 2017</t>
  </si>
  <si>
    <t>Proceeds loans during the period</t>
  </si>
  <si>
    <t>Pyramid Oil Co., Ltd.</t>
  </si>
  <si>
    <t xml:space="preserve">Punthai Coffee Co., Ltd. </t>
  </si>
  <si>
    <t>Cost</t>
  </si>
  <si>
    <t>Fair value</t>
  </si>
  <si>
    <t xml:space="preserve">Securities for trading </t>
  </si>
  <si>
    <t xml:space="preserve">Open-end Fund investment units </t>
  </si>
  <si>
    <t>investment value</t>
  </si>
  <si>
    <t>Trade and other current receivables</t>
  </si>
  <si>
    <t>Other current receivables</t>
  </si>
  <si>
    <t>Total trade and other current receivables</t>
  </si>
  <si>
    <t>10.</t>
  </si>
  <si>
    <t>As at December 31, 2017</t>
  </si>
  <si>
    <t xml:space="preserve">        Balance as at December 31, 2017</t>
  </si>
  <si>
    <t>Other current payables</t>
  </si>
  <si>
    <t>Total other current payables</t>
  </si>
  <si>
    <t>Total trade and other current payables</t>
  </si>
  <si>
    <t>Number  59-0083-1-00-1-0  date December 15, 2015 expired on December 14, 2023</t>
  </si>
  <si>
    <t>Number  59-1252-1-00-1-0  date September 13, 2016 expired on September 12, 2024</t>
  </si>
  <si>
    <t>Number 60-0157-1-00-1-0  date January 24, 2017 expired on January 23, 2025</t>
  </si>
  <si>
    <t>Number 60-1194-1-00-1-0  date September 26, 2017 expired on September 25, 2025</t>
  </si>
  <si>
    <t>3.16 - 4.55</t>
  </si>
  <si>
    <t>Other expenses</t>
  </si>
  <si>
    <t>Loans to related parties</t>
  </si>
  <si>
    <t>Other income (gain (loss) on exchange rate</t>
  </si>
  <si>
    <t xml:space="preserve">       and other income)</t>
  </si>
  <si>
    <t>Trade and other current payables</t>
  </si>
  <si>
    <t xml:space="preserve">            Major repair and maintenance costs  are an expenditure incurred during inspections and major repairs of the vessels.</t>
  </si>
  <si>
    <t xml:space="preserve">     4.3  Current investment</t>
  </si>
  <si>
    <t xml:space="preserve">     4.4  Trade and other current receivables</t>
  </si>
  <si>
    <t xml:space="preserve">            Trade and other current receivables are stated at the right of receive amount less allowance for doubtful accounts. </t>
  </si>
  <si>
    <t xml:space="preserve">     4.9  Other intangible assets</t>
  </si>
  <si>
    <t>Other intangible assets</t>
  </si>
  <si>
    <t xml:space="preserve">Fixed deposit with obligations </t>
  </si>
  <si>
    <t xml:space="preserve">Current income tax payable </t>
  </si>
  <si>
    <t>Other components of shareholders' equity</t>
  </si>
  <si>
    <t>Profit before finance costs and income tax expense</t>
  </si>
  <si>
    <t>Profit before income tax expense</t>
  </si>
  <si>
    <t>Tax expense</t>
  </si>
  <si>
    <t>Purchase of products</t>
  </si>
  <si>
    <t>Long-term borrowings from financial institutions</t>
  </si>
  <si>
    <t>Less  Current portion of long-term borrowings from financial institutions</t>
  </si>
  <si>
    <t>Long-term borrowings from financial institutions - net</t>
  </si>
  <si>
    <t xml:space="preserve"> The maturity of long-term borrowings are as follows: </t>
  </si>
  <si>
    <t>Current portion long-term borrowings</t>
  </si>
  <si>
    <t>Total long-term borrowings from financial institutions</t>
  </si>
  <si>
    <t xml:space="preserve">Non-current provisions for employee benefit </t>
  </si>
  <si>
    <t>Consolidated financial statements (%)</t>
  </si>
  <si>
    <t>Amortized big repairing of vessels expenses</t>
  </si>
  <si>
    <t xml:space="preserve">The primary objective of the Company and subsidiary's capital management is to ensure that it has an appropriate financial </t>
  </si>
  <si>
    <t xml:space="preserve">        Interest rate risk  from changes in market interest rate  will affect the results of the  Company's operation  and its  cash flows. </t>
  </si>
  <si>
    <t xml:space="preserve">receivables, accrued income and fixed deposits with obligations. Financial liabilities shown in statements of financial position consist </t>
  </si>
  <si>
    <t xml:space="preserve">         Financial  assets  shown in  statements of  financial  position  consist  of  cash on  hand and  at banks,  trade and  other current </t>
  </si>
  <si>
    <t>Current investment</t>
  </si>
  <si>
    <t>Other investment properties</t>
  </si>
  <si>
    <t>Fixed deposit with obligations</t>
  </si>
  <si>
    <t>Current portion of long-term borrowings</t>
  </si>
  <si>
    <t xml:space="preserve">Share capital </t>
  </si>
  <si>
    <t>Salaries, wages and other employee benefit expenses</t>
  </si>
  <si>
    <t>Services income</t>
  </si>
  <si>
    <t xml:space="preserve">Total current investment </t>
  </si>
  <si>
    <t>of trade and other current payables, financial lease liabilities and long-term borrowings.</t>
  </si>
  <si>
    <t xml:space="preserve">Long-term borrowing from </t>
  </si>
  <si>
    <t xml:space="preserve">       financial institution</t>
  </si>
  <si>
    <t xml:space="preserve">December 31, 2017 are as follows: </t>
  </si>
  <si>
    <t>As at January 1, 2017</t>
  </si>
  <si>
    <t>remuneration for the amount not exceed Baht 8.00 million.</t>
  </si>
  <si>
    <t>Number 61-0254-1-00-1-0  date February 6, 2018 expired on February 5, 2026</t>
  </si>
  <si>
    <t>LIBOR + 2.52 to 3.30</t>
  </si>
  <si>
    <r>
      <t xml:space="preserve">            </t>
    </r>
    <r>
      <rPr>
        <b/>
        <i/>
        <sz val="15"/>
        <rFont val="Angsana New"/>
        <family val="1"/>
      </rPr>
      <t>Business combinations</t>
    </r>
  </si>
  <si>
    <r>
      <t xml:space="preserve">            </t>
    </r>
    <r>
      <rPr>
        <b/>
        <i/>
        <sz val="15"/>
        <rFont val="Angsana New"/>
        <family val="1"/>
      </rPr>
      <t>Subsidiaries</t>
    </r>
  </si>
  <si>
    <r>
      <t xml:space="preserve">           </t>
    </r>
    <r>
      <rPr>
        <sz val="15"/>
        <rFont val="Symbol"/>
        <family val="1"/>
        <charset val="2"/>
      </rPr>
      <t>·</t>
    </r>
  </si>
  <si>
    <t>- 16 -</t>
  </si>
  <si>
    <t>- 17 -</t>
  </si>
  <si>
    <t>- 18 -</t>
  </si>
  <si>
    <t>- 36 -</t>
  </si>
  <si>
    <t xml:space="preserve">     When measuring  the fair value of an asset or a liability,  the Company and subsidiary  use market observable</t>
  </si>
  <si>
    <t>:  The Company was registered as a company limited under Thai Law on May 10, 1996 and converted</t>
  </si>
  <si>
    <t xml:space="preserve">            the condensed form should be included in the financial statements (No. 2) B.E. 2559 dated October 11, 2016. </t>
  </si>
  <si>
    <t xml:space="preserve">Add   Unrealized gain (loss) on changes in </t>
  </si>
  <si>
    <t xml:space="preserve">Distribution costs </t>
  </si>
  <si>
    <t xml:space="preserve">     2.3  Financial reporting standards that became effective in the current year</t>
  </si>
  <si>
    <t xml:space="preserve">     2.4  Financial reporting standards that will become effective in the future</t>
  </si>
  <si>
    <t>- 11 -</t>
  </si>
  <si>
    <t xml:space="preserve">            impact on the Company and subsidiary’s financial statements.</t>
  </si>
  <si>
    <t>Exchange difference on translation of financial statements</t>
  </si>
  <si>
    <t>Share capital</t>
  </si>
  <si>
    <t>517,920,000 common shares, USD 0.0135 par value</t>
  </si>
  <si>
    <t>Repayments during the period</t>
  </si>
  <si>
    <t>517,916,773 common shares, USD 0.0135 par value</t>
  </si>
  <si>
    <t xml:space="preserve">   of marine transportation and subsidiary engaged in logistic business.</t>
  </si>
  <si>
    <t xml:space="preserve">:  The Company and subsidiary's business is to transport of goods,  the Company  engaged in business </t>
  </si>
  <si>
    <t xml:space="preserve">            in the notes to financial statements. The adoption of  these financial reporting standards does not have any significant </t>
  </si>
  <si>
    <t xml:space="preserve">     During  the  period,  the  Company  and  subsidiary  have  adopted  a number  of  revised  financial  reporting </t>
  </si>
  <si>
    <t xml:space="preserve">     3.2  Investment between AMA Marine Company Limited and subsidiary have been eliminated under equity method as if</t>
  </si>
  <si>
    <t xml:space="preserve">            Goodwill  is  measured  as  the  fair  value  of  the  consideration  transferred  including  the recognized  amount of  any</t>
  </si>
  <si>
    <t xml:space="preserve">     non-controlling  interest  in  the  acquire,  less  the  net  recognized  amount  (generally fair value)  of the  identifiable assets</t>
  </si>
  <si>
    <t xml:space="preserve">            Consideration  transferred  includes  the  fair  values  of the assets  transferred,  liabilities incurred by the Company and</t>
  </si>
  <si>
    <t xml:space="preserve">            Subsidiaries are entities controlled by the Group. The Group controls an entity when it is exposed to,  or has rights to,</t>
  </si>
  <si>
    <t xml:space="preserve">     entity.  The financial statements  of subsidiaries  are  included  in  the consolidated  financial  statements  from the  date on</t>
  </si>
  <si>
    <t xml:space="preserve">            4.1.1  Freight charges  of  each  time  charter  are  generally  recognized  as  income when  the  voyage  is completed. </t>
  </si>
  <si>
    <t xml:space="preserve">            Where  a  voyage  is  incomplete  as  at  the  statements of  financial position date,  freight charges  are recognized  as</t>
  </si>
  <si>
    <t xml:space="preserve">     an original maturity  is less than three months from the acquisition date and are not subject to restriction on withdrawal. </t>
  </si>
  <si>
    <t xml:space="preserve">            Cash and cash equivalents  included cash on hand,  deposit at banks  and  short-term highly  liquid  investment with </t>
  </si>
  <si>
    <t xml:space="preserve">             Earnings per share as presented in the statements of comprehensive income is the basic earnings per share which is </t>
  </si>
  <si>
    <t xml:space="preserve">      The Company  and subsidiary provide  for post-employment benefits,  payable to employees  under the Thai</t>
  </si>
  <si>
    <t xml:space="preserve">     Actuarial  Technique.  The calculation was  made from determining the present value  of future cash flows expected to be</t>
  </si>
  <si>
    <t xml:space="preserve">     maturity approximately equal to the terms of such obligations. In determine the future cash flows expected to be required</t>
  </si>
  <si>
    <t xml:space="preserve">     condition.</t>
  </si>
  <si>
    <t xml:space="preserve">             In determining an allowance for doubtful accounts, the management needs to make judgement and estimates based </t>
  </si>
  <si>
    <t xml:space="preserve">     upon,  among  other  things,  past  collection history,  aging  profile  of  outstanding  debts  and  the prevailing  economic </t>
  </si>
  <si>
    <t xml:space="preserve">     to use  judgement regarding whether significant  risk and rewards of ownership  of the leased asset has been transferred,</t>
  </si>
  <si>
    <t xml:space="preserve">        million  and  Baht  0.42  million  respectively)  for  using  as  collaterals  against port  usage  rendering  with  a  government  agency, </t>
  </si>
  <si>
    <t xml:space="preserve">        credit and  hire of fuel oil transportation  with  PTG  Energy Public Company Limited,  guaranteed by the parent company.</t>
  </si>
  <si>
    <t>According to  the minutes the general shareholders' meeting for the year 2018 held on April 19, 2018 passed to determine directors'</t>
  </si>
  <si>
    <t>already paid such dividend in May 8, 2017.</t>
  </si>
  <si>
    <t xml:space="preserve">of annual net profit deducted  with deficit brought forward  (if any) until the reserve  reach an amount of 10% of authorized share capital. </t>
  </si>
  <si>
    <t xml:space="preserve">Such reserve is not available for dividend distribution. </t>
  </si>
  <si>
    <t xml:space="preserve">By virtue of the Public Company Limited B.E. 2535, the Company is required to appropriate net profit as a legal reserve at least 5% </t>
  </si>
  <si>
    <t>However, the repayment had been fully made in March 2017.</t>
  </si>
  <si>
    <t>dividend payment</t>
  </si>
  <si>
    <t xml:space="preserve">Before share </t>
  </si>
  <si>
    <t xml:space="preserve">After share </t>
  </si>
  <si>
    <t xml:space="preserve">     Profit of the Company</t>
  </si>
  <si>
    <t xml:space="preserve">     Earnings per share (Baht)</t>
  </si>
  <si>
    <t xml:space="preserve">     Weighted average number of </t>
  </si>
  <si>
    <t xml:space="preserve">             The weighted average  number  of ordinary shares  according to amount of paid-up by dividing profit (loss) for the </t>
  </si>
  <si>
    <t xml:space="preserve">     on an  actuarial basis  using  Projected Unit  Credit  Method  of which  calculated  by the  Independent  Actuary  by using</t>
  </si>
  <si>
    <t xml:space="preserve">     them significant influence over the enterprise, key management personnel, including directors and officers of the Company</t>
  </si>
  <si>
    <t>transactions with related persons and parties.</t>
  </si>
  <si>
    <t xml:space="preserve">The Group has certain transactions with their related parties, a portion of assets, liabilities, revenues and expenses arose from </t>
  </si>
  <si>
    <t>Tax expense/deferred tax</t>
  </si>
  <si>
    <t xml:space="preserve">Tax expense presented in statements of </t>
  </si>
  <si>
    <t xml:space="preserve">The Group has obligations relating to non-current  provisions for employee  benefit based on  the  requirement  of Thai  Labour  </t>
  </si>
  <si>
    <t xml:space="preserve">According to  the minutes  of  shareholders' general  meeting  No.1/ 2018  held  on April 19, 2018,  passed  the  resolution  to pay </t>
  </si>
  <si>
    <t xml:space="preserve">(517.93 million ordinary shares at  par value of Baht 0.50 each)  by issuing new 86.32 million ordinary shares at  par value of  Baht 0.50 </t>
  </si>
  <si>
    <t>Investment promotion privileges</t>
  </si>
  <si>
    <t xml:space="preserve">Exempted on  corporate income  tax from  the promoted  business  for  a  period of 8 years, commencing on the date of </t>
  </si>
  <si>
    <t>Doubtful accounts</t>
  </si>
  <si>
    <t>- 30 -</t>
  </si>
  <si>
    <t xml:space="preserve">          ordinary shares (share)</t>
  </si>
  <si>
    <t>(investment) risk.</t>
  </si>
  <si>
    <t>service.</t>
  </si>
  <si>
    <t>Protection  Act  B.E. 2541 (1998)  to provide  retirement benefits  to employees  based on  pensionable remuneration  and length of</t>
  </si>
  <si>
    <t xml:space="preserve">The defined benefit plans expose the Group to actuarials risks, such as longevity risk, currency risk, interest rate risk and market </t>
  </si>
  <si>
    <t xml:space="preserve">each for reserving the share dividend payment. The Company has registered the increase with the Ministry of Commerce on May 9, 2018. </t>
  </si>
  <si>
    <t>amounting to Baht 43.16 million and cash dividend amount of Baht 86.32 million.  The dividend payment was made on May 9, 2018.</t>
  </si>
  <si>
    <t xml:space="preserve">capital  amount of Baht 215.80 million  (431.60 million ordinary shares at par value of Baht 0.50 each) amounting to Baht 258.96 million </t>
  </si>
  <si>
    <t>dividend for the year 2017 to the shareholders at Baht 0.30 per share, amounting to Baht 129.48 million. Such dividend is paid by share</t>
  </si>
  <si>
    <t xml:space="preserve">dividend  at the ratio  of 5 existing shares  for 1 share dividend  (ordinary shares  not exceed  86.32 million shares  of Baht  0.10 each) </t>
  </si>
  <si>
    <t xml:space="preserve">dividend to the shareholders at Baht 0.25 per share for 431.60 million shares,  total amount of Baht 107.90 million.  The Company has </t>
  </si>
  <si>
    <t>Other comprehensive income (expense)</t>
  </si>
  <si>
    <t xml:space="preserve">Transactions and amounts with related persons and parties in statements of financial position as at September 30, 2018 and </t>
  </si>
  <si>
    <t>TFRS 7</t>
  </si>
  <si>
    <t>TFRIC 19</t>
  </si>
  <si>
    <t>Financial Instruments</t>
  </si>
  <si>
    <t>Financial Instruments: Disclosures</t>
  </si>
  <si>
    <t>Financial Instruments: Presentation</t>
  </si>
  <si>
    <t>Extinguishing Financial Liabilities with Equity Instruments</t>
  </si>
  <si>
    <t xml:space="preserve">            guidelines promulgated by the Federation of Accounting Professions (FAP)  and the regulation of The Stock Exchange </t>
  </si>
  <si>
    <t xml:space="preserve">     The financial statements have  been prepared in accordance  with Thai Financial Reporting Standards  (TFRS);</t>
  </si>
  <si>
    <t xml:space="preserve">            of Thailand  (SET)  dated January 22, 2001  regarding  the  preparation  and  submission  of  financial statements  and</t>
  </si>
  <si>
    <t xml:space="preserve">            statements  is not significantly different  from the Notification of the Department of Business Development regarding </t>
  </si>
  <si>
    <t xml:space="preserve">     The  financial  statements  have been  prepared  under  the  historical  cost  convention,  except  as  transaction</t>
  </si>
  <si>
    <t xml:space="preserve">            on or  after January 1, 2018.  These financial reporting  standards  were aimed  at alignment  with the  corresponding</t>
  </si>
  <si>
    <t xml:space="preserve">            International Financial Reporting Standards with  most of the changes and clarifications directed towards disclosures</t>
  </si>
  <si>
    <t xml:space="preserve">     3.1  These financial statements have been consolidated by including the financial statements of subsidiary in which AMA</t>
  </si>
  <si>
    <t xml:space="preserve">            Marine Public  Company Limited  has  a  power  to control  such company.  Balances and  transactions  between the</t>
  </si>
  <si>
    <t xml:space="preserve">            Company and subsidiary have been eliminated  from the consolidated financial statements.  The financial statements</t>
  </si>
  <si>
    <t xml:space="preserve">            the Company owns 100 per cent shareholding in that subsidiary,  and the interest  of other shareholders  is shown as </t>
  </si>
  <si>
    <t xml:space="preserve">            operations of AMA Marine Public Company Limited and subsidiary.  The usefulness of transaction of consolidated</t>
  </si>
  <si>
    <t xml:space="preserve"> - 4 -</t>
  </si>
  <si>
    <t xml:space="preserve"> - 5 -</t>
  </si>
  <si>
    <t xml:space="preserve"> - 6 -</t>
  </si>
  <si>
    <t xml:space="preserve"> - 7 -</t>
  </si>
  <si>
    <t xml:space="preserve">            The Company and subsidiary provide the allowance for doubtful accounts equal to the estimated collection loss that </t>
  </si>
  <si>
    <t xml:space="preserve">     and administrative expenses in statements of comprehensive income.</t>
  </si>
  <si>
    <t xml:space="preserve">     located,  the obligation for which the Company incurs.  The residual value and the useful life of an asset  are required to </t>
  </si>
  <si>
    <t xml:space="preserve">            Cost is included initial estimate of the costs of dismantling,  removing the item  and restoring the site  on which it is </t>
  </si>
  <si>
    <t xml:space="preserve">     lives of the assets  for 20 - 40 years.  Depreciation of investment properties  is included in statements  of comprehensive</t>
  </si>
  <si>
    <t xml:space="preserve">            Property, plant and equipment are stated at cost which comprises the initial cost of acquisition, costs of dismantling,</t>
  </si>
  <si>
    <t xml:space="preserve">     determined  by dividing the net  profit for  the period  by the  weighted  average number  of common  shares issued  and </t>
  </si>
  <si>
    <t xml:space="preserve">     obligation and  reliable estimate can be made of the amount of the obligation. If some or all the expenditure is required to </t>
  </si>
  <si>
    <t xml:space="preserve">             Enterprises and individuals that directly, or indirectly through one or more intermediaries, control, or are controlled</t>
  </si>
  <si>
    <t xml:space="preserve">             The preparation  of financial statements in conformity with  Thai  Financial Reporting  Standards  at times requires </t>
  </si>
  <si>
    <t xml:space="preserve">             In determining depreciation  of plant and equipment,  the management  is required to make estimates  of the useful </t>
  </si>
  <si>
    <t xml:space="preserve">     for impairment on a periodical basis and record impairment losses  when it is determined  that their recoverable amount</t>
  </si>
  <si>
    <t xml:space="preserve">     is lower than the carrying amount. This requires judgements regarding forecast of future revenues and expenses relating </t>
  </si>
  <si>
    <t xml:space="preserve">            Deferred tax assets are recognized for deductible temporary differences and unused tax losses to the extent that it is</t>
  </si>
  <si>
    <t xml:space="preserve">     probable  that  taxable  profit  will  be  available  against which  the  temporary  differences  and losses  can be utilized.</t>
  </si>
  <si>
    <t xml:space="preserve">     Significant  management judgment  is required  to determine  the amount  of deferred  tax assets  that can be recognized.</t>
  </si>
  <si>
    <t xml:space="preserve">            The obligation  under  the defined  benefit plan  is determined  based on actuarial techniques.  Such determination is</t>
  </si>
  <si>
    <t xml:space="preserve">     made based on various assumptions, including discount rate, future salary increase rate, mortality rate and staff turnover</t>
  </si>
  <si>
    <t xml:space="preserve">     of share dividend total 86,316,773 shares by making retroactively adjustment the weighted average number of ordinary </t>
  </si>
  <si>
    <t xml:space="preserve">     which having authority and responsibility for planning and controlling the activities of the Company.</t>
  </si>
  <si>
    <t xml:space="preserve">            Thai Financial Reporting Standards</t>
  </si>
  <si>
    <t>TFRS 9</t>
  </si>
  <si>
    <t xml:space="preserve">            Thai Accounting Standards</t>
  </si>
  <si>
    <t>TAS 32</t>
  </si>
  <si>
    <t xml:space="preserve">            Thai Financial Reporting Standards Interpretations</t>
  </si>
  <si>
    <t>TFRIC 16</t>
  </si>
  <si>
    <t>Hedges of a Net Investments in a Foreign Operation</t>
  </si>
  <si>
    <t xml:space="preserve">     The above set of Thai Financial Reporting Standards (TFRSs) sets out the requirements for the classification  </t>
  </si>
  <si>
    <t xml:space="preserve">            accounting standards, interpretations and guidance will be cancelled.</t>
  </si>
  <si>
    <t xml:space="preserve">     by, or are under common control with the Company.</t>
  </si>
  <si>
    <t xml:space="preserve">             Associates and individuals  owning,  directly or indirectly, an interest in the voting power of the Company that gives</t>
  </si>
  <si>
    <t xml:space="preserve">     of functional currency to present </t>
  </si>
  <si>
    <t xml:space="preserve">     in financial statements </t>
  </si>
  <si>
    <t>Exchange difference on translation</t>
  </si>
  <si>
    <t xml:space="preserve">                     of accounting standards and interpretations as below:</t>
  </si>
  <si>
    <t>FOR THE YEAR ENDED DECEMBER 31, 2018</t>
  </si>
  <si>
    <t>:  At  33/4, The Nine Tower A,  33 floor,  TNA02, TNA03 room, RAMA IX Road,  Huaykwang,</t>
  </si>
  <si>
    <t>December 31, 2018</t>
  </si>
  <si>
    <t>5.2</t>
  </si>
  <si>
    <t xml:space="preserve">5.2.1  Loans to related party - AMA Logistic Co., Ltd. </t>
  </si>
  <si>
    <t>Ending of the year</t>
  </si>
  <si>
    <t>Beginning of the year</t>
  </si>
  <si>
    <t>Loans provided during the year</t>
  </si>
  <si>
    <t>Proceeds loans during the year</t>
  </si>
  <si>
    <t xml:space="preserve">5.2.2  Trade accounts receivable </t>
  </si>
  <si>
    <t xml:space="preserve">5.2.3  Accrued interest income </t>
  </si>
  <si>
    <t>5.2.4  Other current receivables</t>
  </si>
  <si>
    <t xml:space="preserve">5.2.5  Guarantees </t>
  </si>
  <si>
    <t xml:space="preserve">5.2.6  Assets acquisition </t>
  </si>
  <si>
    <t>5.2.7  Trade accounts payable</t>
  </si>
  <si>
    <t>5.2.8  Other current payables</t>
  </si>
  <si>
    <t>5.3</t>
  </si>
  <si>
    <t xml:space="preserve">5.3.1  Hire of transportation income </t>
  </si>
  <si>
    <t xml:space="preserve">5.3.2  Rental and service income </t>
  </si>
  <si>
    <t xml:space="preserve">5.3.3  Interest income </t>
  </si>
  <si>
    <t xml:space="preserve">5.3.4  Purchase of oil </t>
  </si>
  <si>
    <t>5.3.5  Cost of service</t>
  </si>
  <si>
    <t>5.3.6  Administrative expenses</t>
  </si>
  <si>
    <t>6.  Cash and cash equivalents</t>
  </si>
  <si>
    <t>As at December 31, 2018 and 2017, the Company has current investment as follows :</t>
  </si>
  <si>
    <t>7.  Current investment</t>
  </si>
  <si>
    <t xml:space="preserve">8.1  Trade accounts receivable consist of : </t>
  </si>
  <si>
    <t xml:space="preserve">8.2  Other current receivables consist of : </t>
  </si>
  <si>
    <t>As at December 31, 2018 and 2017, the Company has outstanding trade accounts receivable classified by age bands as follows :</t>
  </si>
  <si>
    <t>11. Investment properties</t>
  </si>
  <si>
    <t>As at December 31, 2018</t>
  </si>
  <si>
    <t xml:space="preserve">        Balance as at December 31, 2018</t>
  </si>
  <si>
    <t>Depreciation for the year ended December 31, 2018</t>
  </si>
  <si>
    <t>Depreciation for the year ended December 31, 2017</t>
  </si>
  <si>
    <t>As at December 31, 2018, investment properties had total fair value in the amount of Baht 4.12 million.</t>
  </si>
  <si>
    <t xml:space="preserve">12. Property, plant and equipment </t>
  </si>
  <si>
    <t xml:space="preserve">     Depreciation for the year ended December 31, 2018</t>
  </si>
  <si>
    <t xml:space="preserve">     Depreciation for the year ended December 31, 2017</t>
  </si>
  <si>
    <t xml:space="preserve">As at December 31, 2018 and 2017, the Company has equipment at the cost of Baht 150.81 million and Baht 125.07  million respectively which were fully depreciated but are still in use. </t>
  </si>
  <si>
    <t>13.  Intangible assets</t>
  </si>
  <si>
    <t>Amortization for the year ended December 31, 2018</t>
  </si>
  <si>
    <t>Amortization for the year ended December 31, 2017</t>
  </si>
  <si>
    <t>14.  เงินฝากประจำที่ติดภาระค้ำประกัน</t>
  </si>
  <si>
    <t>15.</t>
  </si>
  <si>
    <t>Tax expense for the year ended December 31, 2018 and 2017 are summarized as follows:</t>
  </si>
  <si>
    <t>Income tax for the year</t>
  </si>
  <si>
    <t xml:space="preserve">As at December 31, 2018,  the Company entered into financial lease with leasing company to lease vehicles for using in its operation </t>
  </si>
  <si>
    <t>Interest rate of 5.130% - 6.188% per annum</t>
  </si>
  <si>
    <t>Balance, as at December 31</t>
  </si>
  <si>
    <t>For the year ended December 31</t>
  </si>
  <si>
    <t>as at December 31</t>
  </si>
  <si>
    <t>24.1  Directors' remuneration</t>
  </si>
  <si>
    <t>26.1  Cash and cash equivalents</t>
  </si>
  <si>
    <t>26.2  Non-cash transactions</t>
  </si>
  <si>
    <t>27.2  The Company has commitment on rental and service agreements are as follows:</t>
  </si>
  <si>
    <t xml:space="preserve">Sensitivity analysis </t>
  </si>
  <si>
    <t>Reasonably possible changes at the reporting date to one of the relevant actuarial assumptions, holding other assumptions constant, would</t>
  </si>
  <si>
    <t>have affected the defined benefit obligation by the amounts shown below.</t>
  </si>
  <si>
    <t>Increase</t>
  </si>
  <si>
    <t>Decrease</t>
  </si>
  <si>
    <t>Discount rate (1% movement)</t>
  </si>
  <si>
    <t>Future salary growth (1% movement)</t>
  </si>
  <si>
    <t>Turnover rates  (1% movement)</t>
  </si>
  <si>
    <t>Although the analysis does not take account of the full distribution of cash flows expected under the plan, it does provide an approximation</t>
  </si>
  <si>
    <t>of the sensitivity of the assumptions shown.</t>
  </si>
  <si>
    <t>as at December 31, 2018</t>
  </si>
  <si>
    <t>Gain (loss) on exchange rate for the year ended December 31, 2018 and 2017. The details are as follows:-</t>
  </si>
  <si>
    <t>24.2  Management benefit expenses</t>
  </si>
  <si>
    <t xml:space="preserve">        guarantee to the Company for the amount of Baht 17.10 million and Baht 17.42 million respectively (Separate : amount of Baht 0.10 </t>
  </si>
  <si>
    <t xml:space="preserve">        guaranteed by fixed deposit  with obligations  as stated in note 14,  purchase order of petroleum  products  and  rendered services by </t>
  </si>
  <si>
    <t xml:space="preserve">As at December 31, 2018 and 2017 the Company has debt to equity ratio as follows : </t>
  </si>
  <si>
    <t>30.1  Accounting policy</t>
  </si>
  <si>
    <t>30.2  Capital management</t>
  </si>
  <si>
    <t>30.3  Interest rate risk</t>
  </si>
  <si>
    <t>30.4  Fair value of financial instruments</t>
  </si>
  <si>
    <t>For the year ended December 31, 2018</t>
  </si>
  <si>
    <t>Profit for the year</t>
  </si>
  <si>
    <t>Total comprehensive income for the year</t>
  </si>
  <si>
    <t>Fixed assets as at December 31, 2018</t>
  </si>
  <si>
    <t>For the year ended December 31, 2017</t>
  </si>
  <si>
    <t>Statements of comprehensive income for the year ended December 31, 2018 and 2017</t>
  </si>
  <si>
    <t>on February 18, 2019.</t>
  </si>
  <si>
    <t xml:space="preserve">             requires the exercise of judgment for taking into consideration of the principle in each step of model  applying.  </t>
  </si>
  <si>
    <t xml:space="preserve">     paid-up during the year. </t>
  </si>
  <si>
    <t xml:space="preserve">     shares for the year ended December 31, 2017.</t>
  </si>
  <si>
    <t xml:space="preserve">Unearned revenue </t>
  </si>
  <si>
    <t xml:space="preserve">   At present, the Management of the Company and subsidiaries is being assessed the impacts of those financial </t>
  </si>
  <si>
    <t xml:space="preserve">             reporting standards which will be effective in the future on the financial statements. </t>
  </si>
  <si>
    <t>Construction contracts</t>
  </si>
  <si>
    <t>Revenue</t>
  </si>
  <si>
    <t>Revenue - Barter Transactions Involving Advertising Services</t>
  </si>
  <si>
    <t>Customer Loyalty Programmes</t>
  </si>
  <si>
    <t>Agreements for the Construction of Real Estate</t>
  </si>
  <si>
    <t>Transfers of Assets from Customers</t>
  </si>
  <si>
    <t xml:space="preserve">            Accounting Standard Interpretation</t>
  </si>
  <si>
    <t xml:space="preserve">            reports  for the  financial performance  of the listed  companies  B.E. 2544.  The format of presentation of the financial</t>
  </si>
  <si>
    <t xml:space="preserve">            fair values.  This  includes  a valuation  team  that  has  overall responsibility  for overseeing  all significant  fair value</t>
  </si>
  <si>
    <t xml:space="preserve">            party  information,  such as broker quotes  or pricing services,  is used to measure fair values, then the valuation team</t>
  </si>
  <si>
    <t xml:space="preserve">            assesses  the evidence  obtained  from  the  third  parties  to  support  the  conclusion  that  such  valuations  meet  the</t>
  </si>
  <si>
    <t xml:space="preserve">            date as fair  as possible.  Fair values are categorized  into different  levels in a fair value hierarchy based on the inputs</t>
  </si>
  <si>
    <t xml:space="preserve">            the fair value  hierarchy,  then the  fair value  measurement  is categorized in its entirely in the same level  of the fair</t>
  </si>
  <si>
    <t xml:space="preserve">            standards and  interpretations (revised 2017)  which are effective for the financial statements for the period beginning </t>
  </si>
  <si>
    <t xml:space="preserve">     During the period, the Federation of Accounting Professions issued the financial reporting standard TFRS 15</t>
  </si>
  <si>
    <t xml:space="preserve">            2.4.1  TFRS 15 Revenue  from Contracts with Customers establishes  for the entity to use in accounting for revenue </t>
  </si>
  <si>
    <t xml:space="preserve">            arising from contracts  with  customers,  the core  principle  is  that  the  entity  should  recognize  revenue  to depict </t>
  </si>
  <si>
    <t xml:space="preserve">            the  transfer  of  promised  goods  or  services to  the  customers  in  an  amount  that  reflects  the  consideration  to </t>
  </si>
  <si>
    <t xml:space="preserve">            which the  entity expects to be  entitled.  This  standard  introduces a  five-step  model  to  revenue  recognition  and </t>
  </si>
  <si>
    <t xml:space="preserve">            2.4.2  The set of  Thai  Financial  Reporting  Standards  relating to  Financial  Instruments, which  comprise five  issues </t>
  </si>
  <si>
    <t xml:space="preserve">            and  measurement  of  financial  instrument  at  the fair  value or  amortized  cost  by  considering  from  the  type  of </t>
  </si>
  <si>
    <t xml:space="preserve">            instruments,   contractual  cash  flow  characteristics  and  the  entity’s  business  model,  including  the  impairment </t>
  </si>
  <si>
    <t xml:space="preserve">            methodology  by using the expected  credit loss,  and  the general hedge accounting, as well as the presentation  and </t>
  </si>
  <si>
    <t xml:space="preserve">            disclosures of  financial instrument.  When  this set  of  TFRSs  are  effective,  as  a result,  some currently effective </t>
  </si>
  <si>
    <t xml:space="preserve">     3.3  These  consolidated  financial  statements  have  been  presented  the  consolidated  financial position  and  results of</t>
  </si>
  <si>
    <t xml:space="preserve">     3.4  The consolidated  financial  statements  have  been  prepared by  including  the financial statements  of AMA  Marine</t>
  </si>
  <si>
    <t xml:space="preserve">     subsidiaries  to  the  previous  owners  of  the  acquire,  and equity  interests issued  by the Group/Company.  Consideration</t>
  </si>
  <si>
    <t xml:space="preserve">     variable  returns from its involvement  with the entity  and has the ability to affect those returns through its power over the</t>
  </si>
  <si>
    <t xml:space="preserve">     Costs  of investment are determined by using the weighted average  method when  they are sold. Difference between net</t>
  </si>
  <si>
    <t xml:space="preserve">     will be  incurred  in the collection  from receivable.  The estimated loss is based on historical collection experiences, and</t>
  </si>
  <si>
    <t xml:space="preserve">     a review  of  the current financial position  of each  receivable.  Bad  debt  incurred will be  recognized  as part of selling </t>
  </si>
  <si>
    <t xml:space="preserve">            Inventories comprise  fuel  and  lubricant,  materials  and  supplies of vessels  are the stated at the lower of cost on a</t>
  </si>
  <si>
    <t xml:space="preserve">     review at least  at the financial year-end.  Depreciation  is calculated  on a straight-line method  over the estimated useful </t>
  </si>
  <si>
    <t xml:space="preserve">           Parts of an item of property, plant and equipment  have different useful lives,  they  are accounted  for  each parts of </t>
  </si>
  <si>
    <t xml:space="preserve">            Where  the  carrying  amount  of  an  asset  is  greater than  its  estimated  recoverable  amount,  it  is  written  down</t>
  </si>
  <si>
    <t xml:space="preserve">     Major repair  and maintenance costs  are recognized  in the carrying amount  of other assets and are  amortized  over  the </t>
  </si>
  <si>
    <t xml:space="preserve">     period until the next scheduled dry-docking, up to a maximum of 2-3 years. When significant specific dry-docking costs </t>
  </si>
  <si>
    <t xml:space="preserve">            Any gain or  loss arising  on disposal  of  property,  plant  and equipment  are difference  of net  consideration from</t>
  </si>
  <si>
    <t xml:space="preserve">     assets  exceeds  their  net  recoverable  value  (net  selling  price  of the  assets  under  current operation  or its utilization</t>
  </si>
  <si>
    <t xml:space="preserve">     whenever is practical.  In the event  that the carrying amount of an asset exceeds its net recoverable value,  the Company</t>
  </si>
  <si>
    <t xml:space="preserve">     of  the primary  economic  environment  in which  the entity operates.  Therefore,  the entity is  required to  determine its</t>
  </si>
  <si>
    <t xml:space="preserve">     in other comprehensive income, other components of shareholders' equity. In general, when the Thai Baht  presentation</t>
  </si>
  <si>
    <t xml:space="preserve">     commercial  bank  at period-end,  whereas  the statement of income  is translated using average exchange rates  during the</t>
  </si>
  <si>
    <t xml:space="preserve">     Baht.  The assets  and liabilities  are translated into Thai Baht using the average buying  and selling rates determined  by a</t>
  </si>
  <si>
    <t xml:space="preserve">     impairment losses. The rental payable  by the lessee shall be divided into finance lease expense and the repayment of the </t>
  </si>
  <si>
    <t xml:space="preserve">     capital lease.  In order to  fix the  interest  rate for accrued  liability  in each  installment,  finance lease expense  would be</t>
  </si>
  <si>
    <t xml:space="preserve">     method over the  lease term.  The potential rental payable is recognized in the statement of comprehensive income in the</t>
  </si>
  <si>
    <t xml:space="preserve">                         Current tax  (if any)  is calculated  from the annual profit  to be paid, using tax rates  enacted,  and any  related </t>
  </si>
  <si>
    <t xml:space="preserve">             taxable adjustment are recognized as expenses in statements of income. In addition, the Company complied with the</t>
  </si>
  <si>
    <t xml:space="preserve">             notification of the  Director-General  of  Revenue  Department  on Income tax (No.72) prescribing rules,  procedures </t>
  </si>
  <si>
    <t xml:space="preserve">             and conditions  for the  purpose  of  exemption  from  income tax  of  juristic  companies or  partnership in respect  of </t>
  </si>
  <si>
    <t xml:space="preserve">                         Deferred tax liabilities are recognized for all taxable temporary differences. Deferred tax assets are recognized</t>
  </si>
  <si>
    <t xml:space="preserve">            for all deductible  temporary differences  and carry  forward  of  unused  tax losses,  to  the extent  that  it  is probable  </t>
  </si>
  <si>
    <t xml:space="preserve">            unused tax losses can be utilized.</t>
  </si>
  <si>
    <t xml:space="preserve">            that taxable  profit  will be available against  which  the deductible  temporary differences,  and the  carry forward of </t>
  </si>
  <si>
    <t xml:space="preserve">                         The carrying  amount  of  deferred tax  assets  is  reviewed  at each reporting date   and reduced to the extent </t>
  </si>
  <si>
    <t xml:space="preserve">             that  tax asset   it is  no longer  probable  that  sufficient  taxable  profit  will  be  available  to  allow  all or part of the </t>
  </si>
  <si>
    <t xml:space="preserve">                         Deferred  tax  is  recognized directly  to  shareholders’ equity,  except   to the  extent  that it  relates  to items</t>
  </si>
  <si>
    <t xml:space="preserve">     year,  is determined by the number of share issued and paid-up share capital for 431,600,000  shares  including number </t>
  </si>
  <si>
    <t xml:space="preserve">     a result   of a  past event.  It  is probable  that  an  outflow  of  economic benefits  resources  will be  required to  settle  the </t>
  </si>
  <si>
    <t xml:space="preserve">     settle  a provision,  is expected  to be  reimbursed  when  it  is  virtually certain  that reimbursement  will be received if the</t>
  </si>
  <si>
    <t xml:space="preserve">     to  settle  is used from  employees’ salaries,  turnover,  length  of services and other  factors.  Changes  in actuarial gains or </t>
  </si>
  <si>
    <t xml:space="preserve">     losses  are  recognized  in  the period  in which  they  are  incurred  in  other comprehensive  income.  Expenses related  to</t>
  </si>
  <si>
    <t xml:space="preserve">      On December 13, 2018, the National Legislative Assembly passed the resolution to approve the draft of new </t>
  </si>
  <si>
    <t xml:space="preserve">     Labour  Protection Act which  determined  the additional rate of  severance pay in the case of termination of employment  </t>
  </si>
  <si>
    <t xml:space="preserve">     for a terminated employee who has worked for 20 consecutive years or more and shall be entitled to receive payment not </t>
  </si>
  <si>
    <t xml:space="preserve">     less than the last rate of wages for 400 days. However, new Labour Protection Act is being announced in the Government </t>
  </si>
  <si>
    <t xml:space="preserve">     effective.</t>
  </si>
  <si>
    <t xml:space="preserve">     Gazette.  The Company and subsidiaries, therefore, shall record the effects of new Labour Protection Act when it becomes </t>
  </si>
  <si>
    <t>- 12 -</t>
  </si>
  <si>
    <t>- 13 -</t>
  </si>
  <si>
    <t>- 14 -</t>
  </si>
  <si>
    <t>- 15 -</t>
  </si>
  <si>
    <t>- 20 -</t>
  </si>
  <si>
    <t xml:space="preserve">As at December 31, 2018 and 2017,  the Company  taken fixed  deposits in  full amount  for using  as collaterals  against electricity usage </t>
  </si>
  <si>
    <t>respectively, such credit lines are guaranteed by vessels as stated in note 12 as detailed following :</t>
  </si>
  <si>
    <t xml:space="preserve">As at  December 31, 2018 and 2017,  the Company has  long-term borrowings  with two financial institutions for 6 and 5 facilities </t>
  </si>
  <si>
    <t>commenced in January 2016, the last installment will be made in January 2023 at the interest rate of LIBOR + 3.30% per annum.</t>
  </si>
  <si>
    <r>
      <t>1th line,</t>
    </r>
    <r>
      <rPr>
        <sz val="15"/>
        <rFont val="Angsana New"/>
        <family val="1"/>
      </rPr>
      <t xml:space="preserve">  Credit line amount of USD 4.60 million,  the principal is repayable  on a monthly basis in the  amount of  USD  58,980  each, </t>
    </r>
  </si>
  <si>
    <r>
      <t>2th line,</t>
    </r>
    <r>
      <rPr>
        <sz val="15"/>
        <rFont val="Angsana New"/>
        <family val="1"/>
      </rPr>
      <t xml:space="preserve"> Credit line amount of USD 6.75 million,  the principal is repayable on a monthly basis in the amount of  USD 83,333.33 each, </t>
    </r>
  </si>
  <si>
    <t xml:space="preserve">commenced  in  June 2016,  the  last installment  will be  made in February 2023  at the interest  rate  of  LIBOR + 3.25%  per  annum. </t>
  </si>
  <si>
    <t>commenced in January 2017, the last installment will be made in September 2021 at the interest rate of LIBOR + 3.25% per annum.</t>
  </si>
  <si>
    <r>
      <t>3th line,</t>
    </r>
    <r>
      <rPr>
        <sz val="15"/>
        <rFont val="Angsana New"/>
        <family val="1"/>
      </rPr>
      <t xml:space="preserve"> Credit line amount of USD 12.15 million, the principal is repayable on a monthly  basis  in the amount of  USD  142,000 each, </t>
    </r>
  </si>
  <si>
    <t xml:space="preserve">Exchange difference on translating financial </t>
  </si>
  <si>
    <t>statements</t>
  </si>
  <si>
    <t>commenced in August 2017, the last installment will be made in April 2022 at the interest rate of LIBOR + 2.60% per annum.</t>
  </si>
  <si>
    <r>
      <t>4th line,</t>
    </r>
    <r>
      <rPr>
        <sz val="15"/>
        <rFont val="Angsana New"/>
        <family val="1"/>
      </rPr>
      <t xml:space="preserve"> Credit line  amount of USD 6.38 million,  the principal is repayable on  a monthly basis  in the amount of  USD  111,900 each, </t>
    </r>
  </si>
  <si>
    <r>
      <t>5th line,</t>
    </r>
    <r>
      <rPr>
        <sz val="15"/>
        <rFont val="Angsana New"/>
        <family val="1"/>
      </rPr>
      <t xml:space="preserve"> Credit line amount of USD 6.38 million,  the principal  is repayable on  a monthly basis  in the amount of  USD 111,900 each, </t>
    </r>
  </si>
  <si>
    <t>commenced in January 2018, the last installment will be made in June 2022 at the interest rate of LIBOR + 2.60% per annum.</t>
  </si>
  <si>
    <r>
      <t>6th line,</t>
    </r>
    <r>
      <rPr>
        <sz val="15"/>
        <rFont val="Angsana New"/>
        <family val="1"/>
      </rPr>
      <t xml:space="preserve"> Credit line amount of USD  8.96 million,  the principal  is repayable  on a monthly basis in the amount of  USD 165,925 each, </t>
    </r>
  </si>
  <si>
    <t>commenced in August 2018, the last installment will be made in June 2025 at the interest rate of LIBOR + 2.52% per annum.</t>
  </si>
  <si>
    <r>
      <t>7th line,</t>
    </r>
    <r>
      <rPr>
        <sz val="15"/>
        <rFont val="Angsana New"/>
        <family val="1"/>
      </rPr>
      <t xml:space="preserve"> Credit line amount of USD 8.43 million, the principal is repayable on a monthly basis in the amount of  USD 108,763.25 each, </t>
    </r>
  </si>
  <si>
    <t>December 31, 2018 are as follows :</t>
  </si>
  <si>
    <t xml:space="preserve">Movements of long-term  loans from  financial institution  in the consolidated and separate financial statements for the year ended </t>
  </si>
  <si>
    <t xml:space="preserve">According to the minutes of shareholders' extraordinary meeting No.1/ 2017 held on April 18, 2017,  passed the resolution to pay </t>
  </si>
  <si>
    <t>According to the minutes of shareholders' general meeting No.1/ 2018 held on April 19, 2018, passed the resolution to increase share</t>
  </si>
  <si>
    <t>and Baht 3.47 million respectively.</t>
  </si>
  <si>
    <t xml:space="preserve">For the year ended December 31, 2018 and  2017, the Company has paid the directors' remuneration amount of Baht 3.60 million </t>
  </si>
  <si>
    <t>- 29 -</t>
  </si>
  <si>
    <t xml:space="preserve">are not subject to restriction on withdrawal. </t>
  </si>
  <si>
    <t xml:space="preserve">  Cash and cash equivalents  consist of cash on hand and all type of deposit  with the original maturity  is less than three months  and </t>
  </si>
  <si>
    <t>respectively).</t>
  </si>
  <si>
    <t>million and Baht 973.36 million respectively (Separate : amount of Baht 264.32 million and Baht 689.45 million respectively).</t>
  </si>
  <si>
    <t xml:space="preserve">  As at December 31, 2018 and 2017,  the Company  and subsidiary  have acquired assets by using credit amount of Baht 270.62 </t>
  </si>
  <si>
    <t xml:space="preserve">27.1  As  at  December  31,  2018  and  2017,  the  Company  and  subsidiary  have  contingent  liabilities from bank issuance of letter of </t>
  </si>
  <si>
    <t xml:space="preserve">Exchange difference on translation of </t>
  </si>
  <si>
    <t xml:space="preserve">    financial statements</t>
  </si>
  <si>
    <t xml:space="preserve">    functional currency to present in </t>
  </si>
  <si>
    <t xml:space="preserve">The statements of financial position as at December 31, 2018 and 2017, and statements of comprehensive income for the year </t>
  </si>
  <si>
    <t xml:space="preserve">ended December 31, 2018 and 2017 denominated in US Dollar currency as functional currency can be presented as follows : </t>
  </si>
  <si>
    <t xml:space="preserve">         Legal reserve</t>
  </si>
  <si>
    <t>of functional currency to presentation currency.</t>
  </si>
  <si>
    <t>In separate  financial statements,  the changes  in cost  of investment  in subsidiary arose from the exchange difference on translation</t>
  </si>
  <si>
    <t xml:space="preserve">            Revenue  from  Contracts with  Customers and a set of  five  standards  relating  to Financial  Instruments  which are </t>
  </si>
  <si>
    <t xml:space="preserve">            effective for the financial statements beginning on or after  January 1, 2019 and 2020.  </t>
  </si>
  <si>
    <t xml:space="preserve">            statements when they become effective.</t>
  </si>
  <si>
    <t xml:space="preserve">   The  Management of the Company and subsidiary will adopt such TFRSs in the preparation of  the  financial </t>
  </si>
  <si>
    <t>TAS 11 (Revised 2017)</t>
  </si>
  <si>
    <t>TAS 18 (Revised 2017)</t>
  </si>
  <si>
    <t>TFRIC 13 (Revised 2017)</t>
  </si>
  <si>
    <t>TFRIC 15 (Revised 2017)</t>
  </si>
  <si>
    <t>TFRIC 18 (Revised 2017)</t>
  </si>
  <si>
    <t>TSIC 31 (Revised 2017)</t>
  </si>
  <si>
    <t xml:space="preserve">   The Management of the Company and subsidiary have assessed the impact of this TFRS and believes that it </t>
  </si>
  <si>
    <t xml:space="preserve">             will not have material impact on the financial statements for the period in which it is initially applied.</t>
  </si>
  <si>
    <t xml:space="preserve">   TFRS 15 supersedes Thai Financial Reporting Standards as follows:</t>
  </si>
  <si>
    <t xml:space="preserve">      The Company and subsidiary have established provident fund under the defined contribution plan. The fund's  </t>
  </si>
  <si>
    <t xml:space="preserve">     assets are separated  entities  which are  administered  by  the outsider fund  manager.  The Company and employees made </t>
  </si>
  <si>
    <t xml:space="preserve">     expenses  in statements of comprehensive income in the period in which they are incurred.</t>
  </si>
  <si>
    <t xml:space="preserve">     contribution into such  provident fund.  The Company's  contribution payments  to the  provident  fund  were recorded as </t>
  </si>
  <si>
    <t>Training expenses</t>
  </si>
  <si>
    <t>with  a government agency amount of Baht 0.10 million and Baht 0.42 million respectively as stated in note 27.1.</t>
  </si>
  <si>
    <t xml:space="preserve">As stated in notes 4.17.2  to financial statements, the Company and subsidiary shall record the effects of new Labour Protection Act when </t>
  </si>
  <si>
    <t xml:space="preserve">it is announced in the Government Gazette which may be effective in 2019.  The Company expects  that the additional employee benefits to be </t>
  </si>
  <si>
    <t xml:space="preserve">Management  benefit expenses  focus salaries, remunerations and other benefits paid to their directors and in accordance with the </t>
  </si>
  <si>
    <t xml:space="preserve">        The Company's  virtually operated in only shipment  services business, therefore,  the financial information  by segment was not presented in the </t>
  </si>
  <si>
    <t>separate financial statements.</t>
  </si>
  <si>
    <t xml:space="preserve">        Operating Segment information is reported in a manner consistent  with internal reports that are regularly reviewed by the chief operating decision </t>
  </si>
  <si>
    <t>Fixed assets as at December 31, 2017</t>
  </si>
  <si>
    <t xml:space="preserve">Share premium on share capital </t>
  </si>
  <si>
    <t xml:space="preserve">*  Common directors </t>
  </si>
  <si>
    <t>Hire of transportation income</t>
  </si>
  <si>
    <t xml:space="preserve">    with the Company</t>
  </si>
  <si>
    <t xml:space="preserve">    Common directors </t>
  </si>
  <si>
    <t xml:space="preserve">    </t>
  </si>
  <si>
    <t>Distribution of GPS accessories</t>
  </si>
  <si>
    <t>2018 and 2017 are as follows:</t>
  </si>
  <si>
    <t xml:space="preserve">Transactions and amounts with related persons and parties in statements of comprehensive income for the year ended December 31, </t>
  </si>
  <si>
    <t>As at December 31, 2018 and 2017, subsidiary has oil trucks and components under financial lease with the carrying value approximately amount of Baht 696.21 million and Baht 757.34 million respectively.</t>
  </si>
  <si>
    <t>as guarantee under guarantee agreement and long-term borrowings from financial institutions as stated in note 18.</t>
  </si>
  <si>
    <t xml:space="preserve">As at December 31, 2018 and 2017, vessels  and equipment at net carrying value amount of Baht 1,947.83 million and Baht 1,679.67 million respectively were mortgaged (part) and the remaining were used </t>
  </si>
  <si>
    <t>can be presented as follows:</t>
  </si>
  <si>
    <t xml:space="preserve">Reconciliation between tax expense and multiplication of accounting profit and tax rate used for the year ended December 31, 2018 and 2017 </t>
  </si>
  <si>
    <t xml:space="preserve">For the year ended December 31, 2018 and 2017,  the Company  and subsidiary  have  paid  the  management  benefit expenses </t>
  </si>
  <si>
    <t xml:space="preserve">amount of Baht 30.90 million and Baht  29.10 million respectively  (Separate : amount of Baht 24.05 million  and Baht 27.45 million </t>
  </si>
  <si>
    <t>paid amount of Baht 3.12 million (Separate : amount of Baht 3.10 million) will be  provided when it becomes effective.</t>
  </si>
  <si>
    <t>The significant expenses analyzed by nature for the year ended December 31, 2018 and 2017, are detailed as follows :</t>
  </si>
  <si>
    <t>34.</t>
  </si>
  <si>
    <t xml:space="preserve">Events after the reporting period </t>
  </si>
  <si>
    <t>On February 18, 2019, at the Board of directors' meeting passed the resolution to submit to the general meeting of the shareholders</t>
  </si>
  <si>
    <t>- 37 -</t>
  </si>
  <si>
    <t>international marine transportation for six vessels in accordance with the investment promotion certificate as follows :</t>
  </si>
  <si>
    <t xml:space="preserve">for approval dividend payment for the year 2018 at Baht 0.10 per share amounting to  Baht 51.79 million.  Thus, such approval depends </t>
  </si>
  <si>
    <t>upon the shareholders' meeting on April 18, 2019.</t>
  </si>
  <si>
    <t>*  Note : Common directors with the Company has resigned from the director position of the subsidiary on August 16, 2017.</t>
  </si>
  <si>
    <t xml:space="preserve">definitions of the office of Securities and Exchange Commission. </t>
  </si>
  <si>
    <t>for total 153 of vehicles  by making rental on a monthly basis.  The last rental will be paid in 2023,  guaranteed by the parent company.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</si>
</sst>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_-* #,##0.0000_-;\-* #,##0.0000_-;_-* &quot;-&quot;??_-;_-@_-"/>
    <numFmt numFmtId="211" formatCode="###0.00\ ;\(###0.00\)"/>
    <numFmt numFmtId="212" formatCode="#,##0.0000_);[Red]\(#,##0.0000\)"/>
    <numFmt numFmtId="213" formatCode="_-* #,##0_-;\-* #,##0_-;_-* &quot;-&quot;??_-;_-@_-"/>
  </numFmts>
  <fonts count="96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20.05"/>
      <color indexed="8"/>
      <name val="AngsanaUPC"/>
      <family val="1"/>
    </font>
    <font>
      <sz val="15"/>
      <name val="Symbol"/>
      <family val="1"/>
      <charset val="2"/>
    </font>
    <font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5"/>
      <color indexed="8"/>
      <name val="Angsana New"/>
      <family val="1"/>
    </font>
    <font>
      <b/>
      <sz val="15"/>
      <color rgb="FFFF0000"/>
      <name val="Angsana New"/>
      <family val="1"/>
    </font>
    <font>
      <sz val="14"/>
      <color indexed="8"/>
      <name val="Angsana New"/>
      <family val="2"/>
      <charset val="222"/>
    </font>
    <font>
      <b/>
      <sz val="15"/>
      <name val="AngsanaUPC"/>
      <family val="1"/>
    </font>
    <font>
      <sz val="15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6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43" fontId="2" fillId="0" borderId="0" applyFont="0" applyFill="0" applyBorder="0" applyAlignment="0" applyProtection="0"/>
    <xf numFmtId="187" fontId="5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2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4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3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5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1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7" fillId="0" borderId="0" applyFill="0" applyBorder="0" applyAlignment="0" applyProtection="0"/>
    <xf numFmtId="43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48" fillId="0" borderId="0" applyFill="0" applyBorder="0" applyAlignment="0" applyProtection="0"/>
    <xf numFmtId="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69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3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7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1" fillId="0" borderId="0"/>
    <xf numFmtId="0" fontId="2" fillId="0" borderId="0"/>
    <xf numFmtId="0" fontId="72" fillId="0" borderId="0"/>
    <xf numFmtId="0" fontId="2" fillId="0" borderId="0"/>
    <xf numFmtId="0" fontId="5" fillId="0" borderId="0"/>
    <xf numFmtId="211" fontId="2" fillId="0" borderId="0"/>
    <xf numFmtId="193" fontId="2" fillId="0" borderId="0"/>
    <xf numFmtId="193" fontId="2" fillId="0" borderId="0"/>
    <xf numFmtId="39" fontId="69" fillId="0" borderId="0"/>
    <xf numFmtId="39" fontId="13" fillId="0" borderId="0"/>
    <xf numFmtId="189" fontId="76" fillId="0" borderId="0" applyFont="0" applyFill="0" applyBorder="0" applyAlignment="0" applyProtection="0"/>
    <xf numFmtId="0" fontId="44" fillId="0" borderId="0"/>
    <xf numFmtId="0" fontId="44" fillId="0" borderId="0"/>
    <xf numFmtId="197" fontId="44" fillId="0" borderId="0"/>
    <xf numFmtId="0" fontId="2" fillId="0" borderId="0"/>
    <xf numFmtId="211" fontId="2" fillId="0" borderId="0"/>
    <xf numFmtId="0" fontId="66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2" fillId="0" borderId="0"/>
    <xf numFmtId="195" fontId="7" fillId="0" borderId="0" applyFill="0" applyBorder="0" applyAlignment="0" applyProtection="0"/>
    <xf numFmtId="0" fontId="66" fillId="0" borderId="0"/>
    <xf numFmtId="0" fontId="93" fillId="0" borderId="0"/>
    <xf numFmtId="189" fontId="93" fillId="0" borderId="0" applyFont="0" applyFill="0" applyBorder="0" applyAlignment="0" applyProtection="0"/>
    <xf numFmtId="0" fontId="2" fillId="0" borderId="0"/>
  </cellStyleXfs>
  <cellXfs count="382">
    <xf numFmtId="0" fontId="0" fillId="0" borderId="0" xfId="0"/>
    <xf numFmtId="43" fontId="74" fillId="0" borderId="0" xfId="1186" applyFont="1"/>
    <xf numFmtId="39" fontId="74" fillId="0" borderId="0" xfId="0" applyNumberFormat="1" applyFont="1" applyFill="1"/>
    <xf numFmtId="0" fontId="74" fillId="0" borderId="0" xfId="1186" applyNumberFormat="1" applyFont="1" applyFill="1"/>
    <xf numFmtId="37" fontId="74" fillId="0" borderId="0" xfId="0" applyNumberFormat="1" applyFont="1" applyFill="1"/>
    <xf numFmtId="0" fontId="74" fillId="0" borderId="0" xfId="0" applyFont="1" applyFill="1"/>
    <xf numFmtId="43" fontId="75" fillId="0" borderId="0" xfId="1186" applyFont="1" applyFill="1"/>
    <xf numFmtId="0" fontId="74" fillId="0" borderId="0" xfId="0" applyFont="1"/>
    <xf numFmtId="43" fontId="74" fillId="0" borderId="0" xfId="1186" applyFont="1" applyFill="1"/>
    <xf numFmtId="0" fontId="74" fillId="0" borderId="0" xfId="0" applyFont="1" applyBorder="1"/>
    <xf numFmtId="0" fontId="74" fillId="0" borderId="0" xfId="0" applyFont="1" applyAlignment="1">
      <alignment horizontal="center"/>
    </xf>
    <xf numFmtId="198" fontId="74" fillId="0" borderId="0" xfId="1186" applyNumberFormat="1" applyFont="1" applyFill="1" applyBorder="1"/>
    <xf numFmtId="198" fontId="74" fillId="0" borderId="0" xfId="1186" applyNumberFormat="1" applyFont="1" applyFill="1"/>
    <xf numFmtId="37" fontId="74" fillId="0" borderId="0" xfId="0" applyNumberFormat="1" applyFont="1" applyFill="1" applyAlignment="1">
      <alignment horizontal="left"/>
    </xf>
    <xf numFmtId="37" fontId="75" fillId="0" borderId="0" xfId="0" applyNumberFormat="1" applyFont="1" applyFill="1" applyAlignment="1"/>
    <xf numFmtId="0" fontId="78" fillId="0" borderId="0" xfId="0" applyFont="1" applyFill="1" applyAlignment="1"/>
    <xf numFmtId="0" fontId="78" fillId="0" borderId="0" xfId="4410" applyFont="1" applyFill="1"/>
    <xf numFmtId="207" fontId="78" fillId="0" borderId="0" xfId="4410" applyNumberFormat="1" applyFont="1" applyFill="1"/>
    <xf numFmtId="39" fontId="79" fillId="0" borderId="0" xfId="4441" applyNumberFormat="1" applyFont="1" applyFill="1" applyBorder="1" applyAlignment="1">
      <alignment horizontal="left"/>
    </xf>
    <xf numFmtId="0" fontId="78" fillId="0" borderId="0" xfId="2286" applyFont="1" applyFill="1" applyAlignment="1"/>
    <xf numFmtId="0" fontId="78" fillId="0" borderId="0" xfId="2454" applyFont="1" applyFill="1" applyAlignment="1"/>
    <xf numFmtId="0" fontId="78" fillId="0" borderId="0" xfId="0" applyFont="1"/>
    <xf numFmtId="0" fontId="78" fillId="0" borderId="0" xfId="0" applyFont="1" applyFill="1"/>
    <xf numFmtId="0" fontId="9" fillId="0" borderId="0" xfId="0" applyFont="1" applyFill="1" applyAlignment="1">
      <alignment horizontal="left"/>
    </xf>
    <xf numFmtId="0" fontId="81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206" fontId="74" fillId="0" borderId="0" xfId="1186" applyNumberFormat="1" applyFont="1" applyFill="1" applyBorder="1"/>
    <xf numFmtId="43" fontId="74" fillId="0" borderId="0" xfId="1186" applyFont="1" applyFill="1" applyBorder="1"/>
    <xf numFmtId="194" fontId="74" fillId="0" borderId="0" xfId="4409" applyNumberFormat="1" applyFont="1" applyFill="1"/>
    <xf numFmtId="43" fontId="74" fillId="0" borderId="0" xfId="1186" applyFont="1" applyFill="1" applyBorder="1" applyAlignment="1">
      <alignment horizontal="center"/>
    </xf>
    <xf numFmtId="43" fontId="74" fillId="0" borderId="18" xfId="1186" applyFont="1" applyFill="1" applyBorder="1" applyAlignment="1">
      <alignment horizontal="center" wrapText="1"/>
    </xf>
    <xf numFmtId="43" fontId="74" fillId="0" borderId="0" xfId="1186" applyFont="1" applyFill="1" applyAlignment="1"/>
    <xf numFmtId="2" fontId="74" fillId="0" borderId="0" xfId="1186" applyNumberFormat="1" applyFont="1" applyFill="1"/>
    <xf numFmtId="198" fontId="74" fillId="0" borderId="19" xfId="1186" applyNumberFormat="1" applyFont="1" applyFill="1" applyBorder="1"/>
    <xf numFmtId="37" fontId="82" fillId="0" borderId="0" xfId="1986" applyNumberFormat="1" applyFont="1" applyFill="1"/>
    <xf numFmtId="0" fontId="82" fillId="0" borderId="0" xfId="1986" applyNumberFormat="1" applyFont="1" applyFill="1"/>
    <xf numFmtId="37" fontId="74" fillId="0" borderId="0" xfId="1986" applyNumberFormat="1" applyFont="1" applyFill="1"/>
    <xf numFmtId="37" fontId="74" fillId="0" borderId="0" xfId="1986" applyNumberFormat="1" applyFont="1" applyFill="1" applyAlignment="1">
      <alignment horizontal="left"/>
    </xf>
    <xf numFmtId="39" fontId="74" fillId="0" borderId="0" xfId="2293" applyNumberFormat="1" applyFont="1" applyFill="1"/>
    <xf numFmtId="37" fontId="74" fillId="0" borderId="0" xfId="2908" applyNumberFormat="1" applyFont="1" applyFill="1" applyAlignment="1">
      <alignment horizontal="center"/>
    </xf>
    <xf numFmtId="194" fontId="75" fillId="0" borderId="0" xfId="4409" applyNumberFormat="1" applyFont="1" applyFill="1"/>
    <xf numFmtId="43" fontId="74" fillId="0" borderId="18" xfId="1186" applyFont="1" applyFill="1" applyBorder="1" applyAlignment="1">
      <alignment horizontal="center"/>
    </xf>
    <xf numFmtId="37" fontId="75" fillId="0" borderId="0" xfId="3429" applyNumberFormat="1" applyFont="1" applyFill="1"/>
    <xf numFmtId="0" fontId="75" fillId="0" borderId="0" xfId="0" applyFont="1"/>
    <xf numFmtId="0" fontId="74" fillId="0" borderId="0" xfId="0" quotePrefix="1" applyFont="1" applyFill="1"/>
    <xf numFmtId="207" fontId="74" fillId="0" borderId="0" xfId="4409" applyNumberFormat="1" applyFont="1" applyFill="1" applyAlignment="1" applyProtection="1">
      <alignment horizontal="left"/>
    </xf>
    <xf numFmtId="206" fontId="78" fillId="0" borderId="0" xfId="0" applyNumberFormat="1" applyFont="1" applyFill="1"/>
    <xf numFmtId="40" fontId="78" fillId="0" borderId="0" xfId="0" applyNumberFormat="1" applyFont="1" applyFill="1"/>
    <xf numFmtId="0" fontId="78" fillId="0" borderId="0" xfId="2393" applyNumberFormat="1" applyFont="1" applyFill="1"/>
    <xf numFmtId="39" fontId="78" fillId="0" borderId="0" xfId="2393" applyNumberFormat="1" applyFont="1" applyFill="1"/>
    <xf numFmtId="40" fontId="74" fillId="0" borderId="0" xfId="0" applyNumberFormat="1" applyFont="1" applyFill="1"/>
    <xf numFmtId="39" fontId="74" fillId="0" borderId="0" xfId="4439" applyNumberFormat="1" applyFont="1" applyFill="1"/>
    <xf numFmtId="207" fontId="74" fillId="0" borderId="0" xfId="0" applyNumberFormat="1" applyFont="1" applyFill="1"/>
    <xf numFmtId="39" fontId="74" fillId="0" borderId="0" xfId="4439" applyNumberFormat="1" applyFont="1" applyFill="1" applyAlignment="1" applyProtection="1">
      <alignment horizontal="left"/>
    </xf>
    <xf numFmtId="0" fontId="83" fillId="0" borderId="0" xfId="4433" applyFont="1" applyFill="1"/>
    <xf numFmtId="207" fontId="78" fillId="0" borderId="0" xfId="4433" applyNumberFormat="1" applyFont="1" applyFill="1"/>
    <xf numFmtId="0" fontId="78" fillId="0" borderId="0" xfId="4429" applyFont="1" applyFill="1" applyAlignment="1">
      <alignment horizontal="center"/>
    </xf>
    <xf numFmtId="208" fontId="78" fillId="0" borderId="0" xfId="4429" applyNumberFormat="1" applyFont="1" applyFill="1"/>
    <xf numFmtId="0" fontId="78" fillId="0" borderId="0" xfId="4429" applyNumberFormat="1" applyFont="1" applyFill="1" applyAlignment="1">
      <alignment horizontal="center"/>
    </xf>
    <xf numFmtId="207" fontId="78" fillId="0" borderId="0" xfId="4435" applyNumberFormat="1" applyFont="1" applyFill="1"/>
    <xf numFmtId="207" fontId="78" fillId="0" borderId="0" xfId="0" applyNumberFormat="1" applyFont="1" applyFill="1"/>
    <xf numFmtId="0" fontId="78" fillId="0" borderId="0" xfId="4429" applyFont="1" applyFill="1" applyBorder="1"/>
    <xf numFmtId="207" fontId="78" fillId="0" borderId="0" xfId="4434" quotePrefix="1" applyNumberFormat="1" applyFont="1" applyFill="1" applyAlignment="1" applyProtection="1">
      <alignment horizontal="center"/>
    </xf>
    <xf numFmtId="39" fontId="78" fillId="0" borderId="0" xfId="4434" applyNumberFormat="1" applyFont="1" applyFill="1" applyAlignment="1"/>
    <xf numFmtId="206" fontId="74" fillId="0" borderId="0" xfId="4433" applyNumberFormat="1" applyFont="1" applyFill="1" applyBorder="1" applyAlignment="1"/>
    <xf numFmtId="207" fontId="78" fillId="0" borderId="0" xfId="4409" applyNumberFormat="1" applyFont="1" applyFill="1" applyAlignment="1" applyProtection="1"/>
    <xf numFmtId="207" fontId="78" fillId="0" borderId="0" xfId="4409" quotePrefix="1" applyNumberFormat="1" applyFont="1" applyFill="1" applyAlignment="1" applyProtection="1">
      <alignment horizontal="center"/>
    </xf>
    <xf numFmtId="207" fontId="74" fillId="0" borderId="0" xfId="4433" quotePrefix="1" applyNumberFormat="1" applyFont="1" applyFill="1" applyAlignment="1">
      <alignment horizontal="center"/>
    </xf>
    <xf numFmtId="207" fontId="78" fillId="0" borderId="0" xfId="4409" applyNumberFormat="1" applyFont="1" applyFill="1" applyAlignment="1" applyProtection="1">
      <alignment horizontal="left"/>
    </xf>
    <xf numFmtId="206" fontId="74" fillId="0" borderId="0" xfId="0" applyNumberFormat="1" applyFont="1" applyFill="1" applyBorder="1" applyAlignment="1"/>
    <xf numFmtId="39" fontId="74" fillId="0" borderId="0" xfId="4440" applyNumberFormat="1" applyFont="1" applyFill="1"/>
    <xf numFmtId="208" fontId="78" fillId="0" borderId="0" xfId="4429" applyNumberFormat="1" applyFont="1" applyFill="1" applyAlignment="1"/>
    <xf numFmtId="207" fontId="78" fillId="0" borderId="0" xfId="4409" quotePrefix="1" applyNumberFormat="1" applyFont="1" applyFill="1" applyAlignment="1" applyProtection="1"/>
    <xf numFmtId="39" fontId="78" fillId="0" borderId="0" xfId="2286" applyNumberFormat="1" applyFont="1" applyFill="1" applyAlignment="1"/>
    <xf numFmtId="39" fontId="78" fillId="0" borderId="0" xfId="1209" applyNumberFormat="1" applyFont="1" applyFill="1" applyBorder="1" applyAlignment="1" applyProtection="1"/>
    <xf numFmtId="0" fontId="74" fillId="0" borderId="0" xfId="2286" applyFont="1" applyFill="1" applyAlignment="1"/>
    <xf numFmtId="0" fontId="74" fillId="0" borderId="0" xfId="3438" applyFont="1" applyFill="1" applyAlignment="1"/>
    <xf numFmtId="39" fontId="79" fillId="0" borderId="0" xfId="1209" applyNumberFormat="1" applyFont="1" applyFill="1" applyBorder="1" applyAlignment="1" applyProtection="1">
      <alignment horizontal="center"/>
    </xf>
    <xf numFmtId="207" fontId="74" fillId="0" borderId="0" xfId="4441" applyNumberFormat="1" applyFont="1" applyFill="1"/>
    <xf numFmtId="0" fontId="74" fillId="0" borderId="0" xfId="2293" quotePrefix="1" applyFont="1" applyFill="1"/>
    <xf numFmtId="0" fontId="74" fillId="0" borderId="0" xfId="0" applyFont="1" applyFill="1" applyAlignment="1"/>
    <xf numFmtId="0" fontId="74" fillId="0" borderId="0" xfId="0" applyFont="1" applyAlignment="1"/>
    <xf numFmtId="40" fontId="75" fillId="0" borderId="0" xfId="4442" applyNumberFormat="1" applyFont="1" applyFill="1" applyAlignment="1" applyProtection="1">
      <alignment horizontal="left"/>
    </xf>
    <xf numFmtId="40" fontId="74" fillId="0" borderId="0" xfId="4442" applyNumberFormat="1" applyFont="1" applyFill="1" applyAlignment="1" applyProtection="1">
      <alignment horizontal="left"/>
    </xf>
    <xf numFmtId="40" fontId="74" fillId="0" borderId="0" xfId="4442" applyNumberFormat="1" applyFont="1" applyFill="1" applyAlignment="1"/>
    <xf numFmtId="207" fontId="74" fillId="0" borderId="0" xfId="4442" applyNumberFormat="1" applyFont="1" applyFill="1" applyAlignment="1" applyProtection="1">
      <alignment horizontal="left"/>
    </xf>
    <xf numFmtId="207" fontId="74" fillId="0" borderId="0" xfId="2293" applyNumberFormat="1" applyFont="1" applyFill="1" applyAlignment="1"/>
    <xf numFmtId="0" fontId="75" fillId="0" borderId="0" xfId="0" applyFont="1" applyFill="1"/>
    <xf numFmtId="0" fontId="84" fillId="0" borderId="0" xfId="0" applyFont="1" applyFill="1"/>
    <xf numFmtId="39" fontId="74" fillId="0" borderId="0" xfId="4409" applyNumberFormat="1" applyFont="1" applyFill="1" applyAlignment="1" applyProtection="1">
      <alignment horizontal="left"/>
    </xf>
    <xf numFmtId="0" fontId="74" fillId="0" borderId="0" xfId="2320" applyFont="1" applyFill="1" applyAlignment="1"/>
    <xf numFmtId="0" fontId="74" fillId="0" borderId="0" xfId="2320" applyFont="1" applyFill="1" applyAlignment="1">
      <alignment horizontal="left"/>
    </xf>
    <xf numFmtId="39" fontId="74" fillId="0" borderId="0" xfId="4409" applyNumberFormat="1" applyFont="1" applyFill="1" applyAlignment="1">
      <alignment horizontal="left"/>
    </xf>
    <xf numFmtId="0" fontId="74" fillId="0" borderId="0" xfId="0" applyFont="1" applyAlignment="1">
      <alignment horizontal="right"/>
    </xf>
    <xf numFmtId="0" fontId="74" fillId="0" borderId="0" xfId="0" applyFont="1" applyFill="1" applyAlignment="1">
      <alignment horizontal="right"/>
    </xf>
    <xf numFmtId="0" fontId="74" fillId="0" borderId="0" xfId="0" applyFont="1" applyFill="1" applyAlignment="1">
      <alignment horizontal="left"/>
    </xf>
    <xf numFmtId="40" fontId="74" fillId="0" borderId="0" xfId="4442" applyNumberFormat="1" applyFont="1" applyFill="1" applyAlignment="1">
      <alignment horizontal="right"/>
    </xf>
    <xf numFmtId="39" fontId="74" fillId="0" borderId="0" xfId="4409" applyNumberFormat="1" applyFont="1" applyFill="1" applyAlignment="1" applyProtection="1"/>
    <xf numFmtId="39" fontId="74" fillId="0" borderId="0" xfId="4443" applyNumberFormat="1" applyFont="1" applyFill="1" applyAlignment="1" applyProtection="1">
      <alignment horizontal="left"/>
    </xf>
    <xf numFmtId="39" fontId="74" fillId="0" borderId="0" xfId="4443" applyNumberFormat="1" applyFont="1" applyFill="1"/>
    <xf numFmtId="0" fontId="74" fillId="0" borderId="0" xfId="0" applyFont="1" applyFill="1" applyAlignment="1">
      <alignment horizontal="justify" vertical="center"/>
    </xf>
    <xf numFmtId="207" fontId="74" fillId="0" borderId="0" xfId="4442" applyNumberFormat="1" applyFont="1" applyFill="1" applyAlignment="1">
      <alignment horizontal="left"/>
    </xf>
    <xf numFmtId="39" fontId="78" fillId="0" borderId="0" xfId="4434" applyNumberFormat="1" applyFont="1" applyFill="1" applyAlignment="1" applyProtection="1">
      <alignment horizontal="left"/>
    </xf>
    <xf numFmtId="39" fontId="78" fillId="0" borderId="0" xfId="4434" applyNumberFormat="1" applyFont="1" applyFill="1"/>
    <xf numFmtId="0" fontId="74" fillId="0" borderId="0" xfId="2293" applyFont="1" applyFill="1" applyBorder="1" applyAlignment="1"/>
    <xf numFmtId="39" fontId="74" fillId="0" borderId="0" xfId="4409" applyNumberFormat="1" applyFont="1" applyFill="1" applyBorder="1" applyAlignment="1">
      <alignment horizontal="left"/>
    </xf>
    <xf numFmtId="206" fontId="74" fillId="0" borderId="0" xfId="0" applyNumberFormat="1" applyFont="1" applyFill="1" applyAlignment="1"/>
    <xf numFmtId="39" fontId="74" fillId="0" borderId="0" xfId="4409" quotePrefix="1" applyNumberFormat="1" applyFont="1" applyFill="1" applyBorder="1" applyAlignment="1">
      <alignment horizontal="center"/>
    </xf>
    <xf numFmtId="39" fontId="74" fillId="0" borderId="0" xfId="2320" applyNumberFormat="1" applyFont="1" applyFill="1" applyAlignment="1"/>
    <xf numFmtId="37" fontId="74" fillId="0" borderId="0" xfId="0" applyNumberFormat="1" applyFont="1" applyFill="1" applyBorder="1" applyAlignment="1"/>
    <xf numFmtId="206" fontId="74" fillId="0" borderId="0" xfId="1186" applyNumberFormat="1" applyFont="1" applyFill="1"/>
    <xf numFmtId="206" fontId="74" fillId="0" borderId="0" xfId="1186" quotePrefix="1" applyNumberFormat="1" applyFont="1" applyFill="1" applyAlignment="1">
      <alignment horizontal="left"/>
    </xf>
    <xf numFmtId="194" fontId="74" fillId="0" borderId="0" xfId="0" applyNumberFormat="1" applyFont="1" applyFill="1"/>
    <xf numFmtId="37" fontId="80" fillId="0" borderId="18" xfId="4438" quotePrefix="1" applyNumberFormat="1" applyFont="1" applyFill="1" applyBorder="1" applyAlignment="1">
      <alignment horizontal="center"/>
    </xf>
    <xf numFmtId="37" fontId="74" fillId="0" borderId="0" xfId="4438" applyNumberFormat="1" applyFont="1" applyFill="1" applyAlignment="1">
      <alignment horizontal="center"/>
    </xf>
    <xf numFmtId="37" fontId="74" fillId="0" borderId="0" xfId="4438" applyNumberFormat="1" applyFont="1" applyFill="1" applyBorder="1" applyAlignment="1">
      <alignment horizontal="center"/>
    </xf>
    <xf numFmtId="0" fontId="74" fillId="0" borderId="0" xfId="1186" applyNumberFormat="1" applyFont="1"/>
    <xf numFmtId="206" fontId="74" fillId="0" borderId="19" xfId="1186" applyNumberFormat="1" applyFont="1" applyFill="1" applyBorder="1"/>
    <xf numFmtId="0" fontId="78" fillId="0" borderId="0" xfId="1186" applyNumberFormat="1" applyFont="1"/>
    <xf numFmtId="43" fontId="85" fillId="0" borderId="0" xfId="1186" applyFont="1"/>
    <xf numFmtId="43" fontId="75" fillId="0" borderId="0" xfId="1186" applyFont="1"/>
    <xf numFmtId="40" fontId="74" fillId="0" borderId="0" xfId="4409" applyNumberFormat="1" applyFont="1"/>
    <xf numFmtId="43" fontId="9" fillId="0" borderId="0" xfId="1186" applyFont="1"/>
    <xf numFmtId="43" fontId="74" fillId="0" borderId="19" xfId="1186" applyFont="1" applyBorder="1"/>
    <xf numFmtId="49" fontId="75" fillId="0" borderId="0" xfId="1186" applyNumberFormat="1" applyFont="1"/>
    <xf numFmtId="40" fontId="75" fillId="0" borderId="0" xfId="4409" applyNumberFormat="1" applyFont="1" applyFill="1"/>
    <xf numFmtId="43" fontId="9" fillId="0" borderId="0" xfId="1186" applyFont="1" applyFill="1"/>
    <xf numFmtId="198" fontId="74" fillId="0" borderId="0" xfId="1186" applyNumberFormat="1" applyFont="1"/>
    <xf numFmtId="2" fontId="74" fillId="0" borderId="0" xfId="1186" applyNumberFormat="1" applyFont="1"/>
    <xf numFmtId="43" fontId="74" fillId="0" borderId="0" xfId="1186" applyFont="1" applyBorder="1"/>
    <xf numFmtId="43" fontId="74" fillId="0" borderId="18" xfId="1186" applyFont="1" applyBorder="1"/>
    <xf numFmtId="37" fontId="9" fillId="0" borderId="0" xfId="0" applyNumberFormat="1" applyFont="1" applyFill="1" applyAlignment="1">
      <alignment horizontal="left"/>
    </xf>
    <xf numFmtId="37" fontId="86" fillId="0" borderId="0" xfId="0" applyNumberFormat="1" applyFont="1" applyFill="1" applyAlignment="1">
      <alignment horizontal="left"/>
    </xf>
    <xf numFmtId="37" fontId="87" fillId="0" borderId="0" xfId="0" applyNumberFormat="1" applyFont="1" applyFill="1" applyAlignment="1">
      <alignment horizontal="center"/>
    </xf>
    <xf numFmtId="37" fontId="88" fillId="0" borderId="18" xfId="0" applyNumberFormat="1" applyFont="1" applyFill="1" applyBorder="1" applyAlignment="1">
      <alignment horizontal="center"/>
    </xf>
    <xf numFmtId="2" fontId="74" fillId="0" borderId="0" xfId="1186" applyNumberFormat="1" applyFont="1" applyBorder="1"/>
    <xf numFmtId="43" fontId="9" fillId="0" borderId="0" xfId="1186" applyFont="1" applyFill="1" applyAlignment="1">
      <alignment horizontal="center"/>
    </xf>
    <xf numFmtId="43" fontId="9" fillId="0" borderId="20" xfId="1186" applyFont="1" applyFill="1" applyBorder="1" applyAlignment="1">
      <alignment horizontal="center"/>
    </xf>
    <xf numFmtId="43" fontId="74" fillId="0" borderId="0" xfId="1186" applyFont="1" applyAlignment="1">
      <alignment horizontal="center" vertical="center"/>
    </xf>
    <xf numFmtId="198" fontId="74" fillId="0" borderId="7" xfId="1186" applyNumberFormat="1" applyFont="1" applyBorder="1"/>
    <xf numFmtId="198" fontId="74" fillId="0" borderId="17" xfId="1186" applyNumberFormat="1" applyFont="1" applyBorder="1"/>
    <xf numFmtId="40" fontId="74" fillId="0" borderId="0" xfId="1186" applyNumberFormat="1" applyFont="1"/>
    <xf numFmtId="40" fontId="74" fillId="0" borderId="0" xfId="1186" applyNumberFormat="1" applyFont="1" applyAlignment="1">
      <alignment horizontal="center"/>
    </xf>
    <xf numFmtId="0" fontId="75" fillId="0" borderId="0" xfId="1986" applyFont="1"/>
    <xf numFmtId="0" fontId="74" fillId="0" borderId="0" xfId="0" applyFont="1" applyAlignment="1">
      <alignment horizontal="center" vertical="center"/>
    </xf>
    <xf numFmtId="0" fontId="74" fillId="0" borderId="18" xfId="1986" applyFont="1" applyFill="1" applyBorder="1" applyAlignment="1">
      <alignment horizontal="center" vertical="center"/>
    </xf>
    <xf numFmtId="0" fontId="74" fillId="0" borderId="0" xfId="1986" applyFont="1" applyFill="1" applyAlignment="1">
      <alignment horizontal="center" vertical="center"/>
    </xf>
    <xf numFmtId="0" fontId="74" fillId="0" borderId="18" xfId="1986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/>
    </xf>
    <xf numFmtId="0" fontId="74" fillId="0" borderId="0" xfId="1986" applyFont="1" applyFill="1" applyBorder="1" applyAlignment="1">
      <alignment horizontal="center" vertical="center"/>
    </xf>
    <xf numFmtId="198" fontId="74" fillId="0" borderId="18" xfId="1186" applyNumberFormat="1" applyFont="1" applyBorder="1"/>
    <xf numFmtId="198" fontId="74" fillId="0" borderId="20" xfId="1186" applyNumberFormat="1" applyFont="1" applyBorder="1"/>
    <xf numFmtId="198" fontId="74" fillId="0" borderId="0" xfId="1186" applyNumberFormat="1" applyFont="1" applyBorder="1"/>
    <xf numFmtId="0" fontId="74" fillId="0" borderId="0" xfId="1986" applyFont="1"/>
    <xf numFmtId="198" fontId="74" fillId="0" borderId="17" xfId="1186" applyNumberFormat="1" applyFont="1" applyFill="1" applyBorder="1"/>
    <xf numFmtId="40" fontId="74" fillId="0" borderId="0" xfId="1186" applyNumberFormat="1" applyFont="1" applyFill="1" applyAlignment="1">
      <alignment horizontal="center"/>
    </xf>
    <xf numFmtId="40" fontId="74" fillId="0" borderId="0" xfId="1186" applyNumberFormat="1" applyFont="1" applyFill="1"/>
    <xf numFmtId="0" fontId="74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1986" applyFont="1" applyFill="1" applyAlignment="1">
      <alignment horizontal="center" vertical="center" wrapText="1"/>
    </xf>
    <xf numFmtId="0" fontId="74" fillId="0" borderId="0" xfId="1986" applyFont="1" applyFill="1" applyBorder="1" applyAlignment="1">
      <alignment horizontal="center" vertical="center" wrapText="1"/>
    </xf>
    <xf numFmtId="198" fontId="74" fillId="0" borderId="20" xfId="1186" applyNumberFormat="1" applyFont="1" applyFill="1" applyBorder="1"/>
    <xf numFmtId="198" fontId="74" fillId="0" borderId="7" xfId="1186" applyNumberFormat="1" applyFont="1" applyFill="1" applyBorder="1"/>
    <xf numFmtId="198" fontId="74" fillId="0" borderId="18" xfId="1186" applyNumberFormat="1" applyFont="1" applyFill="1" applyBorder="1"/>
    <xf numFmtId="0" fontId="85" fillId="0" borderId="0" xfId="0" applyFont="1" applyFill="1"/>
    <xf numFmtId="0" fontId="75" fillId="0" borderId="0" xfId="1186" applyNumberFormat="1" applyFont="1"/>
    <xf numFmtId="0" fontId="86" fillId="0" borderId="0" xfId="1186" applyNumberFormat="1" applyFont="1"/>
    <xf numFmtId="43" fontId="75" fillId="0" borderId="0" xfId="1186" applyFont="1" applyBorder="1"/>
    <xf numFmtId="0" fontId="74" fillId="0" borderId="0" xfId="1186" applyNumberFormat="1" applyFont="1" applyAlignment="1"/>
    <xf numFmtId="43" fontId="74" fillId="0" borderId="0" xfId="1186" applyFont="1" applyAlignment="1"/>
    <xf numFmtId="43" fontId="74" fillId="0" borderId="0" xfId="1186" applyFont="1" applyBorder="1" applyAlignment="1"/>
    <xf numFmtId="37" fontId="80" fillId="0" borderId="0" xfId="4438" quotePrefix="1" applyNumberFormat="1" applyFont="1" applyFill="1" applyBorder="1" applyAlignment="1">
      <alignment horizontal="center"/>
    </xf>
    <xf numFmtId="0" fontId="9" fillId="0" borderId="0" xfId="1186" applyNumberFormat="1" applyFont="1"/>
    <xf numFmtId="198" fontId="74" fillId="0" borderId="19" xfId="1186" applyNumberFormat="1" applyFont="1" applyBorder="1"/>
    <xf numFmtId="49" fontId="86" fillId="0" borderId="0" xfId="1186" applyNumberFormat="1" applyFont="1"/>
    <xf numFmtId="206" fontId="74" fillId="0" borderId="0" xfId="0" applyNumberFormat="1" applyFont="1" applyFill="1"/>
    <xf numFmtId="198" fontId="74" fillId="0" borderId="0" xfId="0" applyNumberFormat="1" applyFont="1"/>
    <xf numFmtId="40" fontId="74" fillId="0" borderId="0" xfId="1186" applyNumberFormat="1" applyFont="1" applyBorder="1"/>
    <xf numFmtId="198" fontId="74" fillId="0" borderId="0" xfId="4408" applyNumberFormat="1" applyFont="1"/>
    <xf numFmtId="198" fontId="74" fillId="0" borderId="21" xfId="1186" applyNumberFormat="1" applyFont="1" applyFill="1" applyBorder="1"/>
    <xf numFmtId="198" fontId="74" fillId="0" borderId="21" xfId="1186" applyNumberFormat="1" applyFont="1" applyBorder="1"/>
    <xf numFmtId="198" fontId="74" fillId="0" borderId="14" xfId="1186" applyNumberFormat="1" applyFont="1" applyBorder="1"/>
    <xf numFmtId="10" fontId="74" fillId="0" borderId="0" xfId="4408" quotePrefix="1" applyNumberFormat="1" applyFont="1" applyAlignment="1">
      <alignment horizontal="right"/>
    </xf>
    <xf numFmtId="43" fontId="74" fillId="0" borderId="0" xfId="1186" quotePrefix="1" applyFont="1" applyAlignment="1">
      <alignment horizontal="right"/>
    </xf>
    <xf numFmtId="43" fontId="74" fillId="0" borderId="0" xfId="1186" applyFont="1" applyBorder="1" applyAlignment="1">
      <alignment horizontal="center" wrapText="1"/>
    </xf>
    <xf numFmtId="43" fontId="74" fillId="0" borderId="0" xfId="1186" applyFont="1" applyBorder="1" applyAlignment="1">
      <alignment horizontal="center"/>
    </xf>
    <xf numFmtId="43" fontId="9" fillId="0" borderId="0" xfId="1186" applyFont="1" applyBorder="1" applyAlignment="1">
      <alignment horizontal="center" wrapText="1"/>
    </xf>
    <xf numFmtId="43" fontId="74" fillId="0" borderId="18" xfId="1186" applyFont="1" applyBorder="1" applyAlignment="1">
      <alignment horizontal="center" wrapText="1"/>
    </xf>
    <xf numFmtId="43" fontId="9" fillId="0" borderId="18" xfId="1186" applyFont="1" applyBorder="1" applyAlignment="1">
      <alignment horizontal="center" wrapText="1"/>
    </xf>
    <xf numFmtId="43" fontId="9" fillId="0" borderId="7" xfId="1186" applyFont="1" applyBorder="1" applyAlignment="1">
      <alignment horizontal="center"/>
    </xf>
    <xf numFmtId="43" fontId="9" fillId="0" borderId="0" xfId="1186" applyFont="1" applyAlignment="1">
      <alignment horizontal="center"/>
    </xf>
    <xf numFmtId="40" fontId="74" fillId="0" borderId="0" xfId="1186" applyNumberFormat="1" applyFont="1" applyAlignment="1">
      <alignment horizontal="left"/>
    </xf>
    <xf numFmtId="49" fontId="75" fillId="0" borderId="0" xfId="1186" applyNumberFormat="1" applyFont="1" applyBorder="1"/>
    <xf numFmtId="0" fontId="75" fillId="0" borderId="0" xfId="1186" applyNumberFormat="1" applyFont="1" applyFill="1"/>
    <xf numFmtId="49" fontId="75" fillId="0" borderId="0" xfId="1186" applyNumberFormat="1" applyFont="1" applyFill="1"/>
    <xf numFmtId="43" fontId="75" fillId="0" borderId="0" xfId="1186" applyFont="1" applyFill="1" applyBorder="1"/>
    <xf numFmtId="37" fontId="82" fillId="0" borderId="0" xfId="0" applyNumberFormat="1" applyFont="1" applyFill="1"/>
    <xf numFmtId="37" fontId="74" fillId="0" borderId="0" xfId="2293" applyNumberFormat="1" applyFont="1" applyFill="1"/>
    <xf numFmtId="37" fontId="74" fillId="0" borderId="0" xfId="2293" quotePrefix="1" applyNumberFormat="1" applyFont="1" applyFill="1" applyBorder="1" applyAlignment="1">
      <alignment horizontal="center"/>
    </xf>
    <xf numFmtId="37" fontId="74" fillId="0" borderId="0" xfId="2293" quotePrefix="1" applyNumberFormat="1" applyFont="1" applyFill="1" applyBorder="1" applyAlignment="1">
      <alignment horizontal="left"/>
    </xf>
    <xf numFmtId="37" fontId="75" fillId="0" borderId="0" xfId="2293" applyNumberFormat="1" applyFont="1" applyFill="1"/>
    <xf numFmtId="37" fontId="74" fillId="0" borderId="0" xfId="2293" applyNumberFormat="1" applyFont="1" applyFill="1" applyAlignment="1">
      <alignment horizontal="left"/>
    </xf>
    <xf numFmtId="43" fontId="74" fillId="0" borderId="0" xfId="1186" applyFont="1" applyFill="1" applyAlignment="1">
      <alignment horizontal="right"/>
    </xf>
    <xf numFmtId="37" fontId="74" fillId="0" borderId="0" xfId="2293" applyNumberFormat="1" applyFont="1" applyFill="1" applyBorder="1" applyAlignment="1">
      <alignment horizontal="left"/>
    </xf>
    <xf numFmtId="43" fontId="74" fillId="0" borderId="19" xfId="1186" applyFont="1" applyFill="1" applyBorder="1"/>
    <xf numFmtId="37" fontId="74" fillId="0" borderId="0" xfId="1986" applyNumberFormat="1" applyFont="1" applyFill="1" applyBorder="1"/>
    <xf numFmtId="0" fontId="74" fillId="0" borderId="0" xfId="0" applyFont="1" applyFill="1" applyBorder="1" applyAlignment="1">
      <alignment horizontal="left"/>
    </xf>
    <xf numFmtId="49" fontId="75" fillId="0" borderId="0" xfId="0" applyNumberFormat="1" applyFont="1" applyFill="1"/>
    <xf numFmtId="49" fontId="75" fillId="0" borderId="0" xfId="0" applyNumberFormat="1" applyFont="1"/>
    <xf numFmtId="39" fontId="74" fillId="0" borderId="0" xfId="2293" applyNumberFormat="1" applyFont="1" applyFill="1" applyAlignment="1">
      <alignment horizontal="left"/>
    </xf>
    <xf numFmtId="0" fontId="74" fillId="0" borderId="0" xfId="0" applyFont="1" applyBorder="1" applyAlignment="1"/>
    <xf numFmtId="39" fontId="75" fillId="0" borderId="0" xfId="3429" applyNumberFormat="1" applyFont="1" applyFill="1"/>
    <xf numFmtId="40" fontId="74" fillId="0" borderId="0" xfId="4459" applyNumberFormat="1" applyFont="1" applyFill="1" applyAlignment="1"/>
    <xf numFmtId="43" fontId="85" fillId="0" borderId="0" xfId="1186" applyFont="1" applyAlignment="1">
      <alignment horizontal="center"/>
    </xf>
    <xf numFmtId="43" fontId="74" fillId="0" borderId="20" xfId="1186" applyFont="1" applyFill="1" applyBorder="1" applyAlignment="1">
      <alignment horizontal="center"/>
    </xf>
    <xf numFmtId="37" fontId="74" fillId="0" borderId="0" xfId="3429" applyNumberFormat="1" applyFont="1" applyFill="1"/>
    <xf numFmtId="37" fontId="75" fillId="0" borderId="0" xfId="0" applyNumberFormat="1" applyFont="1" applyFill="1"/>
    <xf numFmtId="40" fontId="75" fillId="0" borderId="0" xfId="1986" applyNumberFormat="1" applyFont="1" applyFill="1" applyBorder="1"/>
    <xf numFmtId="37" fontId="75" fillId="0" borderId="0" xfId="3429" applyNumberFormat="1" applyFont="1" applyFill="1" applyAlignment="1">
      <alignment horizontal="left"/>
    </xf>
    <xf numFmtId="37" fontId="74" fillId="0" borderId="0" xfId="3429" applyNumberFormat="1" applyFont="1" applyFill="1" applyAlignment="1">
      <alignment horizontal="left"/>
    </xf>
    <xf numFmtId="0" fontId="74" fillId="0" borderId="0" xfId="2286" quotePrefix="1" applyFont="1" applyFill="1" applyAlignment="1">
      <alignment horizontal="left"/>
    </xf>
    <xf numFmtId="43" fontId="74" fillId="0" borderId="17" xfId="1186" applyFont="1" applyBorder="1"/>
    <xf numFmtId="207" fontId="75" fillId="0" borderId="0" xfId="2293" applyNumberFormat="1" applyFont="1" applyFill="1" applyAlignment="1"/>
    <xf numFmtId="207" fontId="85" fillId="0" borderId="0" xfId="2293" applyNumberFormat="1" applyFont="1" applyFill="1" applyAlignment="1"/>
    <xf numFmtId="207" fontId="74" fillId="0" borderId="0" xfId="2293" applyNumberFormat="1" applyFont="1" applyFill="1" applyBorder="1" applyAlignment="1"/>
    <xf numFmtId="207" fontId="74" fillId="0" borderId="0" xfId="2293" applyNumberFormat="1" applyFont="1" applyFill="1" applyBorder="1" applyAlignment="1">
      <alignment horizontal="center"/>
    </xf>
    <xf numFmtId="43" fontId="74" fillId="0" borderId="0" xfId="1209" applyFont="1" applyFill="1" applyBorder="1" applyAlignment="1"/>
    <xf numFmtId="37" fontId="74" fillId="0" borderId="0" xfId="2293" quotePrefix="1" applyNumberFormat="1" applyFont="1" applyFill="1"/>
    <xf numFmtId="39" fontId="74" fillId="0" borderId="0" xfId="4409" applyFont="1" applyFill="1"/>
    <xf numFmtId="39" fontId="74" fillId="0" borderId="0" xfId="4409" applyFont="1" applyFill="1" applyAlignment="1" applyProtection="1">
      <alignment horizontal="left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89" fillId="0" borderId="20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/>
    </xf>
    <xf numFmtId="0" fontId="89" fillId="0" borderId="18" xfId="0" applyFont="1" applyFill="1" applyBorder="1" applyAlignment="1">
      <alignment horizontal="center" vertical="center" wrapText="1"/>
    </xf>
    <xf numFmtId="0" fontId="89" fillId="0" borderId="18" xfId="0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198" fontId="89" fillId="0" borderId="0" xfId="0" applyNumberFormat="1" applyFont="1" applyAlignment="1">
      <alignment horizontal="right" vertical="center"/>
    </xf>
    <xf numFmtId="198" fontId="89" fillId="0" borderId="0" xfId="1186" applyNumberFormat="1" applyFont="1" applyAlignment="1">
      <alignment horizontal="right" vertical="center" wrapText="1"/>
    </xf>
    <xf numFmtId="198" fontId="89" fillId="0" borderId="0" xfId="1186" applyNumberFormat="1" applyFont="1" applyAlignment="1">
      <alignment horizontal="right" vertical="center"/>
    </xf>
    <xf numFmtId="0" fontId="89" fillId="0" borderId="0" xfId="0" applyFont="1" applyAlignment="1">
      <alignment horizontal="right" vertical="center"/>
    </xf>
    <xf numFmtId="16" fontId="89" fillId="0" borderId="0" xfId="0" applyNumberFormat="1" applyFont="1" applyFill="1" applyAlignment="1">
      <alignment horizontal="center" vertical="center"/>
    </xf>
    <xf numFmtId="198" fontId="89" fillId="0" borderId="0" xfId="1186" applyNumberFormat="1" applyFont="1" applyFill="1" applyAlignment="1">
      <alignment horizontal="right" vertical="center"/>
    </xf>
    <xf numFmtId="198" fontId="89" fillId="0" borderId="7" xfId="1186" applyNumberFormat="1" applyFont="1" applyBorder="1" applyAlignment="1">
      <alignment horizontal="right" vertical="center"/>
    </xf>
    <xf numFmtId="198" fontId="89" fillId="0" borderId="7" xfId="0" applyNumberFormat="1" applyFont="1" applyBorder="1" applyAlignment="1">
      <alignment horizontal="right" vertical="center"/>
    </xf>
    <xf numFmtId="43" fontId="89" fillId="0" borderId="0" xfId="1186" applyFont="1" applyAlignment="1">
      <alignment horizontal="right" vertical="center" wrapText="1"/>
    </xf>
    <xf numFmtId="43" fontId="89" fillId="0" borderId="0" xfId="1186" applyFont="1" applyAlignment="1">
      <alignment horizontal="right" vertical="center"/>
    </xf>
    <xf numFmtId="198" fontId="89" fillId="0" borderId="0" xfId="0" applyNumberFormat="1" applyFont="1" applyAlignment="1">
      <alignment horizontal="right" vertical="center" wrapText="1"/>
    </xf>
    <xf numFmtId="198" fontId="89" fillId="0" borderId="0" xfId="0" applyNumberFormat="1" applyFont="1" applyBorder="1" applyAlignment="1">
      <alignment horizontal="right" vertical="center" wrapText="1"/>
    </xf>
    <xf numFmtId="198" fontId="89" fillId="0" borderId="0" xfId="1186" applyNumberFormat="1" applyFont="1" applyBorder="1" applyAlignment="1">
      <alignment horizontal="right" vertical="center"/>
    </xf>
    <xf numFmtId="198" fontId="89" fillId="0" borderId="0" xfId="0" applyNumberFormat="1" applyFont="1" applyBorder="1" applyAlignment="1">
      <alignment horizontal="right" vertical="center"/>
    </xf>
    <xf numFmtId="0" fontId="74" fillId="0" borderId="0" xfId="0" applyFont="1" applyFill="1" applyBorder="1"/>
    <xf numFmtId="37" fontId="75" fillId="0" borderId="0" xfId="0" quotePrefix="1" applyNumberFormat="1" applyFont="1" applyFill="1"/>
    <xf numFmtId="37" fontId="74" fillId="0" borderId="0" xfId="0" quotePrefix="1" applyNumberFormat="1" applyFont="1" applyFill="1"/>
    <xf numFmtId="37" fontId="91" fillId="0" borderId="0" xfId="4442" applyNumberFormat="1" applyFont="1" applyFill="1" applyAlignment="1" applyProtection="1">
      <alignment horizontal="center"/>
    </xf>
    <xf numFmtId="0" fontId="78" fillId="0" borderId="0" xfId="0" applyFont="1" applyFill="1" applyAlignment="1">
      <alignment horizontal="left" indent="3"/>
    </xf>
    <xf numFmtId="0" fontId="74" fillId="0" borderId="0" xfId="4410" applyFont="1" applyFill="1"/>
    <xf numFmtId="43" fontId="74" fillId="0" borderId="20" xfId="1186" applyFont="1" applyBorder="1"/>
    <xf numFmtId="37" fontId="85" fillId="0" borderId="0" xfId="0" applyNumberFormat="1" applyFont="1" applyFill="1" applyBorder="1" applyAlignment="1"/>
    <xf numFmtId="0" fontId="85" fillId="0" borderId="0" xfId="0" applyFont="1"/>
    <xf numFmtId="206" fontId="85" fillId="0" borderId="0" xfId="4460" applyNumberFormat="1" applyFont="1" applyFill="1" applyBorder="1" applyAlignment="1"/>
    <xf numFmtId="37" fontId="74" fillId="0" borderId="0" xfId="4438" applyNumberFormat="1" applyFont="1" applyFill="1"/>
    <xf numFmtId="198" fontId="74" fillId="0" borderId="22" xfId="1186" applyNumberFormat="1" applyFont="1" applyBorder="1"/>
    <xf numFmtId="49" fontId="92" fillId="0" borderId="0" xfId="1186" applyNumberFormat="1" applyFont="1" applyFill="1"/>
    <xf numFmtId="43" fontId="85" fillId="0" borderId="0" xfId="1186" applyFont="1" applyFill="1"/>
    <xf numFmtId="43" fontId="92" fillId="0" borderId="0" xfId="1186" applyFont="1" applyFill="1"/>
    <xf numFmtId="206" fontId="74" fillId="0" borderId="0" xfId="4460" applyNumberFormat="1" applyFont="1" applyFill="1" applyBorder="1" applyAlignment="1">
      <alignment horizontal="center"/>
    </xf>
    <xf numFmtId="37" fontId="74" fillId="0" borderId="18" xfId="4438" quotePrefix="1" applyNumberFormat="1" applyFont="1" applyFill="1" applyBorder="1" applyAlignment="1">
      <alignment horizontal="center"/>
    </xf>
    <xf numFmtId="37" fontId="74" fillId="0" borderId="0" xfId="0" applyNumberFormat="1" applyFont="1" applyFill="1" applyBorder="1" applyAlignment="1">
      <alignment horizontal="center"/>
    </xf>
    <xf numFmtId="37" fontId="74" fillId="0" borderId="0" xfId="4438" quotePrefix="1" applyNumberFormat="1" applyFont="1" applyFill="1" applyBorder="1" applyAlignment="1">
      <alignment horizontal="center"/>
    </xf>
    <xf numFmtId="0" fontId="74" fillId="0" borderId="18" xfId="4460" applyFont="1" applyFill="1" applyBorder="1" applyAlignment="1">
      <alignment horizontal="center"/>
    </xf>
    <xf numFmtId="0" fontId="74" fillId="0" borderId="0" xfId="0" applyFont="1" applyFill="1" applyBorder="1" applyAlignment="1">
      <alignment horizontal="center"/>
    </xf>
    <xf numFmtId="0" fontId="74" fillId="0" borderId="0" xfId="4460" applyFont="1" applyFill="1"/>
    <xf numFmtId="39" fontId="74" fillId="0" borderId="0" xfId="4434" applyNumberFormat="1" applyFont="1" applyFill="1" applyAlignment="1" applyProtection="1">
      <alignment horizontal="left"/>
    </xf>
    <xf numFmtId="39" fontId="74" fillId="0" borderId="0" xfId="4460" applyNumberFormat="1" applyFont="1" applyFill="1"/>
    <xf numFmtId="39" fontId="74" fillId="0" borderId="0" xfId="4460" applyNumberFormat="1" applyFont="1" applyFill="1" applyAlignment="1"/>
    <xf numFmtId="43" fontId="74" fillId="0" borderId="0" xfId="1186" quotePrefix="1" applyFont="1" applyFill="1" applyBorder="1" applyAlignment="1">
      <alignment horizontal="right"/>
    </xf>
    <xf numFmtId="43" fontId="74" fillId="0" borderId="0" xfId="1186" applyFont="1" applyFill="1" applyBorder="1" applyAlignment="1">
      <alignment horizontal="right"/>
    </xf>
    <xf numFmtId="213" fontId="74" fillId="0" borderId="0" xfId="1186" quotePrefix="1" applyNumberFormat="1" applyFont="1" applyFill="1" applyBorder="1" applyAlignment="1">
      <alignment horizontal="right"/>
    </xf>
    <xf numFmtId="213" fontId="74" fillId="0" borderId="0" xfId="1186" applyNumberFormat="1" applyFont="1" applyFill="1" applyBorder="1" applyAlignment="1">
      <alignment horizontal="right"/>
    </xf>
    <xf numFmtId="198" fontId="74" fillId="0" borderId="0" xfId="1186" applyNumberFormat="1" applyFont="1" applyFill="1" applyAlignment="1">
      <alignment horizontal="center"/>
    </xf>
    <xf numFmtId="0" fontId="74" fillId="0" borderId="0" xfId="0" applyFont="1" applyFill="1" applyAlignment="1">
      <alignment horizontal="center"/>
    </xf>
    <xf numFmtId="0" fontId="74" fillId="0" borderId="0" xfId="0" quotePrefix="1" applyFont="1" applyAlignment="1">
      <alignment horizontal="center"/>
    </xf>
    <xf numFmtId="0" fontId="74" fillId="0" borderId="0" xfId="0" applyFont="1" applyAlignment="1">
      <alignment horizontal="center"/>
    </xf>
    <xf numFmtId="39" fontId="78" fillId="0" borderId="0" xfId="4434" applyNumberFormat="1" applyFont="1" applyFill="1" applyAlignment="1">
      <alignment horizontal="center"/>
    </xf>
    <xf numFmtId="0" fontId="75" fillId="0" borderId="0" xfId="0" applyFont="1" applyAlignment="1">
      <alignment horizontal="center"/>
    </xf>
    <xf numFmtId="0" fontId="74" fillId="0" borderId="18" xfId="0" applyFont="1" applyBorder="1" applyAlignment="1">
      <alignment horizontal="center"/>
    </xf>
    <xf numFmtId="206" fontId="74" fillId="0" borderId="0" xfId="1186" quotePrefix="1" applyNumberFormat="1" applyFont="1" applyFill="1" applyAlignment="1">
      <alignment horizontal="center"/>
    </xf>
    <xf numFmtId="206" fontId="74" fillId="0" borderId="0" xfId="1186" applyNumberFormat="1" applyFont="1" applyFill="1" applyAlignment="1">
      <alignment horizontal="center"/>
    </xf>
    <xf numFmtId="43" fontId="74" fillId="0" borderId="18" xfId="1186" applyFont="1" applyBorder="1" applyAlignment="1">
      <alignment horizontal="center"/>
    </xf>
    <xf numFmtId="43" fontId="74" fillId="0" borderId="0" xfId="1186" applyFont="1" applyAlignment="1">
      <alignment horizontal="center"/>
    </xf>
    <xf numFmtId="43" fontId="74" fillId="0" borderId="18" xfId="1186" applyFont="1" applyFill="1" applyBorder="1" applyAlignment="1">
      <alignment horizontal="center"/>
    </xf>
    <xf numFmtId="43" fontId="74" fillId="0" borderId="0" xfId="1186" applyFont="1" applyBorder="1" applyAlignment="1">
      <alignment horizontal="center" vertical="center"/>
    </xf>
    <xf numFmtId="43" fontId="74" fillId="0" borderId="18" xfId="1186" applyFont="1" applyBorder="1" applyAlignment="1">
      <alignment horizontal="center" vertical="center"/>
    </xf>
    <xf numFmtId="0" fontId="74" fillId="0" borderId="18" xfId="0" applyFont="1" applyFill="1" applyBorder="1" applyAlignment="1">
      <alignment horizontal="center" vertical="center" wrapText="1"/>
    </xf>
    <xf numFmtId="43" fontId="74" fillId="0" borderId="0" xfId="1186" applyFont="1" applyFill="1" applyAlignment="1">
      <alignment horizontal="center"/>
    </xf>
    <xf numFmtId="0" fontId="74" fillId="0" borderId="0" xfId="4460" applyFont="1" applyAlignment="1">
      <alignment horizontal="left"/>
    </xf>
    <xf numFmtId="39" fontId="78" fillId="0" borderId="0" xfId="4434" applyNumberFormat="1" applyFont="1" applyFill="1" applyAlignment="1">
      <alignment horizontal="left"/>
    </xf>
    <xf numFmtId="0" fontId="74" fillId="0" borderId="0" xfId="4460" applyFont="1"/>
    <xf numFmtId="0" fontId="89" fillId="0" borderId="0" xfId="0" applyFont="1"/>
    <xf numFmtId="0" fontId="74" fillId="0" borderId="0" xfId="0" applyFont="1" applyAlignment="1">
      <alignment horizontal="center"/>
    </xf>
    <xf numFmtId="0" fontId="74" fillId="0" borderId="0" xfId="2454" applyFont="1" applyFill="1" applyAlignment="1"/>
    <xf numFmtId="43" fontId="74" fillId="0" borderId="18" xfId="1186" applyFont="1" applyFill="1" applyBorder="1" applyAlignment="1"/>
    <xf numFmtId="43" fontId="74" fillId="0" borderId="0" xfId="1186" applyFont="1" applyFill="1" applyBorder="1" applyAlignment="1"/>
    <xf numFmtId="37" fontId="74" fillId="0" borderId="0" xfId="2315" applyNumberFormat="1" applyFont="1" applyFill="1"/>
    <xf numFmtId="37" fontId="74" fillId="0" borderId="0" xfId="2315" applyNumberFormat="1" applyFont="1" applyFill="1" applyBorder="1"/>
    <xf numFmtId="37" fontId="74" fillId="0" borderId="0" xfId="0" applyNumberFormat="1" applyFont="1" applyFill="1" applyBorder="1"/>
    <xf numFmtId="37" fontId="74" fillId="0" borderId="0" xfId="4454" applyNumberFormat="1" applyFont="1" applyFill="1"/>
    <xf numFmtId="37" fontId="74" fillId="0" borderId="0" xfId="3429" quotePrefix="1" applyNumberFormat="1" applyFont="1" applyFill="1" applyAlignment="1">
      <alignment horizontal="left"/>
    </xf>
    <xf numFmtId="37" fontId="74" fillId="0" borderId="0" xfId="3429" applyNumberFormat="1" applyFont="1" applyFill="1" applyBorder="1"/>
    <xf numFmtId="39" fontId="74" fillId="0" borderId="0" xfId="0" quotePrefix="1" applyNumberFormat="1" applyFont="1" applyFill="1"/>
    <xf numFmtId="210" fontId="74" fillId="0" borderId="0" xfId="1186" applyNumberFormat="1" applyFont="1"/>
    <xf numFmtId="212" fontId="74" fillId="0" borderId="0" xfId="1186" applyNumberFormat="1" applyFont="1" applyFill="1"/>
    <xf numFmtId="0" fontId="86" fillId="0" borderId="0" xfId="0" applyFont="1" applyFill="1"/>
    <xf numFmtId="0" fontId="74" fillId="0" borderId="0" xfId="2286" applyFont="1"/>
    <xf numFmtId="0" fontId="74" fillId="0" borderId="0" xfId="2286" quotePrefix="1" applyFont="1"/>
    <xf numFmtId="206" fontId="9" fillId="0" borderId="0" xfId="0" applyNumberFormat="1" applyFont="1" applyFill="1" applyBorder="1"/>
    <xf numFmtId="206" fontId="9" fillId="0" borderId="0" xfId="0" applyNumberFormat="1" applyFont="1" applyFill="1" applyBorder="1" applyAlignment="1">
      <alignment horizontal="left"/>
    </xf>
    <xf numFmtId="0" fontId="75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0" fontId="86" fillId="0" borderId="0" xfId="0" applyFont="1" applyFill="1" applyAlignment="1">
      <alignment horizontal="left"/>
    </xf>
    <xf numFmtId="49" fontId="74" fillId="0" borderId="0" xfId="0" applyNumberFormat="1" applyFont="1" applyFill="1" applyAlignment="1">
      <alignment horizontal="center"/>
    </xf>
    <xf numFmtId="43" fontId="74" fillId="0" borderId="7" xfId="1186" applyFont="1" applyBorder="1"/>
    <xf numFmtId="0" fontId="75" fillId="0" borderId="0" xfId="0" applyFont="1" applyAlignment="1">
      <alignment horizontal="left"/>
    </xf>
    <xf numFmtId="43" fontId="74" fillId="0" borderId="17" xfId="1186" applyFont="1" applyFill="1" applyBorder="1"/>
    <xf numFmtId="37" fontId="74" fillId="0" borderId="0" xfId="4438" applyNumberFormat="1" applyFont="1" applyFill="1" applyAlignment="1">
      <alignment horizontal="left"/>
    </xf>
    <xf numFmtId="37" fontId="75" fillId="0" borderId="0" xfId="4438" applyNumberFormat="1" applyFont="1" applyFill="1"/>
    <xf numFmtId="43" fontId="74" fillId="0" borderId="0" xfId="0" applyNumberFormat="1" applyFont="1"/>
    <xf numFmtId="0" fontId="74" fillId="0" borderId="0" xfId="0" applyFont="1" applyFill="1" applyAlignment="1">
      <alignment horizontal="center"/>
    </xf>
    <xf numFmtId="40" fontId="94" fillId="0" borderId="0" xfId="4465" quotePrefix="1" applyNumberFormat="1" applyFont="1" applyFill="1" applyAlignment="1">
      <alignment horizontal="left"/>
    </xf>
    <xf numFmtId="40" fontId="94" fillId="0" borderId="0" xfId="4465" applyNumberFormat="1" applyFont="1" applyFill="1" applyAlignment="1">
      <alignment horizontal="left"/>
    </xf>
    <xf numFmtId="40" fontId="94" fillId="0" borderId="0" xfId="4465" applyNumberFormat="1" applyFont="1" applyFill="1"/>
    <xf numFmtId="40" fontId="95" fillId="0" borderId="0" xfId="4465" applyNumberFormat="1" applyFont="1" applyFill="1"/>
    <xf numFmtId="40" fontId="95" fillId="0" borderId="0" xfId="4465" applyNumberFormat="1" applyFont="1" applyFill="1" applyBorder="1"/>
    <xf numFmtId="40" fontId="95" fillId="0" borderId="0" xfId="4465" applyNumberFormat="1" applyFont="1" applyFill="1" applyBorder="1" applyAlignment="1">
      <alignment horizontal="center"/>
    </xf>
    <xf numFmtId="3" fontId="95" fillId="0" borderId="0" xfId="4465" applyNumberFormat="1" applyFont="1" applyFill="1" applyAlignment="1">
      <alignment horizontal="center"/>
    </xf>
    <xf numFmtId="40" fontId="95" fillId="0" borderId="0" xfId="4465" applyNumberFormat="1" applyFont="1" applyFill="1" applyAlignment="1">
      <alignment horizontal="center"/>
    </xf>
    <xf numFmtId="40" fontId="74" fillId="0" borderId="0" xfId="2286" applyNumberFormat="1" applyFont="1" applyFill="1" applyBorder="1"/>
    <xf numFmtId="40" fontId="74" fillId="0" borderId="0" xfId="4465" applyNumberFormat="1" applyFont="1" applyFill="1"/>
    <xf numFmtId="40" fontId="75" fillId="0" borderId="0" xfId="4465" applyNumberFormat="1" applyFont="1" applyFill="1"/>
    <xf numFmtId="40" fontId="94" fillId="0" borderId="0" xfId="4465" applyNumberFormat="1" applyFont="1" applyFill="1" applyBorder="1"/>
    <xf numFmtId="40" fontId="74" fillId="0" borderId="0" xfId="4465" quotePrefix="1" applyNumberFormat="1" applyFont="1" applyFill="1"/>
    <xf numFmtId="39" fontId="78" fillId="0" borderId="0" xfId="4434" applyNumberFormat="1" applyFont="1" applyFill="1" applyAlignment="1">
      <alignment horizontal="center"/>
    </xf>
    <xf numFmtId="0" fontId="75" fillId="0" borderId="0" xfId="0" applyFont="1" applyAlignment="1">
      <alignment horizontal="center"/>
    </xf>
    <xf numFmtId="37" fontId="91" fillId="0" borderId="0" xfId="4442" quotePrefix="1" applyNumberFormat="1" applyFont="1" applyFill="1" applyAlignment="1" applyProtection="1">
      <alignment horizontal="center"/>
    </xf>
    <xf numFmtId="0" fontId="74" fillId="0" borderId="18" xfId="0" applyFont="1" applyBorder="1" applyAlignment="1">
      <alignment horizontal="center"/>
    </xf>
    <xf numFmtId="0" fontId="74" fillId="0" borderId="0" xfId="0" quotePrefix="1" applyFont="1" applyFill="1" applyAlignment="1">
      <alignment horizontal="center"/>
    </xf>
    <xf numFmtId="0" fontId="74" fillId="0" borderId="0" xfId="0" applyFont="1" applyFill="1" applyAlignment="1">
      <alignment horizontal="center"/>
    </xf>
    <xf numFmtId="0" fontId="74" fillId="0" borderId="0" xfId="0" quotePrefix="1" applyFont="1" applyAlignment="1">
      <alignment horizontal="center"/>
    </xf>
    <xf numFmtId="0" fontId="74" fillId="0" borderId="0" xfId="0" applyFont="1" applyAlignment="1">
      <alignment horizontal="center"/>
    </xf>
    <xf numFmtId="206" fontId="74" fillId="0" borderId="18" xfId="4460" applyNumberFormat="1" applyFont="1" applyFill="1" applyBorder="1" applyAlignment="1">
      <alignment horizontal="center"/>
    </xf>
    <xf numFmtId="0" fontId="86" fillId="0" borderId="0" xfId="0" applyFont="1" applyFill="1" applyAlignment="1">
      <alignment horizontal="center"/>
    </xf>
    <xf numFmtId="43" fontId="74" fillId="0" borderId="18" xfId="1186" applyFont="1" applyBorder="1" applyAlignment="1">
      <alignment horizontal="center"/>
    </xf>
    <xf numFmtId="206" fontId="74" fillId="0" borderId="0" xfId="1186" quotePrefix="1" applyNumberFormat="1" applyFont="1" applyFill="1" applyAlignment="1">
      <alignment horizontal="center"/>
    </xf>
    <xf numFmtId="206" fontId="74" fillId="0" borderId="0" xfId="1186" applyNumberFormat="1" applyFont="1" applyFill="1" applyAlignment="1">
      <alignment horizontal="center"/>
    </xf>
    <xf numFmtId="43" fontId="74" fillId="0" borderId="0" xfId="1186" quotePrefix="1" applyFont="1" applyAlignment="1">
      <alignment horizontal="center"/>
    </xf>
    <xf numFmtId="43" fontId="74" fillId="0" borderId="0" xfId="1186" applyFont="1" applyAlignment="1">
      <alignment horizontal="center"/>
    </xf>
    <xf numFmtId="43" fontId="74" fillId="0" borderId="18" xfId="1186" applyFont="1" applyFill="1" applyBorder="1" applyAlignment="1">
      <alignment horizontal="center"/>
    </xf>
    <xf numFmtId="14" fontId="74" fillId="0" borderId="7" xfId="1186" quotePrefix="1" applyNumberFormat="1" applyFont="1" applyFill="1" applyBorder="1" applyAlignment="1">
      <alignment horizontal="center"/>
    </xf>
    <xf numFmtId="14" fontId="74" fillId="0" borderId="7" xfId="1186" applyNumberFormat="1" applyFont="1" applyFill="1" applyBorder="1" applyAlignment="1">
      <alignment horizontal="center"/>
    </xf>
    <xf numFmtId="43" fontId="74" fillId="0" borderId="0" xfId="1186" applyFont="1" applyBorder="1" applyAlignment="1">
      <alignment horizontal="center" vertical="center"/>
    </xf>
    <xf numFmtId="43" fontId="74" fillId="0" borderId="18" xfId="1186" applyFont="1" applyBorder="1" applyAlignment="1">
      <alignment horizontal="center" vertical="center"/>
    </xf>
    <xf numFmtId="0" fontId="74" fillId="0" borderId="7" xfId="1986" applyFont="1" applyBorder="1" applyAlignment="1">
      <alignment horizontal="center" vertical="center"/>
    </xf>
    <xf numFmtId="0" fontId="74" fillId="0" borderId="20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horizontal="center" vertical="center" wrapText="1"/>
    </xf>
    <xf numFmtId="0" fontId="74" fillId="0" borderId="18" xfId="0" applyFont="1" applyFill="1" applyBorder="1" applyAlignment="1">
      <alignment horizontal="center" vertical="center" wrapText="1"/>
    </xf>
    <xf numFmtId="0" fontId="74" fillId="0" borderId="7" xfId="1986" applyFont="1" applyFill="1" applyBorder="1" applyAlignment="1">
      <alignment horizontal="center" vertical="center"/>
    </xf>
    <xf numFmtId="40" fontId="74" fillId="0" borderId="18" xfId="1186" applyNumberFormat="1" applyFont="1" applyBorder="1" applyAlignment="1">
      <alignment horizontal="center"/>
    </xf>
    <xf numFmtId="43" fontId="74" fillId="0" borderId="0" xfId="1186" quotePrefix="1" applyFont="1" applyFill="1" applyAlignment="1">
      <alignment horizontal="center"/>
    </xf>
    <xf numFmtId="43" fontId="74" fillId="0" borderId="0" xfId="1186" applyFont="1" applyFill="1" applyAlignment="1">
      <alignment horizontal="center"/>
    </xf>
    <xf numFmtId="0" fontId="89" fillId="0" borderId="18" xfId="0" applyFont="1" applyFill="1" applyBorder="1" applyAlignment="1">
      <alignment horizontal="center" vertical="center" wrapText="1"/>
    </xf>
    <xf numFmtId="0" fontId="89" fillId="0" borderId="7" xfId="0" applyFont="1" applyFill="1" applyBorder="1" applyAlignment="1">
      <alignment horizontal="center" vertical="center" wrapText="1"/>
    </xf>
    <xf numFmtId="0" fontId="89" fillId="0" borderId="7" xfId="0" applyFont="1" applyFill="1" applyBorder="1" applyAlignment="1">
      <alignment horizontal="center" vertical="center"/>
    </xf>
    <xf numFmtId="0" fontId="89" fillId="0" borderId="20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89" fillId="0" borderId="18" xfId="0" applyFont="1" applyFill="1" applyBorder="1" applyAlignment="1">
      <alignment horizontal="center" vertical="center"/>
    </xf>
    <xf numFmtId="0" fontId="89" fillId="0" borderId="0" xfId="0" applyFont="1" applyBorder="1" applyAlignment="1">
      <alignment horizontal="center" vertical="center" wrapText="1"/>
    </xf>
    <xf numFmtId="43" fontId="74" fillId="0" borderId="7" xfId="1186" applyFont="1" applyBorder="1" applyAlignment="1">
      <alignment horizontal="center"/>
    </xf>
    <xf numFmtId="49" fontId="74" fillId="0" borderId="0" xfId="1186" applyNumberFormat="1" applyFont="1" applyFill="1" applyBorder="1" applyAlignment="1">
      <alignment horizontal="center"/>
    </xf>
  </cellXfs>
  <cellStyles count="4466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 5" xfId="4444"/>
    <cellStyle name="Comma 40" xfId="1380"/>
    <cellStyle name="Comma 40 2" xfId="4464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44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439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446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447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2 5" xfId="4448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7 4" xfId="4463"/>
    <cellStyle name="Normal 27 5" xfId="4462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5 4" xfId="4449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39" xfId="4450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64" xfId="4451"/>
    <cellStyle name="Normal 65" xfId="4452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 4" xfId="4453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 93" xfId="4454"/>
    <cellStyle name="Normal_C779A0245" xfId="4429"/>
    <cellStyle name="Normal_W168-Dec'51-T3 วินท์คอม เทคโนโลยี" xfId="4410"/>
    <cellStyle name="Normal_หมายเหตุ น1-5" xfId="444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 6" xfId="4455"/>
    <cellStyle name="เครื่องหมายจุลภาค 2 8" xfId="4461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3 4" xfId="445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เปอร์เซ็นต์_Sheet1" xfId="2928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3 2" xfId="4460"/>
    <cellStyle name="ปกติ 2 2 4" xfId="3432"/>
    <cellStyle name="ปกติ 2 2 5" xfId="4432"/>
    <cellStyle name="ปกติ 2 2 6" xfId="4457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79" xfId="4458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lpnt3 2" xfId="4465"/>
    <cellStyle name="ปกติ_Sheet1" xfId="4409"/>
    <cellStyle name="ปกติ_Sheet1 2" xfId="4434"/>
    <cellStyle name="ปกติ_Sheet1 2 2" xfId="4442"/>
    <cellStyle name="ปกติ_Sheet1_S117T-51 สยามรีสอทโฮเต็ล" xfId="4443"/>
    <cellStyle name="ปกติ_SPC-Dec'50-T3" xfId="4435"/>
    <cellStyle name="ปกติ_SPC-Dec'50-T3 2" xfId="4441"/>
    <cellStyle name="ปกติ_Thai Ha-Mar'51-T3 6" xfId="4459"/>
    <cellStyle name="เปอร์เซ็นต์ 2" xfId="3901"/>
    <cellStyle name="เปอร์เซ็นต์ 3" xfId="3902"/>
    <cellStyle name="เปอร์เซ็นต์ 4" xfId="3903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57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56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7528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6149" name="Line 2">
          <a:extLst>
            <a:ext uri="{FF2B5EF4-FFF2-40B4-BE49-F238E27FC236}">
              <a16:creationId xmlns:a16="http://schemas.microsoft.com/office/drawing/2014/main" xmlns="" id="{00000000-0008-0000-0B00-000005180000}"/>
            </a:ext>
          </a:extLst>
        </xdr:cNvPr>
        <xdr:cNvSpPr>
          <a:spLocks noChangeShapeType="1"/>
        </xdr:cNvSpPr>
      </xdr:nvSpPr>
      <xdr:spPr bwMode="auto">
        <a:xfrm>
          <a:off x="50768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376"/>
  <sheetViews>
    <sheetView topLeftCell="A308" zoomScaleNormal="100" zoomScaleSheetLayoutView="80" workbookViewId="0">
      <selection activeCell="A319" sqref="A319"/>
    </sheetView>
  </sheetViews>
  <sheetFormatPr defaultRowHeight="24.75" customHeight="1"/>
  <cols>
    <col min="1" max="1" width="9.140625" style="7"/>
    <col min="2" max="2" width="9.140625" style="7" customWidth="1"/>
    <col min="3" max="3" width="9.140625" style="7"/>
    <col min="4" max="4" width="9.140625" style="7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28515625" style="7" customWidth="1"/>
    <col min="10" max="10" width="1.7109375" style="7" customWidth="1"/>
    <col min="11" max="11" width="15.28515625" style="286" customWidth="1"/>
    <col min="12" max="12" width="2.5703125" style="7" customWidth="1"/>
    <col min="13" max="13" width="5.28515625" style="7" customWidth="1"/>
    <col min="14" max="16384" width="9.140625" style="7"/>
  </cols>
  <sheetData>
    <row r="1" spans="1:14" s="44" customFormat="1" ht="24" customHeight="1">
      <c r="A1" s="346" t="s">
        <v>48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4" s="44" customFormat="1" ht="24" customHeight="1">
      <c r="A2" s="346" t="s">
        <v>49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4" s="44" customFormat="1" ht="24" customHeight="1">
      <c r="A3" s="347" t="s">
        <v>706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257"/>
      <c r="M3" s="257"/>
    </row>
    <row r="4" spans="1:14" ht="24" customHeight="1"/>
    <row r="5" spans="1:14" ht="24" customHeight="1">
      <c r="A5" s="44" t="s">
        <v>50</v>
      </c>
    </row>
    <row r="6" spans="1:14" s="5" customFormat="1" ht="24" customHeight="1">
      <c r="A6" s="5" t="s">
        <v>51</v>
      </c>
      <c r="C6" s="5" t="s">
        <v>573</v>
      </c>
      <c r="K6" s="284"/>
    </row>
    <row r="7" spans="1:14" s="5" customFormat="1" ht="24" customHeight="1">
      <c r="C7" s="45" t="s">
        <v>52</v>
      </c>
      <c r="K7" s="284"/>
    </row>
    <row r="8" spans="1:14" ht="24" customHeight="1">
      <c r="A8" s="5" t="s">
        <v>53</v>
      </c>
      <c r="C8" s="5" t="s">
        <v>707</v>
      </c>
    </row>
    <row r="9" spans="1:14" ht="24" customHeight="1">
      <c r="A9" s="5"/>
      <c r="C9" s="5" t="s">
        <v>54</v>
      </c>
    </row>
    <row r="10" spans="1:14" ht="24" customHeight="1">
      <c r="A10" s="5" t="s">
        <v>55</v>
      </c>
      <c r="C10" s="5" t="s">
        <v>587</v>
      </c>
      <c r="D10" s="5"/>
      <c r="E10" s="5"/>
      <c r="F10" s="5"/>
      <c r="G10" s="5"/>
      <c r="H10" s="5"/>
      <c r="I10" s="5"/>
      <c r="J10" s="5"/>
      <c r="K10" s="284"/>
    </row>
    <row r="11" spans="1:14" ht="24" customHeight="1">
      <c r="C11" s="5" t="s">
        <v>586</v>
      </c>
      <c r="D11" s="5"/>
      <c r="E11" s="5"/>
      <c r="F11" s="5"/>
      <c r="G11" s="5"/>
      <c r="H11" s="5"/>
      <c r="I11" s="5"/>
      <c r="J11" s="5"/>
      <c r="K11" s="284"/>
    </row>
    <row r="12" spans="1:14" ht="24" customHeight="1">
      <c r="A12" s="44" t="s">
        <v>56</v>
      </c>
    </row>
    <row r="13" spans="1:14" ht="24" customHeight="1">
      <c r="A13" s="46" t="s">
        <v>57</v>
      </c>
    </row>
    <row r="14" spans="1:14" s="47" customFormat="1" ht="24" customHeight="1">
      <c r="B14" s="48" t="s">
        <v>656</v>
      </c>
      <c r="C14" s="49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24" customHeight="1">
      <c r="A15" s="51" t="s">
        <v>655</v>
      </c>
      <c r="B15" s="51"/>
    </row>
    <row r="16" spans="1:14" ht="24" customHeight="1">
      <c r="A16" s="51" t="s">
        <v>657</v>
      </c>
      <c r="B16" s="51"/>
    </row>
    <row r="17" spans="1:13" ht="24" customHeight="1">
      <c r="A17" s="51" t="s">
        <v>801</v>
      </c>
      <c r="B17" s="51"/>
    </row>
    <row r="18" spans="1:13" ht="24" customHeight="1">
      <c r="A18" s="51" t="s">
        <v>658</v>
      </c>
      <c r="B18" s="5"/>
    </row>
    <row r="19" spans="1:13" ht="24" customHeight="1">
      <c r="A19" s="49" t="s">
        <v>574</v>
      </c>
    </row>
    <row r="20" spans="1:13" ht="24" customHeight="1">
      <c r="A20" s="52"/>
      <c r="B20" s="46" t="s">
        <v>659</v>
      </c>
    </row>
    <row r="21" spans="1:13" ht="24" customHeight="1">
      <c r="A21" s="53" t="s">
        <v>58</v>
      </c>
      <c r="B21" s="54"/>
    </row>
    <row r="22" spans="1:13" ht="24" customHeight="1">
      <c r="A22" s="7" t="s">
        <v>59</v>
      </c>
      <c r="B22" s="55"/>
      <c r="C22" s="56"/>
      <c r="D22" s="56"/>
      <c r="E22" s="56"/>
      <c r="F22" s="56"/>
      <c r="G22" s="56"/>
      <c r="H22" s="56"/>
      <c r="I22" s="56"/>
      <c r="J22" s="56"/>
      <c r="K22" s="56"/>
    </row>
    <row r="23" spans="1:13" ht="24" customHeight="1">
      <c r="A23" s="22"/>
      <c r="B23" s="46" t="s">
        <v>60</v>
      </c>
      <c r="C23" s="56"/>
      <c r="D23" s="56"/>
      <c r="E23" s="56"/>
      <c r="F23" s="56"/>
      <c r="G23" s="56"/>
      <c r="H23" s="56"/>
      <c r="I23" s="56"/>
      <c r="J23" s="56"/>
      <c r="K23" s="56"/>
    </row>
    <row r="24" spans="1:13" ht="24" customHeight="1">
      <c r="A24" s="22" t="s">
        <v>61</v>
      </c>
      <c r="B24" s="22"/>
      <c r="C24" s="57"/>
      <c r="D24" s="57"/>
      <c r="E24" s="57"/>
      <c r="F24" s="58"/>
      <c r="G24" s="58"/>
      <c r="H24" s="58"/>
      <c r="I24" s="59"/>
      <c r="J24" s="59"/>
      <c r="K24" s="59"/>
    </row>
    <row r="25" spans="1:13" ht="24" customHeight="1">
      <c r="A25" s="22"/>
      <c r="B25" s="46" t="s">
        <v>62</v>
      </c>
      <c r="C25" s="57"/>
      <c r="D25" s="57"/>
      <c r="E25" s="57"/>
      <c r="F25" s="58"/>
      <c r="G25" s="58"/>
      <c r="H25" s="58"/>
      <c r="I25" s="59"/>
      <c r="J25" s="59"/>
      <c r="K25" s="59"/>
    </row>
    <row r="26" spans="1:13" ht="24" customHeight="1">
      <c r="A26" s="22" t="s">
        <v>802</v>
      </c>
      <c r="B26" s="60"/>
      <c r="C26" s="57"/>
      <c r="D26" s="57"/>
      <c r="E26" s="57"/>
      <c r="F26" s="58"/>
      <c r="G26" s="58"/>
      <c r="H26" s="58"/>
      <c r="I26" s="59"/>
      <c r="J26" s="59"/>
      <c r="K26" s="59"/>
    </row>
    <row r="27" spans="1:13" ht="24" customHeight="1">
      <c r="A27" s="22" t="s">
        <v>63</v>
      </c>
      <c r="B27" s="22"/>
      <c r="C27" s="57"/>
      <c r="D27" s="57"/>
      <c r="E27" s="57"/>
      <c r="F27" s="58"/>
      <c r="G27" s="58"/>
      <c r="H27" s="58"/>
      <c r="I27" s="59"/>
      <c r="J27" s="59"/>
      <c r="K27" s="59"/>
      <c r="L27" s="56"/>
      <c r="M27" s="56"/>
    </row>
    <row r="28" spans="1:13" ht="24" customHeight="1">
      <c r="A28" s="22" t="s">
        <v>64</v>
      </c>
      <c r="B28" s="46" t="s">
        <v>65</v>
      </c>
      <c r="C28" s="57"/>
      <c r="D28" s="57"/>
      <c r="E28" s="57"/>
      <c r="F28" s="58"/>
      <c r="G28" s="58"/>
      <c r="H28" s="58"/>
      <c r="I28" s="59"/>
      <c r="J28" s="59"/>
      <c r="K28" s="59"/>
      <c r="L28" s="56"/>
      <c r="M28" s="56"/>
    </row>
    <row r="29" spans="1:13" ht="24" customHeight="1">
      <c r="A29" s="22" t="s">
        <v>803</v>
      </c>
      <c r="B29" s="61"/>
      <c r="C29" s="57"/>
      <c r="D29" s="57"/>
      <c r="E29" s="57"/>
      <c r="F29" s="58"/>
      <c r="G29" s="58"/>
      <c r="H29" s="58"/>
      <c r="I29" s="59"/>
      <c r="J29" s="59"/>
      <c r="K29" s="59"/>
      <c r="L29" s="59"/>
      <c r="M29" s="62"/>
    </row>
    <row r="30" spans="1:13" ht="24" customHeight="1">
      <c r="A30" s="22" t="s">
        <v>804</v>
      </c>
      <c r="B30" s="22"/>
      <c r="C30" s="56"/>
      <c r="D30" s="56"/>
      <c r="E30" s="56"/>
      <c r="F30" s="56"/>
      <c r="G30" s="56"/>
      <c r="H30" s="56"/>
      <c r="I30" s="56"/>
      <c r="J30" s="56"/>
      <c r="K30" s="56"/>
      <c r="L30" s="59"/>
      <c r="M30" s="62"/>
    </row>
    <row r="31" spans="1:13" ht="24" customHeight="1">
      <c r="A31" s="22" t="s">
        <v>66</v>
      </c>
      <c r="B31" s="60"/>
      <c r="C31" s="57"/>
      <c r="D31" s="57"/>
      <c r="E31" s="57"/>
      <c r="F31" s="58"/>
      <c r="G31" s="58"/>
      <c r="H31" s="58"/>
      <c r="I31" s="59"/>
      <c r="J31" s="59"/>
      <c r="K31" s="59"/>
      <c r="L31" s="59"/>
      <c r="M31" s="62"/>
    </row>
    <row r="32" spans="1:13" ht="24" customHeight="1">
      <c r="A32" s="22" t="s">
        <v>67</v>
      </c>
      <c r="B32" s="60"/>
      <c r="C32" s="63"/>
      <c r="D32" s="63"/>
      <c r="E32" s="63"/>
      <c r="F32" s="63"/>
      <c r="G32" s="63"/>
      <c r="H32" s="63"/>
      <c r="I32" s="63"/>
      <c r="J32" s="63"/>
      <c r="K32" s="63"/>
      <c r="L32" s="59"/>
      <c r="M32" s="62"/>
    </row>
    <row r="33" spans="1:13" ht="24" customHeight="1">
      <c r="A33" s="22"/>
      <c r="B33" s="22"/>
      <c r="C33" s="57"/>
      <c r="D33" s="57"/>
      <c r="E33" s="57"/>
      <c r="F33" s="58"/>
      <c r="G33" s="58"/>
      <c r="H33" s="58"/>
      <c r="I33" s="59"/>
      <c r="J33" s="59"/>
      <c r="K33" s="59"/>
      <c r="L33" s="59"/>
      <c r="M33" s="62"/>
    </row>
    <row r="34" spans="1:13" ht="24" customHeight="1">
      <c r="A34" s="22"/>
      <c r="B34" s="22"/>
      <c r="C34" s="57"/>
      <c r="D34" s="57"/>
      <c r="E34" s="57"/>
      <c r="F34" s="58"/>
      <c r="G34" s="58"/>
      <c r="H34" s="58"/>
      <c r="I34" s="59"/>
      <c r="J34" s="59"/>
      <c r="K34" s="59"/>
      <c r="L34" s="59"/>
      <c r="M34" s="62"/>
    </row>
    <row r="35" spans="1:13" ht="24" customHeight="1">
      <c r="A35" s="22"/>
      <c r="B35" s="22"/>
      <c r="C35" s="57"/>
      <c r="D35" s="57"/>
      <c r="E35" s="57"/>
      <c r="F35" s="58"/>
      <c r="G35" s="58"/>
      <c r="H35" s="58"/>
      <c r="I35" s="59"/>
      <c r="J35" s="59"/>
      <c r="K35" s="59"/>
      <c r="L35" s="59"/>
      <c r="M35" s="62"/>
    </row>
    <row r="36" spans="1:13" ht="24" customHeight="1">
      <c r="A36" s="22"/>
      <c r="B36" s="22"/>
      <c r="C36" s="57"/>
      <c r="D36" s="57"/>
      <c r="E36" s="57"/>
      <c r="F36" s="58"/>
      <c r="G36" s="58"/>
      <c r="H36" s="58"/>
      <c r="I36" s="59"/>
      <c r="J36" s="59"/>
      <c r="K36" s="59"/>
      <c r="L36" s="59"/>
      <c r="M36" s="62"/>
    </row>
    <row r="37" spans="1:13" ht="25.5" customHeight="1">
      <c r="A37" s="345" t="s">
        <v>34</v>
      </c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64"/>
      <c r="M37" s="62"/>
    </row>
    <row r="38" spans="1:13" ht="25.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2"/>
    </row>
    <row r="39" spans="1:13" ht="24" customHeight="1">
      <c r="A39" s="22"/>
      <c r="B39" s="46" t="s">
        <v>572</v>
      </c>
      <c r="C39" s="57"/>
      <c r="D39" s="57"/>
      <c r="E39" s="57"/>
      <c r="F39" s="58"/>
      <c r="G39" s="58"/>
      <c r="H39" s="58"/>
      <c r="I39" s="59"/>
      <c r="J39" s="59"/>
      <c r="K39" s="59"/>
      <c r="L39" s="59"/>
      <c r="M39" s="62"/>
    </row>
    <row r="40" spans="1:13" ht="24" customHeight="1">
      <c r="A40" s="22" t="s">
        <v>805</v>
      </c>
      <c r="B40" s="22"/>
      <c r="C40" s="57"/>
      <c r="D40" s="57"/>
      <c r="E40" s="57"/>
      <c r="F40" s="58"/>
      <c r="G40" s="58"/>
      <c r="H40" s="58"/>
      <c r="I40" s="59"/>
      <c r="J40" s="59"/>
      <c r="K40" s="59"/>
      <c r="L40" s="59"/>
      <c r="M40" s="62"/>
    </row>
    <row r="41" spans="1:13" ht="24" customHeight="1">
      <c r="A41" s="22" t="s">
        <v>68</v>
      </c>
      <c r="B41" s="22"/>
      <c r="C41" s="57"/>
      <c r="D41" s="57"/>
      <c r="E41" s="57"/>
      <c r="F41" s="58"/>
      <c r="G41" s="58"/>
      <c r="H41" s="58"/>
      <c r="I41" s="59"/>
      <c r="J41" s="59"/>
      <c r="K41" s="59"/>
      <c r="L41" s="59"/>
      <c r="M41" s="62"/>
    </row>
    <row r="42" spans="1:13" ht="25.5" customHeight="1">
      <c r="A42" s="65" t="s">
        <v>567</v>
      </c>
      <c r="B42" s="66" t="s">
        <v>69</v>
      </c>
      <c r="C42" s="67"/>
      <c r="D42" s="67"/>
      <c r="E42" s="67"/>
      <c r="F42" s="68"/>
      <c r="G42" s="67"/>
      <c r="H42" s="69"/>
      <c r="I42" s="67"/>
      <c r="J42" s="67"/>
      <c r="K42" s="67"/>
      <c r="L42" s="67"/>
      <c r="M42" s="56"/>
    </row>
    <row r="43" spans="1:13" ht="25.5" customHeight="1">
      <c r="A43" s="65" t="s">
        <v>567</v>
      </c>
      <c r="B43" s="66" t="s">
        <v>70</v>
      </c>
      <c r="C43" s="67"/>
      <c r="D43" s="67"/>
      <c r="E43" s="67"/>
      <c r="F43" s="68"/>
      <c r="G43" s="67"/>
      <c r="H43" s="69"/>
      <c r="I43" s="67"/>
      <c r="J43" s="67"/>
      <c r="K43" s="67"/>
      <c r="L43" s="67"/>
      <c r="M43" s="56"/>
    </row>
    <row r="44" spans="1:13" ht="25.5" customHeight="1">
      <c r="A44" s="69"/>
      <c r="B44" s="66" t="s">
        <v>71</v>
      </c>
      <c r="C44" s="67"/>
      <c r="D44" s="67"/>
      <c r="E44" s="67"/>
      <c r="F44" s="68"/>
      <c r="G44" s="67"/>
      <c r="H44" s="69"/>
      <c r="I44" s="67"/>
      <c r="J44" s="67"/>
      <c r="K44" s="67"/>
      <c r="L44" s="67"/>
      <c r="M44" s="56"/>
    </row>
    <row r="45" spans="1:13" ht="25.5" customHeight="1">
      <c r="A45" s="65" t="s">
        <v>567</v>
      </c>
      <c r="B45" s="66" t="s">
        <v>72</v>
      </c>
      <c r="C45" s="67"/>
      <c r="D45" s="67"/>
      <c r="E45" s="67"/>
      <c r="F45" s="68"/>
      <c r="G45" s="67"/>
      <c r="H45" s="69"/>
      <c r="I45" s="67"/>
      <c r="J45" s="67"/>
      <c r="K45" s="67"/>
      <c r="L45" s="67"/>
      <c r="M45" s="56"/>
    </row>
    <row r="46" spans="1:13" ht="25.5" customHeight="1">
      <c r="A46" s="70"/>
      <c r="B46" s="46" t="s">
        <v>73</v>
      </c>
      <c r="C46" s="67"/>
      <c r="D46" s="71"/>
      <c r="E46" s="57"/>
      <c r="F46" s="57"/>
      <c r="G46" s="72"/>
      <c r="H46" s="72"/>
      <c r="I46" s="72"/>
      <c r="J46" s="72"/>
      <c r="K46" s="59"/>
      <c r="L46" s="67"/>
      <c r="M46" s="56"/>
    </row>
    <row r="47" spans="1:13" ht="25.5" customHeight="1">
      <c r="A47" s="69" t="s">
        <v>806</v>
      </c>
      <c r="B47" s="73"/>
      <c r="C47" s="67"/>
      <c r="D47" s="71"/>
      <c r="E47" s="57"/>
      <c r="F47" s="57"/>
      <c r="G47" s="72"/>
      <c r="H47" s="72"/>
      <c r="I47" s="72"/>
      <c r="J47" s="72"/>
      <c r="K47" s="59"/>
      <c r="L47" s="67"/>
      <c r="M47" s="56"/>
    </row>
    <row r="48" spans="1:13" ht="25.5" customHeight="1">
      <c r="A48" s="69" t="s">
        <v>74</v>
      </c>
      <c r="B48" s="73"/>
      <c r="C48" s="67"/>
      <c r="D48" s="71"/>
      <c r="E48" s="19"/>
      <c r="F48" s="19"/>
      <c r="G48" s="74"/>
      <c r="H48" s="75"/>
      <c r="I48" s="19"/>
      <c r="J48" s="19"/>
      <c r="K48" s="19"/>
      <c r="L48" s="67"/>
      <c r="M48" s="56"/>
    </row>
    <row r="49" spans="1:14" ht="25.5" customHeight="1">
      <c r="A49" s="69"/>
      <c r="B49" s="46" t="s">
        <v>75</v>
      </c>
      <c r="C49" s="67"/>
      <c r="D49" s="71"/>
      <c r="E49" s="19"/>
      <c r="F49" s="19"/>
      <c r="G49" s="74"/>
      <c r="H49" s="75"/>
      <c r="I49" s="19"/>
      <c r="J49" s="19"/>
      <c r="K49" s="19"/>
      <c r="L49" s="67"/>
      <c r="M49" s="56"/>
    </row>
    <row r="50" spans="1:14" ht="25.5" customHeight="1">
      <c r="A50" s="69" t="s">
        <v>76</v>
      </c>
      <c r="B50" s="73"/>
      <c r="C50" s="67"/>
      <c r="D50" s="71"/>
      <c r="E50" s="76"/>
      <c r="F50" s="77"/>
      <c r="G50" s="77"/>
      <c r="H50" s="78"/>
      <c r="I50" s="77"/>
      <c r="J50" s="77"/>
      <c r="K50" s="76"/>
      <c r="L50" s="67"/>
      <c r="M50" s="56"/>
    </row>
    <row r="51" spans="1:14" ht="25.5" customHeight="1">
      <c r="A51" s="79" t="s">
        <v>577</v>
      </c>
      <c r="B51" s="80"/>
      <c r="C51" s="81"/>
      <c r="D51" s="5"/>
      <c r="E51" s="5"/>
      <c r="F51" s="5"/>
      <c r="G51" s="5"/>
      <c r="H51" s="5"/>
      <c r="I51" s="5"/>
      <c r="J51" s="5"/>
      <c r="K51" s="284"/>
      <c r="L51" s="59"/>
      <c r="M51" s="19"/>
      <c r="N51" s="5"/>
    </row>
    <row r="52" spans="1:14" s="5" customFormat="1" ht="25.5" customHeight="1">
      <c r="A52" s="258"/>
      <c r="B52" s="46" t="s">
        <v>589</v>
      </c>
      <c r="C52" s="81"/>
      <c r="K52" s="284"/>
      <c r="L52" s="59"/>
      <c r="M52" s="19"/>
    </row>
    <row r="53" spans="1:14" s="5" customFormat="1" ht="25.5" customHeight="1">
      <c r="A53" s="46" t="s">
        <v>807</v>
      </c>
      <c r="B53" s="22"/>
      <c r="C53" s="81"/>
      <c r="K53" s="284"/>
      <c r="L53" s="19"/>
      <c r="M53" s="59"/>
    </row>
    <row r="54" spans="1:14" s="5" customFormat="1" ht="25.5" customHeight="1">
      <c r="A54" s="46" t="s">
        <v>660</v>
      </c>
      <c r="B54" s="22"/>
      <c r="C54" s="81"/>
      <c r="D54" s="81"/>
      <c r="E54" s="259"/>
      <c r="K54" s="284"/>
      <c r="L54" s="19"/>
      <c r="M54" s="59"/>
    </row>
    <row r="55" spans="1:14" s="5" customFormat="1" ht="25.5" customHeight="1">
      <c r="A55" s="46" t="s">
        <v>661</v>
      </c>
      <c r="B55" s="18"/>
      <c r="C55" s="16"/>
      <c r="D55" s="16"/>
      <c r="E55" s="16"/>
      <c r="F55" s="7"/>
      <c r="G55" s="7"/>
      <c r="H55" s="7"/>
      <c r="I55" s="7"/>
      <c r="J55" s="7"/>
      <c r="K55" s="286"/>
      <c r="L55" s="19"/>
      <c r="M55" s="59"/>
    </row>
    <row r="56" spans="1:14" s="5" customFormat="1" ht="25.5" customHeight="1">
      <c r="A56" s="46" t="s">
        <v>588</v>
      </c>
      <c r="B56" s="15"/>
      <c r="C56" s="19"/>
      <c r="D56" s="20"/>
      <c r="E56" s="15"/>
      <c r="F56" s="7"/>
      <c r="G56" s="7"/>
      <c r="H56" s="7"/>
      <c r="I56" s="7"/>
      <c r="J56" s="7"/>
      <c r="K56" s="286"/>
      <c r="L56" s="19"/>
      <c r="M56" s="59"/>
    </row>
    <row r="57" spans="1:14" s="5" customFormat="1" ht="25.5" customHeight="1">
      <c r="A57" s="46" t="s">
        <v>580</v>
      </c>
      <c r="B57" s="15"/>
      <c r="C57" s="19"/>
      <c r="D57" s="20"/>
      <c r="E57" s="15"/>
      <c r="F57" s="7"/>
      <c r="G57" s="7"/>
      <c r="H57" s="7"/>
      <c r="I57" s="7"/>
      <c r="J57" s="7"/>
      <c r="K57" s="286"/>
      <c r="L57" s="19"/>
      <c r="M57" s="59"/>
    </row>
    <row r="58" spans="1:14" s="21" customFormat="1" ht="25.5" customHeight="1">
      <c r="A58" s="21" t="s">
        <v>578</v>
      </c>
    </row>
    <row r="59" spans="1:14" s="21" customFormat="1" ht="25.5" customHeight="1">
      <c r="B59" s="21" t="s">
        <v>808</v>
      </c>
    </row>
    <row r="60" spans="1:14" s="21" customFormat="1" ht="25.5" customHeight="1">
      <c r="A60" s="21" t="s">
        <v>907</v>
      </c>
    </row>
    <row r="61" spans="1:14" s="21" customFormat="1" ht="25.5" customHeight="1">
      <c r="A61" s="21" t="s">
        <v>908</v>
      </c>
    </row>
    <row r="62" spans="1:14" s="21" customFormat="1" ht="25.5" customHeight="1">
      <c r="A62" s="7" t="s">
        <v>64</v>
      </c>
      <c r="B62" s="7" t="s">
        <v>910</v>
      </c>
      <c r="C62" s="7"/>
      <c r="D62" s="7"/>
      <c r="E62" s="7"/>
      <c r="F62" s="7"/>
      <c r="G62" s="7"/>
      <c r="H62" s="7"/>
      <c r="I62" s="7"/>
      <c r="J62" s="7"/>
      <c r="K62" s="7"/>
    </row>
    <row r="63" spans="1:14" ht="25.5" customHeight="1">
      <c r="A63" s="7" t="s">
        <v>909</v>
      </c>
      <c r="C63" s="76"/>
      <c r="D63" s="304"/>
    </row>
    <row r="64" spans="1:14" s="21" customFormat="1" ht="25.5" customHeight="1">
      <c r="A64" s="21" t="s">
        <v>809</v>
      </c>
    </row>
    <row r="65" spans="1:11" s="21" customFormat="1" ht="25.5" customHeight="1">
      <c r="A65" s="21" t="s">
        <v>810</v>
      </c>
    </row>
    <row r="66" spans="1:11" s="21" customFormat="1" ht="25.5" customHeight="1">
      <c r="A66" s="21" t="s">
        <v>811</v>
      </c>
    </row>
    <row r="67" spans="1:11" s="21" customFormat="1" ht="25.5" customHeight="1">
      <c r="A67" s="21" t="s">
        <v>812</v>
      </c>
    </row>
    <row r="68" spans="1:11" s="21" customFormat="1" ht="25.5" customHeight="1">
      <c r="A68" s="21" t="s">
        <v>788</v>
      </c>
    </row>
    <row r="69" spans="1:11" s="5" customFormat="1" ht="25.5" customHeight="1">
      <c r="A69" s="17"/>
      <c r="B69" s="7"/>
      <c r="C69" s="19"/>
      <c r="D69" s="20"/>
      <c r="E69" s="15"/>
      <c r="F69" s="7"/>
      <c r="G69" s="7"/>
      <c r="H69" s="7"/>
      <c r="I69" s="7"/>
      <c r="J69" s="7"/>
      <c r="K69" s="303"/>
    </row>
    <row r="70" spans="1:11" s="5" customFormat="1" ht="25.5" customHeight="1">
      <c r="A70" s="17"/>
      <c r="B70" s="7"/>
      <c r="C70" s="19"/>
      <c r="D70" s="20"/>
      <c r="E70" s="15"/>
      <c r="F70" s="7"/>
      <c r="G70" s="7"/>
      <c r="H70" s="7"/>
      <c r="I70" s="7"/>
      <c r="J70" s="7"/>
      <c r="K70" s="303"/>
    </row>
    <row r="71" spans="1:11" s="21" customFormat="1" ht="27" customHeight="1">
      <c r="A71" s="345" t="s">
        <v>35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</row>
    <row r="72" spans="1:11" s="21" customFormat="1" ht="27" customHeight="1">
      <c r="A72" s="287"/>
      <c r="B72" s="287"/>
      <c r="C72" s="287"/>
      <c r="D72" s="287"/>
      <c r="E72" s="287"/>
      <c r="F72" s="287"/>
      <c r="G72" s="287"/>
      <c r="H72" s="287"/>
      <c r="I72" s="287"/>
      <c r="J72" s="287"/>
      <c r="K72" s="287"/>
    </row>
    <row r="73" spans="1:11" s="5" customFormat="1" ht="25.5" customHeight="1">
      <c r="A73" s="17"/>
      <c r="B73" s="7" t="s">
        <v>919</v>
      </c>
      <c r="C73" s="19"/>
      <c r="D73" s="20"/>
      <c r="E73" s="15"/>
      <c r="F73" s="7"/>
      <c r="G73" s="7"/>
      <c r="H73" s="7"/>
      <c r="I73" s="7"/>
      <c r="J73" s="7"/>
      <c r="K73" s="286"/>
    </row>
    <row r="74" spans="1:11" s="21" customFormat="1" ht="27" customHeight="1">
      <c r="A74" s="21" t="s">
        <v>693</v>
      </c>
    </row>
    <row r="75" spans="1:11" s="21" customFormat="1" ht="27" customHeight="1">
      <c r="B75" s="21" t="s">
        <v>911</v>
      </c>
      <c r="D75" s="15"/>
      <c r="E75" s="21" t="s">
        <v>794</v>
      </c>
    </row>
    <row r="76" spans="1:11" s="21" customFormat="1" ht="27" customHeight="1">
      <c r="B76" s="21" t="s">
        <v>912</v>
      </c>
      <c r="D76" s="15"/>
      <c r="E76" s="302" t="s">
        <v>795</v>
      </c>
    </row>
    <row r="77" spans="1:11" s="21" customFormat="1" ht="27" customHeight="1">
      <c r="A77" s="21" t="s">
        <v>695</v>
      </c>
    </row>
    <row r="78" spans="1:11" s="21" customFormat="1" ht="27" customHeight="1">
      <c r="B78" s="21" t="s">
        <v>913</v>
      </c>
      <c r="D78" s="299"/>
      <c r="E78" s="302" t="s">
        <v>797</v>
      </c>
    </row>
    <row r="79" spans="1:11" s="21" customFormat="1" ht="25.5" customHeight="1">
      <c r="B79" s="21" t="s">
        <v>914</v>
      </c>
      <c r="C79" s="7"/>
      <c r="D79" s="300"/>
      <c r="E79" s="302" t="s">
        <v>798</v>
      </c>
    </row>
    <row r="80" spans="1:11" s="21" customFormat="1" ht="25.5" customHeight="1">
      <c r="B80" s="21" t="s">
        <v>915</v>
      </c>
      <c r="C80" s="7"/>
      <c r="D80" s="300"/>
      <c r="E80" s="302" t="s">
        <v>799</v>
      </c>
    </row>
    <row r="81" spans="1:12" s="21" customFormat="1" ht="25.5" customHeight="1">
      <c r="A81" s="301" t="s">
        <v>800</v>
      </c>
      <c r="B81" s="5"/>
      <c r="C81" s="7"/>
      <c r="D81" s="300"/>
    </row>
    <row r="82" spans="1:12" s="21" customFormat="1" ht="25.5" customHeight="1">
      <c r="A82" s="287"/>
      <c r="B82" s="302" t="s">
        <v>916</v>
      </c>
      <c r="C82" s="7"/>
      <c r="D82" s="15"/>
      <c r="E82" s="302" t="s">
        <v>796</v>
      </c>
    </row>
    <row r="83" spans="1:12" s="21" customFormat="1" ht="25.5" customHeight="1">
      <c r="A83" s="7"/>
      <c r="B83" s="7" t="s">
        <v>917</v>
      </c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s="21" customFormat="1" ht="25.5" customHeight="1">
      <c r="A84" s="7" t="s">
        <v>918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s="21" customFormat="1" ht="27" customHeight="1">
      <c r="A85" s="21" t="s">
        <v>813</v>
      </c>
      <c r="B85" s="7"/>
      <c r="C85" s="7"/>
      <c r="D85" s="7"/>
    </row>
    <row r="86" spans="1:12" s="21" customFormat="1" ht="27" customHeight="1">
      <c r="A86" s="21" t="s">
        <v>705</v>
      </c>
    </row>
    <row r="87" spans="1:12" s="21" customFormat="1" ht="27" customHeight="1">
      <c r="A87" s="21" t="s">
        <v>691</v>
      </c>
    </row>
    <row r="88" spans="1:12" s="21" customFormat="1" ht="27" customHeight="1">
      <c r="B88" s="21" t="s">
        <v>649</v>
      </c>
      <c r="D88" s="21" t="s">
        <v>652</v>
      </c>
    </row>
    <row r="89" spans="1:12" s="21" customFormat="1" ht="27" customHeight="1">
      <c r="B89" s="21" t="s">
        <v>692</v>
      </c>
      <c r="D89" s="21" t="s">
        <v>651</v>
      </c>
    </row>
    <row r="90" spans="1:12" s="21" customFormat="1" ht="27" customHeight="1">
      <c r="A90" s="21" t="s">
        <v>693</v>
      </c>
    </row>
    <row r="91" spans="1:12" s="21" customFormat="1" ht="27" customHeight="1">
      <c r="B91" s="21" t="s">
        <v>694</v>
      </c>
      <c r="D91" s="21" t="s">
        <v>653</v>
      </c>
    </row>
    <row r="92" spans="1:12" s="21" customFormat="1" ht="27" customHeight="1">
      <c r="A92" s="21" t="s">
        <v>695</v>
      </c>
    </row>
    <row r="93" spans="1:12" s="21" customFormat="1" ht="27" customHeight="1">
      <c r="B93" s="21" t="s">
        <v>696</v>
      </c>
      <c r="D93" s="21" t="s">
        <v>697</v>
      </c>
    </row>
    <row r="94" spans="1:12" s="21" customFormat="1" ht="27" customHeight="1">
      <c r="B94" s="21" t="s">
        <v>650</v>
      </c>
      <c r="D94" s="21" t="s">
        <v>654</v>
      </c>
    </row>
    <row r="95" spans="1:12" s="21" customFormat="1" ht="27" customHeight="1">
      <c r="B95" s="21" t="s">
        <v>698</v>
      </c>
    </row>
    <row r="96" spans="1:12" s="21" customFormat="1" ht="27" customHeight="1">
      <c r="A96" s="21" t="s">
        <v>814</v>
      </c>
    </row>
    <row r="97" spans="1:11" s="21" customFormat="1" ht="27" customHeight="1">
      <c r="A97" s="21" t="s">
        <v>815</v>
      </c>
    </row>
    <row r="98" spans="1:11" s="21" customFormat="1" ht="27" customHeight="1">
      <c r="A98" s="21" t="s">
        <v>816</v>
      </c>
    </row>
    <row r="99" spans="1:11" s="21" customFormat="1" ht="27" customHeight="1">
      <c r="A99" s="21" t="s">
        <v>817</v>
      </c>
    </row>
    <row r="100" spans="1:11" s="21" customFormat="1" ht="27" customHeight="1">
      <c r="A100" s="21" t="s">
        <v>699</v>
      </c>
    </row>
    <row r="101" spans="1:11" s="21" customFormat="1" ht="25.5" customHeight="1">
      <c r="A101" s="7"/>
      <c r="B101" s="7" t="s">
        <v>792</v>
      </c>
      <c r="C101" s="262"/>
      <c r="D101" s="262"/>
      <c r="E101" s="262"/>
      <c r="F101" s="262"/>
      <c r="G101" s="262"/>
      <c r="H101" s="262"/>
      <c r="I101" s="262"/>
      <c r="J101" s="262"/>
      <c r="K101" s="262"/>
    </row>
    <row r="102" spans="1:11" s="21" customFormat="1" ht="25.5" customHeight="1">
      <c r="A102" s="7" t="s">
        <v>793</v>
      </c>
      <c r="B102" s="7"/>
      <c r="C102" s="262"/>
      <c r="D102" s="262"/>
      <c r="E102" s="262"/>
      <c r="F102" s="262"/>
      <c r="G102" s="262"/>
      <c r="H102" s="262"/>
      <c r="I102" s="262"/>
      <c r="J102" s="262"/>
      <c r="K102" s="262"/>
    </row>
    <row r="103" spans="1:11" s="21" customFormat="1" ht="25.5" customHeight="1">
      <c r="A103" s="7"/>
      <c r="B103" s="7"/>
      <c r="C103" s="262"/>
      <c r="D103" s="262"/>
      <c r="E103" s="262"/>
      <c r="F103" s="262"/>
      <c r="G103" s="262"/>
      <c r="H103" s="262"/>
      <c r="I103" s="262"/>
      <c r="J103" s="262"/>
      <c r="K103" s="262"/>
    </row>
    <row r="104" spans="1:11" s="5" customFormat="1" ht="23.25" customHeight="1">
      <c r="A104" s="345" t="s">
        <v>667</v>
      </c>
      <c r="B104" s="345"/>
      <c r="C104" s="345"/>
      <c r="D104" s="345"/>
      <c r="E104" s="345"/>
      <c r="F104" s="345"/>
      <c r="G104" s="345"/>
      <c r="H104" s="345"/>
      <c r="I104" s="345"/>
      <c r="J104" s="345"/>
      <c r="K104" s="345"/>
    </row>
    <row r="105" spans="1:11" s="21" customFormat="1" ht="23.25" customHeight="1">
      <c r="A105" s="7"/>
      <c r="B105" s="7"/>
      <c r="C105" s="262"/>
      <c r="D105" s="262"/>
      <c r="E105" s="262"/>
      <c r="F105" s="262"/>
      <c r="G105" s="262"/>
      <c r="H105" s="262"/>
      <c r="I105" s="262"/>
      <c r="J105" s="262"/>
      <c r="K105" s="262"/>
    </row>
    <row r="106" spans="1:11" s="5" customFormat="1" ht="23.25" customHeight="1">
      <c r="A106" s="83" t="s">
        <v>78</v>
      </c>
      <c r="B106" s="7"/>
      <c r="C106" s="7"/>
      <c r="D106" s="7"/>
      <c r="E106" s="7"/>
      <c r="F106" s="7"/>
      <c r="G106" s="7"/>
      <c r="H106" s="7"/>
      <c r="I106" s="284"/>
      <c r="J106" s="284"/>
    </row>
    <row r="107" spans="1:11" s="5" customFormat="1" ht="23.25" customHeight="1">
      <c r="A107" s="84" t="s">
        <v>662</v>
      </c>
      <c r="B107" s="85"/>
      <c r="C107" s="7"/>
      <c r="D107" s="7"/>
      <c r="E107" s="7"/>
      <c r="F107" s="7"/>
      <c r="G107" s="7"/>
      <c r="H107" s="7"/>
      <c r="I107" s="284"/>
      <c r="J107" s="284"/>
    </row>
    <row r="108" spans="1:11" s="5" customFormat="1" ht="23.25" customHeight="1">
      <c r="A108" s="86" t="s">
        <v>663</v>
      </c>
      <c r="B108" s="85"/>
      <c r="C108" s="7"/>
      <c r="D108" s="7"/>
      <c r="E108" s="7"/>
      <c r="F108" s="7"/>
      <c r="G108" s="7"/>
      <c r="H108" s="7"/>
      <c r="I108" s="284"/>
      <c r="J108" s="284"/>
    </row>
    <row r="109" spans="1:11" s="5" customFormat="1" ht="23.25" customHeight="1">
      <c r="A109" s="86" t="s">
        <v>664</v>
      </c>
      <c r="B109" s="87"/>
      <c r="C109" s="7"/>
      <c r="D109" s="7"/>
      <c r="E109" s="7"/>
      <c r="F109" s="7"/>
      <c r="G109" s="7"/>
      <c r="H109" s="7"/>
      <c r="I109" s="284"/>
      <c r="J109" s="284"/>
    </row>
    <row r="110" spans="1:11" s="5" customFormat="1" ht="23.25" customHeight="1">
      <c r="A110" s="86" t="s">
        <v>79</v>
      </c>
      <c r="B110" s="87"/>
      <c r="C110" s="7"/>
      <c r="D110" s="7"/>
      <c r="E110" s="7"/>
      <c r="F110" s="7"/>
      <c r="G110" s="7"/>
      <c r="H110" s="7"/>
      <c r="I110" s="284"/>
      <c r="J110" s="284"/>
    </row>
    <row r="111" spans="1:11" s="5" customFormat="1" ht="23.25" customHeight="1">
      <c r="A111" s="84" t="s">
        <v>590</v>
      </c>
      <c r="B111" s="85"/>
      <c r="C111" s="7"/>
      <c r="D111" s="7"/>
      <c r="E111" s="7"/>
      <c r="F111" s="7"/>
      <c r="G111" s="7"/>
      <c r="H111" s="7"/>
      <c r="I111" s="284"/>
      <c r="J111" s="284"/>
    </row>
    <row r="112" spans="1:11" s="5" customFormat="1" ht="23.25" customHeight="1">
      <c r="A112" s="86" t="s">
        <v>665</v>
      </c>
      <c r="B112" s="85"/>
      <c r="C112" s="7"/>
      <c r="D112" s="7"/>
      <c r="E112" s="7"/>
      <c r="F112" s="7"/>
      <c r="G112" s="7"/>
      <c r="H112" s="7"/>
      <c r="I112" s="284"/>
      <c r="J112" s="284"/>
    </row>
    <row r="113" spans="1:11" s="5" customFormat="1" ht="23.25" customHeight="1">
      <c r="A113" s="86" t="s">
        <v>80</v>
      </c>
      <c r="B113" s="87"/>
      <c r="C113" s="7"/>
      <c r="D113" s="7"/>
      <c r="E113" s="7"/>
      <c r="F113" s="7"/>
      <c r="G113" s="7"/>
      <c r="H113" s="7"/>
      <c r="I113" s="284"/>
      <c r="J113" s="284"/>
    </row>
    <row r="114" spans="1:11" s="5" customFormat="1" ht="23.25" customHeight="1">
      <c r="A114" s="7" t="s">
        <v>818</v>
      </c>
      <c r="C114" s="7"/>
      <c r="D114" s="7"/>
      <c r="E114" s="7"/>
      <c r="F114" s="7"/>
      <c r="G114" s="7"/>
      <c r="H114" s="7"/>
      <c r="I114" s="7"/>
      <c r="J114" s="7"/>
      <c r="K114" s="286"/>
    </row>
    <row r="115" spans="1:11" s="5" customFormat="1" ht="23.25" customHeight="1">
      <c r="A115" s="7" t="s">
        <v>666</v>
      </c>
      <c r="B115" s="7"/>
      <c r="C115" s="7"/>
      <c r="D115" s="7"/>
      <c r="E115" s="7"/>
      <c r="F115" s="7"/>
      <c r="G115" s="7"/>
      <c r="H115" s="7"/>
      <c r="I115" s="7"/>
      <c r="J115" s="7"/>
      <c r="K115" s="286"/>
    </row>
    <row r="116" spans="1:11" s="5" customFormat="1" ht="23.25" customHeight="1">
      <c r="A116" s="7" t="s">
        <v>81</v>
      </c>
      <c r="B116" s="7"/>
      <c r="C116" s="7"/>
      <c r="D116" s="7"/>
      <c r="E116" s="7"/>
      <c r="F116" s="7"/>
      <c r="G116" s="7"/>
      <c r="H116" s="7"/>
      <c r="I116" s="7"/>
      <c r="J116" s="7"/>
      <c r="K116" s="286"/>
    </row>
    <row r="117" spans="1:11" s="5" customFormat="1" ht="23.25" customHeight="1">
      <c r="A117" s="7" t="s">
        <v>819</v>
      </c>
      <c r="B117" s="7"/>
      <c r="C117" s="7"/>
      <c r="D117" s="7"/>
      <c r="E117" s="7"/>
      <c r="F117" s="7"/>
      <c r="G117" s="7"/>
      <c r="H117" s="7"/>
      <c r="I117" s="7"/>
      <c r="J117" s="7"/>
      <c r="K117" s="286"/>
    </row>
    <row r="118" spans="1:11" s="5" customFormat="1" ht="23.25" customHeight="1">
      <c r="A118" s="7" t="s">
        <v>82</v>
      </c>
      <c r="B118" s="7"/>
      <c r="C118" s="7"/>
      <c r="D118" s="7"/>
      <c r="E118" s="7"/>
      <c r="F118" s="7"/>
      <c r="G118" s="7"/>
      <c r="H118" s="7"/>
      <c r="I118" s="7"/>
      <c r="J118" s="7"/>
      <c r="K118" s="286"/>
    </row>
    <row r="119" spans="1:11" s="5" customFormat="1" ht="23.25" customHeight="1">
      <c r="A119" s="7"/>
      <c r="B119" s="7"/>
      <c r="C119" s="7"/>
      <c r="D119" s="7"/>
      <c r="E119" s="348" t="s">
        <v>83</v>
      </c>
      <c r="F119" s="348"/>
      <c r="G119" s="348"/>
      <c r="I119" s="289" t="s">
        <v>84</v>
      </c>
      <c r="J119" s="286"/>
      <c r="K119" s="289" t="s">
        <v>85</v>
      </c>
    </row>
    <row r="120" spans="1:11" s="5" customFormat="1" ht="23.25" customHeight="1">
      <c r="A120" s="7"/>
      <c r="B120" s="7"/>
      <c r="C120" s="7"/>
      <c r="D120" s="7"/>
      <c r="E120" s="286">
        <v>2018</v>
      </c>
      <c r="G120" s="286">
        <v>2017</v>
      </c>
      <c r="I120" s="286"/>
      <c r="J120" s="286"/>
      <c r="K120" s="286"/>
    </row>
    <row r="121" spans="1:11" s="5" customFormat="1" ht="23.25" customHeight="1">
      <c r="A121" s="7" t="s">
        <v>86</v>
      </c>
      <c r="B121" s="7"/>
      <c r="C121" s="7"/>
      <c r="D121" s="7"/>
      <c r="E121" s="286" t="s">
        <v>13</v>
      </c>
      <c r="G121" s="286" t="s">
        <v>13</v>
      </c>
      <c r="I121" s="284" t="s">
        <v>87</v>
      </c>
      <c r="J121" s="286"/>
      <c r="K121" s="286" t="s">
        <v>88</v>
      </c>
    </row>
    <row r="122" spans="1:11" ht="23.25" customHeight="1">
      <c r="A122" s="88" t="s">
        <v>565</v>
      </c>
    </row>
    <row r="123" spans="1:11" s="5" customFormat="1" ht="23.25" customHeight="1">
      <c r="A123" s="5" t="s">
        <v>89</v>
      </c>
      <c r="C123" s="7"/>
      <c r="D123" s="7"/>
      <c r="E123" s="7"/>
      <c r="F123" s="7"/>
      <c r="G123" s="7"/>
      <c r="H123" s="7"/>
      <c r="I123" s="7"/>
      <c r="J123" s="7"/>
      <c r="K123" s="286"/>
    </row>
    <row r="124" spans="1:11" s="5" customFormat="1" ht="23.25" customHeight="1">
      <c r="A124" s="5" t="s">
        <v>90</v>
      </c>
      <c r="C124" s="7"/>
      <c r="D124" s="7"/>
      <c r="E124" s="7"/>
      <c r="F124" s="7"/>
      <c r="G124" s="7"/>
      <c r="H124" s="7"/>
      <c r="I124" s="7"/>
      <c r="J124" s="7"/>
      <c r="K124" s="286"/>
    </row>
    <row r="125" spans="1:11" s="5" customFormat="1" ht="23.25" customHeight="1">
      <c r="A125" s="5" t="s">
        <v>591</v>
      </c>
      <c r="C125" s="7"/>
      <c r="D125" s="7"/>
      <c r="E125" s="7"/>
      <c r="F125" s="7"/>
      <c r="G125" s="7"/>
      <c r="H125" s="7"/>
      <c r="I125" s="7"/>
      <c r="J125" s="7"/>
      <c r="K125" s="286"/>
    </row>
    <row r="126" spans="1:11" s="5" customFormat="1" ht="23.25" customHeight="1">
      <c r="A126" s="5" t="s">
        <v>592</v>
      </c>
      <c r="C126" s="7"/>
      <c r="D126" s="7"/>
      <c r="E126" s="7"/>
      <c r="F126" s="7"/>
      <c r="G126" s="7"/>
      <c r="H126" s="7"/>
      <c r="I126" s="7"/>
      <c r="J126" s="7"/>
      <c r="K126" s="286"/>
    </row>
    <row r="127" spans="1:11" s="5" customFormat="1" ht="23.25" customHeight="1">
      <c r="A127" s="5" t="s">
        <v>91</v>
      </c>
      <c r="C127" s="7"/>
      <c r="D127" s="7"/>
      <c r="E127" s="7"/>
      <c r="F127" s="7"/>
      <c r="G127" s="7"/>
      <c r="H127" s="7"/>
      <c r="I127" s="7"/>
      <c r="J127" s="7"/>
      <c r="K127" s="286"/>
    </row>
    <row r="128" spans="1:11" s="5" customFormat="1" ht="23.25" customHeight="1">
      <c r="A128" s="5" t="s">
        <v>593</v>
      </c>
      <c r="C128" s="7"/>
      <c r="D128" s="7"/>
      <c r="E128" s="7"/>
      <c r="F128" s="7"/>
      <c r="G128" s="7"/>
      <c r="H128" s="7"/>
      <c r="I128" s="7"/>
      <c r="J128" s="7"/>
      <c r="K128" s="286"/>
    </row>
    <row r="129" spans="1:11" s="5" customFormat="1" ht="23.25" customHeight="1">
      <c r="A129" s="5" t="s">
        <v>820</v>
      </c>
      <c r="C129" s="7"/>
      <c r="D129" s="7"/>
      <c r="E129" s="7"/>
      <c r="F129" s="7"/>
      <c r="G129" s="7"/>
      <c r="H129" s="7"/>
      <c r="I129" s="7"/>
      <c r="J129" s="7"/>
      <c r="K129" s="286"/>
    </row>
    <row r="130" spans="1:11" s="5" customFormat="1" ht="23.25" customHeight="1">
      <c r="A130" s="5" t="s">
        <v>92</v>
      </c>
      <c r="C130" s="7"/>
      <c r="D130" s="7"/>
      <c r="E130" s="7"/>
      <c r="F130" s="7"/>
      <c r="G130" s="7"/>
      <c r="H130" s="7"/>
      <c r="I130" s="7"/>
      <c r="J130" s="7"/>
      <c r="K130" s="286"/>
    </row>
    <row r="131" spans="1:11" ht="23.25" customHeight="1">
      <c r="A131" s="88" t="s">
        <v>566</v>
      </c>
    </row>
    <row r="132" spans="1:11" ht="23.25" customHeight="1">
      <c r="A132" s="5" t="s">
        <v>594</v>
      </c>
      <c r="B132" s="5"/>
    </row>
    <row r="133" spans="1:11" ht="23.25" customHeight="1">
      <c r="A133" s="5" t="s">
        <v>821</v>
      </c>
      <c r="B133" s="5"/>
    </row>
    <row r="134" spans="1:11" ht="23.25" customHeight="1">
      <c r="A134" s="5" t="s">
        <v>595</v>
      </c>
      <c r="B134" s="5"/>
    </row>
    <row r="135" spans="1:11" ht="23.25" customHeight="1">
      <c r="A135" s="5" t="s">
        <v>93</v>
      </c>
      <c r="B135" s="5"/>
    </row>
    <row r="136" spans="1:11" ht="23.25" customHeight="1">
      <c r="A136" s="89" t="s">
        <v>94</v>
      </c>
    </row>
    <row r="137" spans="1:11" ht="23.25" customHeight="1">
      <c r="A137" s="5" t="s">
        <v>95</v>
      </c>
    </row>
    <row r="138" spans="1:11" ht="23.25" customHeight="1">
      <c r="A138" s="5" t="s">
        <v>96</v>
      </c>
    </row>
    <row r="139" spans="1:11" ht="23.25" customHeight="1">
      <c r="A139" s="5" t="s">
        <v>97</v>
      </c>
    </row>
    <row r="140" spans="1:11" ht="23.25" customHeight="1">
      <c r="A140" s="5"/>
      <c r="B140" s="5"/>
    </row>
    <row r="141" spans="1:11" ht="27.6" customHeight="1">
      <c r="A141" s="345" t="s">
        <v>668</v>
      </c>
      <c r="B141" s="345"/>
      <c r="C141" s="345"/>
      <c r="D141" s="345"/>
      <c r="E141" s="345"/>
      <c r="F141" s="345"/>
      <c r="G141" s="345"/>
      <c r="H141" s="345"/>
      <c r="I141" s="345"/>
      <c r="J141" s="345"/>
      <c r="K141" s="345"/>
    </row>
    <row r="142" spans="1:11" ht="26.1" customHeight="1">
      <c r="A142" s="5"/>
      <c r="B142" s="5"/>
    </row>
    <row r="143" spans="1:11" ht="26.1" customHeight="1">
      <c r="A143" s="88" t="s">
        <v>98</v>
      </c>
    </row>
    <row r="144" spans="1:11" ht="26.1" customHeight="1">
      <c r="A144" s="90" t="s">
        <v>99</v>
      </c>
    </row>
    <row r="145" spans="1:11" s="5" customFormat="1" ht="26.1" customHeight="1">
      <c r="A145" s="5" t="s">
        <v>596</v>
      </c>
      <c r="K145" s="284"/>
    </row>
    <row r="146" spans="1:11" s="5" customFormat="1" ht="26.1" customHeight="1">
      <c r="A146" s="91" t="s">
        <v>597</v>
      </c>
      <c r="K146" s="284"/>
    </row>
    <row r="147" spans="1:11" s="5" customFormat="1" ht="26.1" customHeight="1">
      <c r="A147" s="91" t="s">
        <v>100</v>
      </c>
      <c r="K147" s="284"/>
    </row>
    <row r="148" spans="1:11" s="5" customFormat="1" ht="26.1" customHeight="1">
      <c r="A148" s="92" t="s">
        <v>455</v>
      </c>
      <c r="K148" s="284"/>
    </row>
    <row r="149" spans="1:11" ht="26.1" customHeight="1">
      <c r="A149" s="92" t="s">
        <v>195</v>
      </c>
    </row>
    <row r="150" spans="1:11" ht="27.6" customHeight="1">
      <c r="A150" s="7" t="s">
        <v>101</v>
      </c>
    </row>
    <row r="151" spans="1:11" ht="27.6" customHeight="1">
      <c r="A151" s="5" t="s">
        <v>599</v>
      </c>
    </row>
    <row r="152" spans="1:11" ht="27.6" customHeight="1">
      <c r="A152" s="5" t="s">
        <v>598</v>
      </c>
    </row>
    <row r="153" spans="1:11" ht="27.6" customHeight="1">
      <c r="A153" s="5" t="s">
        <v>524</v>
      </c>
    </row>
    <row r="154" spans="1:11" ht="27.6" customHeight="1">
      <c r="A154" s="93" t="s">
        <v>467</v>
      </c>
    </row>
    <row r="155" spans="1:11" ht="27.6" customHeight="1">
      <c r="A155" s="93" t="s">
        <v>468</v>
      </c>
    </row>
    <row r="156" spans="1:11" ht="27.6" customHeight="1">
      <c r="A156" s="93" t="s">
        <v>469</v>
      </c>
    </row>
    <row r="157" spans="1:11" ht="27.6" customHeight="1">
      <c r="A157" s="93" t="s">
        <v>822</v>
      </c>
    </row>
    <row r="158" spans="1:11" ht="27.6" customHeight="1">
      <c r="A158" s="93" t="s">
        <v>470</v>
      </c>
    </row>
    <row r="159" spans="1:11" ht="27.6" customHeight="1">
      <c r="A159" s="7" t="s">
        <v>525</v>
      </c>
    </row>
    <row r="160" spans="1:11" ht="27.6" customHeight="1">
      <c r="A160" s="5" t="s">
        <v>526</v>
      </c>
    </row>
    <row r="161" spans="1:11" ht="27.6" customHeight="1">
      <c r="A161" s="5" t="s">
        <v>671</v>
      </c>
    </row>
    <row r="162" spans="1:11" ht="27.6" customHeight="1">
      <c r="A162" s="5" t="s">
        <v>823</v>
      </c>
    </row>
    <row r="163" spans="1:11" ht="27.6" customHeight="1">
      <c r="A163" s="5" t="s">
        <v>824</v>
      </c>
    </row>
    <row r="164" spans="1:11" ht="27.6" customHeight="1">
      <c r="A164" s="5" t="s">
        <v>672</v>
      </c>
    </row>
    <row r="165" spans="1:11" ht="27.6" customHeight="1">
      <c r="A165" s="5" t="s">
        <v>471</v>
      </c>
      <c r="B165" s="5"/>
    </row>
    <row r="166" spans="1:11" ht="27.6" customHeight="1">
      <c r="A166" s="5" t="s">
        <v>825</v>
      </c>
      <c r="B166" s="5"/>
    </row>
    <row r="167" spans="1:11" ht="27.6" customHeight="1">
      <c r="A167" s="5" t="s">
        <v>448</v>
      </c>
      <c r="B167" s="5"/>
    </row>
    <row r="168" spans="1:11" ht="27.6" customHeight="1">
      <c r="A168" s="7" t="s">
        <v>472</v>
      </c>
    </row>
    <row r="169" spans="1:11" ht="27.6" customHeight="1">
      <c r="A169" s="7" t="s">
        <v>102</v>
      </c>
    </row>
    <row r="170" spans="1:11" ht="27.6" customHeight="1">
      <c r="A170" s="7" t="s">
        <v>473</v>
      </c>
    </row>
    <row r="171" spans="1:11" ht="27.6" customHeight="1">
      <c r="A171" s="5" t="s">
        <v>103</v>
      </c>
      <c r="B171" s="5"/>
    </row>
    <row r="172" spans="1:11" ht="27.6" customHeight="1">
      <c r="A172" s="5" t="s">
        <v>104</v>
      </c>
      <c r="B172" s="5"/>
    </row>
    <row r="173" spans="1:11" ht="23.25" customHeight="1">
      <c r="A173" s="345" t="s">
        <v>669</v>
      </c>
      <c r="B173" s="345"/>
      <c r="C173" s="345"/>
      <c r="D173" s="345"/>
      <c r="E173" s="345"/>
      <c r="F173" s="345"/>
      <c r="G173" s="345"/>
      <c r="H173" s="345"/>
      <c r="I173" s="345"/>
      <c r="J173" s="345"/>
      <c r="K173" s="345"/>
    </row>
    <row r="174" spans="1:11" ht="23.25" customHeight="1">
      <c r="A174" s="91"/>
      <c r="B174" s="5"/>
      <c r="C174" s="5"/>
      <c r="D174" s="5"/>
      <c r="E174" s="5"/>
      <c r="F174" s="5"/>
      <c r="G174" s="5"/>
      <c r="H174" s="5"/>
      <c r="I174" s="5"/>
      <c r="J174" s="5"/>
      <c r="K174" s="284"/>
    </row>
    <row r="175" spans="1:11" ht="23.25" customHeight="1">
      <c r="A175" s="5" t="s">
        <v>674</v>
      </c>
      <c r="B175" s="5"/>
    </row>
    <row r="176" spans="1:11" ht="23.25" customHeight="1">
      <c r="A176" s="5" t="s">
        <v>673</v>
      </c>
      <c r="B176" s="5"/>
    </row>
    <row r="177" spans="1:11" ht="23.25" customHeight="1">
      <c r="A177" s="5" t="s">
        <v>826</v>
      </c>
      <c r="B177" s="5"/>
    </row>
    <row r="178" spans="1:11" ht="23.25" customHeight="1">
      <c r="A178" s="5" t="s">
        <v>675</v>
      </c>
      <c r="B178" s="5"/>
    </row>
    <row r="179" spans="1:11" ht="23.25" customHeight="1">
      <c r="A179" s="5" t="s">
        <v>105</v>
      </c>
      <c r="B179" s="5"/>
    </row>
    <row r="180" spans="1:11" ht="23.25" customHeight="1">
      <c r="A180" s="5" t="s">
        <v>474</v>
      </c>
      <c r="B180" s="5"/>
      <c r="C180" s="5"/>
      <c r="D180" s="5"/>
      <c r="E180" s="5"/>
      <c r="F180" s="5"/>
      <c r="G180" s="5"/>
      <c r="H180" s="5"/>
      <c r="I180" s="5"/>
      <c r="J180" s="5"/>
      <c r="K180" s="284"/>
    </row>
    <row r="181" spans="1:11" ht="23.25" customHeight="1">
      <c r="A181" s="90" t="s">
        <v>676</v>
      </c>
      <c r="B181" s="5"/>
      <c r="C181" s="5"/>
      <c r="D181" s="5"/>
      <c r="E181" s="5"/>
      <c r="F181" s="5"/>
      <c r="G181" s="5"/>
      <c r="H181" s="5"/>
      <c r="I181" s="5"/>
      <c r="J181" s="5"/>
      <c r="K181" s="284"/>
    </row>
    <row r="182" spans="1:11" ht="23.25" customHeight="1">
      <c r="A182" s="90" t="s">
        <v>106</v>
      </c>
      <c r="B182" s="5"/>
      <c r="C182" s="5"/>
      <c r="D182" s="5"/>
      <c r="E182" s="5"/>
      <c r="F182" s="5"/>
      <c r="G182" s="5"/>
      <c r="H182" s="5"/>
      <c r="I182" s="5"/>
      <c r="J182" s="5"/>
      <c r="K182" s="284"/>
    </row>
    <row r="183" spans="1:11" ht="23.25" customHeight="1">
      <c r="A183" s="90" t="s">
        <v>827</v>
      </c>
      <c r="B183" s="5"/>
      <c r="C183" s="5"/>
      <c r="D183" s="5"/>
      <c r="E183" s="5"/>
      <c r="F183" s="5"/>
      <c r="G183" s="5"/>
      <c r="H183" s="5"/>
      <c r="I183" s="5"/>
      <c r="J183" s="5"/>
      <c r="K183" s="284"/>
    </row>
    <row r="184" spans="1:11" ht="23.25" customHeight="1">
      <c r="A184" s="90" t="s">
        <v>107</v>
      </c>
      <c r="B184" s="5"/>
      <c r="C184" s="5"/>
      <c r="D184" s="5"/>
      <c r="E184" s="5"/>
      <c r="F184" s="5"/>
      <c r="G184" s="5"/>
      <c r="H184" s="5"/>
      <c r="I184" s="5"/>
      <c r="J184" s="5"/>
      <c r="K184" s="284"/>
    </row>
    <row r="185" spans="1:11" ht="23.25" customHeight="1">
      <c r="A185" s="91" t="s">
        <v>108</v>
      </c>
      <c r="B185" s="5"/>
      <c r="C185" s="5"/>
      <c r="D185" s="5"/>
      <c r="E185" s="5"/>
      <c r="F185" s="5"/>
      <c r="G185" s="5"/>
      <c r="H185" s="5"/>
      <c r="I185" s="5"/>
      <c r="J185" s="5"/>
      <c r="K185" s="284"/>
    </row>
    <row r="186" spans="1:11" ht="23.25" customHeight="1">
      <c r="A186" s="91" t="s">
        <v>109</v>
      </c>
      <c r="B186" s="5"/>
      <c r="C186" s="5"/>
      <c r="D186" s="5"/>
      <c r="E186" s="5"/>
      <c r="F186" s="5"/>
      <c r="G186" s="5"/>
      <c r="H186" s="5"/>
      <c r="I186" s="5"/>
      <c r="J186" s="5"/>
      <c r="K186" s="284"/>
    </row>
    <row r="187" spans="1:11" s="5" customFormat="1" ht="23.25" customHeight="1">
      <c r="A187" s="91"/>
      <c r="B187" s="5" t="s">
        <v>110</v>
      </c>
      <c r="D187" s="7"/>
      <c r="E187" s="7"/>
      <c r="F187" s="7"/>
      <c r="G187" s="7"/>
      <c r="H187" s="94" t="s">
        <v>111</v>
      </c>
      <c r="K187" s="284"/>
    </row>
    <row r="188" spans="1:11" ht="23.25" customHeight="1">
      <c r="B188" s="5" t="s">
        <v>112</v>
      </c>
      <c r="H188" s="94" t="s">
        <v>442</v>
      </c>
    </row>
    <row r="189" spans="1:11" ht="23.25" customHeight="1">
      <c r="B189" s="5" t="s">
        <v>113</v>
      </c>
      <c r="H189" s="94" t="s">
        <v>114</v>
      </c>
    </row>
    <row r="190" spans="1:11" ht="23.25" customHeight="1">
      <c r="A190" s="5"/>
      <c r="B190" s="5" t="s">
        <v>115</v>
      </c>
      <c r="C190" s="5"/>
      <c r="D190" s="5"/>
      <c r="E190" s="5"/>
      <c r="F190" s="5"/>
      <c r="G190" s="5"/>
      <c r="H190" s="95" t="s">
        <v>116</v>
      </c>
      <c r="I190" s="5"/>
      <c r="J190" s="5"/>
      <c r="K190" s="284"/>
    </row>
    <row r="191" spans="1:11" ht="23.25" customHeight="1">
      <c r="B191" s="7" t="s">
        <v>117</v>
      </c>
      <c r="H191" s="94" t="s">
        <v>120</v>
      </c>
    </row>
    <row r="192" spans="1:11" ht="23.25" customHeight="1">
      <c r="A192" s="5"/>
      <c r="B192" s="7" t="s">
        <v>119</v>
      </c>
      <c r="C192" s="5"/>
      <c r="D192" s="5"/>
      <c r="H192" s="94" t="s">
        <v>118</v>
      </c>
      <c r="I192" s="5"/>
      <c r="J192" s="5"/>
      <c r="K192" s="284"/>
    </row>
    <row r="193" spans="1:11" ht="23.25" customHeight="1">
      <c r="A193" s="5"/>
      <c r="B193" s="5" t="s">
        <v>121</v>
      </c>
      <c r="C193" s="5"/>
      <c r="H193" s="94" t="s">
        <v>118</v>
      </c>
      <c r="I193" s="5"/>
      <c r="J193" s="5"/>
      <c r="K193" s="284"/>
    </row>
    <row r="194" spans="1:11" ht="23.25" customHeight="1">
      <c r="B194" s="5" t="s">
        <v>122</v>
      </c>
      <c r="H194" s="94" t="s">
        <v>123</v>
      </c>
    </row>
    <row r="195" spans="1:11" ht="23.25" customHeight="1">
      <c r="B195" s="5" t="s">
        <v>124</v>
      </c>
      <c r="H195" s="94" t="s">
        <v>123</v>
      </c>
    </row>
    <row r="196" spans="1:11" ht="23.25" customHeight="1">
      <c r="B196" s="5" t="s">
        <v>125</v>
      </c>
      <c r="H196" s="94" t="s">
        <v>123</v>
      </c>
    </row>
    <row r="197" spans="1:11" ht="23.25" customHeight="1">
      <c r="A197" s="5" t="s">
        <v>828</v>
      </c>
      <c r="C197" s="5"/>
    </row>
    <row r="198" spans="1:11" ht="23.25" customHeight="1">
      <c r="A198" s="5" t="s">
        <v>126</v>
      </c>
      <c r="B198" s="5"/>
      <c r="C198" s="5"/>
    </row>
    <row r="199" spans="1:11" ht="23.25" customHeight="1">
      <c r="A199" s="96" t="s">
        <v>127</v>
      </c>
      <c r="B199" s="5"/>
      <c r="C199" s="5"/>
    </row>
    <row r="200" spans="1:11" ht="23.25" customHeight="1">
      <c r="A200" s="5" t="s">
        <v>523</v>
      </c>
      <c r="C200" s="5"/>
    </row>
    <row r="201" spans="1:11" ht="23.25" customHeight="1">
      <c r="A201" s="5" t="s">
        <v>829</v>
      </c>
      <c r="B201" s="5"/>
      <c r="C201" s="5"/>
    </row>
    <row r="202" spans="1:11" ht="23.25" customHeight="1">
      <c r="A202" s="5" t="s">
        <v>830</v>
      </c>
      <c r="B202" s="5"/>
      <c r="C202" s="5"/>
    </row>
    <row r="203" spans="1:11" ht="23.25" customHeight="1">
      <c r="A203" s="96" t="s">
        <v>128</v>
      </c>
      <c r="B203" s="5"/>
      <c r="C203" s="5"/>
    </row>
    <row r="204" spans="1:11" ht="23.25" customHeight="1">
      <c r="A204" s="96" t="s">
        <v>129</v>
      </c>
      <c r="B204" s="96"/>
      <c r="C204" s="5"/>
    </row>
    <row r="205" spans="1:11" ht="23.25" customHeight="1">
      <c r="A205" s="91" t="s">
        <v>130</v>
      </c>
      <c r="B205" s="5"/>
      <c r="C205" s="5"/>
      <c r="D205" s="5"/>
      <c r="E205" s="5"/>
      <c r="F205" s="5"/>
      <c r="G205" s="5"/>
      <c r="H205" s="5"/>
      <c r="I205" s="5"/>
      <c r="J205" s="5"/>
      <c r="K205" s="284"/>
    </row>
    <row r="206" spans="1:11" ht="23.25" customHeight="1">
      <c r="A206" s="91" t="s">
        <v>131</v>
      </c>
      <c r="B206" s="5"/>
      <c r="C206" s="5"/>
      <c r="D206" s="5"/>
      <c r="E206" s="5"/>
      <c r="F206" s="5"/>
      <c r="G206" s="5"/>
      <c r="H206" s="5"/>
      <c r="I206" s="5"/>
      <c r="J206" s="5"/>
      <c r="K206" s="284"/>
    </row>
    <row r="207" spans="1:11" ht="23.25" customHeight="1">
      <c r="A207" s="91" t="s">
        <v>831</v>
      </c>
      <c r="B207" s="5"/>
      <c r="C207" s="5"/>
      <c r="D207" s="5"/>
      <c r="E207" s="5"/>
      <c r="F207" s="5"/>
      <c r="G207" s="5"/>
      <c r="H207" s="5"/>
      <c r="I207" s="5"/>
      <c r="J207" s="5"/>
      <c r="K207" s="284"/>
    </row>
    <row r="208" spans="1:11" ht="23.25" customHeight="1">
      <c r="A208" s="91" t="s">
        <v>132</v>
      </c>
      <c r="B208" s="5"/>
      <c r="C208" s="5"/>
      <c r="D208" s="5"/>
      <c r="E208" s="5"/>
      <c r="F208" s="5"/>
      <c r="G208" s="5"/>
      <c r="H208" s="5"/>
      <c r="I208" s="5"/>
      <c r="J208" s="5"/>
      <c r="K208" s="284"/>
    </row>
    <row r="209" spans="1:11" ht="23.25" customHeight="1">
      <c r="A209" s="91" t="s">
        <v>133</v>
      </c>
      <c r="B209" s="5"/>
      <c r="C209" s="5"/>
      <c r="D209" s="5"/>
      <c r="E209" s="5"/>
      <c r="F209" s="5"/>
      <c r="G209" s="5"/>
      <c r="H209" s="5"/>
      <c r="I209" s="5"/>
      <c r="J209" s="5"/>
      <c r="K209" s="284"/>
    </row>
    <row r="210" spans="1:11" ht="27.95" customHeight="1">
      <c r="A210" s="345" t="s">
        <v>670</v>
      </c>
      <c r="B210" s="345"/>
      <c r="C210" s="345"/>
      <c r="D210" s="345"/>
      <c r="E210" s="345"/>
      <c r="F210" s="345"/>
      <c r="G210" s="345"/>
      <c r="H210" s="345"/>
      <c r="I210" s="345"/>
      <c r="J210" s="345"/>
      <c r="K210" s="345"/>
    </row>
    <row r="211" spans="1:11" ht="27.9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284"/>
    </row>
    <row r="212" spans="1:11" ht="27.95" customHeight="1">
      <c r="A212" s="5" t="s">
        <v>527</v>
      </c>
    </row>
    <row r="213" spans="1:11" ht="27.95" customHeight="1">
      <c r="A213" s="5" t="s">
        <v>134</v>
      </c>
      <c r="B213" s="5"/>
      <c r="C213" s="5"/>
      <c r="D213" s="5"/>
      <c r="E213" s="5"/>
      <c r="F213" s="5"/>
      <c r="G213" s="5"/>
      <c r="H213" s="5"/>
      <c r="I213" s="5"/>
      <c r="J213" s="5"/>
      <c r="K213" s="284"/>
    </row>
    <row r="214" spans="1:11" ht="27.95" customHeight="1">
      <c r="A214" s="5" t="s">
        <v>135</v>
      </c>
      <c r="B214" s="5"/>
      <c r="C214" s="5"/>
      <c r="D214" s="5"/>
      <c r="E214" s="5"/>
      <c r="F214" s="5"/>
      <c r="G214" s="5"/>
      <c r="H214" s="5"/>
      <c r="I214" s="5"/>
      <c r="J214" s="5"/>
      <c r="K214" s="284"/>
    </row>
    <row r="215" spans="1:11" ht="27.95" customHeight="1">
      <c r="A215" s="5"/>
      <c r="B215" s="5"/>
      <c r="C215" s="85" t="s">
        <v>136</v>
      </c>
      <c r="D215" s="5"/>
      <c r="E215" s="5"/>
      <c r="F215" s="5"/>
      <c r="G215" s="5"/>
      <c r="H215" s="97" t="s">
        <v>137</v>
      </c>
      <c r="I215" s="5"/>
      <c r="J215" s="5"/>
      <c r="K215" s="284"/>
    </row>
    <row r="216" spans="1:11" ht="27.95" customHeight="1">
      <c r="A216" s="5" t="s">
        <v>138</v>
      </c>
      <c r="B216" s="5"/>
      <c r="C216" s="5"/>
      <c r="D216" s="5"/>
      <c r="E216" s="5"/>
      <c r="F216" s="5"/>
      <c r="G216" s="5"/>
      <c r="H216" s="5"/>
      <c r="I216" s="5"/>
      <c r="J216" s="5"/>
      <c r="K216" s="284"/>
    </row>
    <row r="217" spans="1:11" ht="27.95" customHeight="1">
      <c r="A217" s="7" t="s">
        <v>475</v>
      </c>
    </row>
    <row r="218" spans="1:11" ht="27.95" customHeight="1">
      <c r="A218" s="5" t="s">
        <v>139</v>
      </c>
    </row>
    <row r="219" spans="1:11" ht="27.95" customHeight="1">
      <c r="A219" s="5" t="s">
        <v>832</v>
      </c>
      <c r="B219" s="5"/>
    </row>
    <row r="220" spans="1:11" ht="27.95" customHeight="1">
      <c r="A220" s="5" t="s">
        <v>140</v>
      </c>
      <c r="B220" s="5"/>
    </row>
    <row r="221" spans="1:11" ht="27.95" customHeight="1">
      <c r="A221" s="5" t="s">
        <v>833</v>
      </c>
      <c r="B221" s="5"/>
    </row>
    <row r="222" spans="1:11" ht="27.95" customHeight="1">
      <c r="A222" s="5" t="s">
        <v>141</v>
      </c>
      <c r="B222" s="5"/>
    </row>
    <row r="223" spans="1:11" ht="27.95" customHeight="1">
      <c r="A223" s="5" t="s">
        <v>142</v>
      </c>
      <c r="B223" s="5"/>
    </row>
    <row r="224" spans="1:11" ht="27.95" customHeight="1">
      <c r="A224" s="7" t="s">
        <v>476</v>
      </c>
      <c r="B224" s="5"/>
      <c r="C224" s="5"/>
      <c r="D224" s="5"/>
      <c r="E224" s="5"/>
      <c r="F224" s="5"/>
      <c r="G224" s="5"/>
      <c r="H224" s="5"/>
      <c r="I224" s="5"/>
      <c r="J224" s="5"/>
      <c r="K224" s="284"/>
    </row>
    <row r="225" spans="1:11" ht="27.95" customHeight="1">
      <c r="A225" s="5" t="s">
        <v>143</v>
      </c>
      <c r="C225" s="5"/>
      <c r="D225" s="5"/>
      <c r="E225" s="5"/>
      <c r="F225" s="5"/>
      <c r="G225" s="5"/>
      <c r="H225" s="5"/>
      <c r="I225" s="5"/>
      <c r="J225" s="5"/>
      <c r="K225" s="284"/>
    </row>
    <row r="226" spans="1:11" ht="27.95" customHeight="1">
      <c r="A226" s="5" t="s">
        <v>834</v>
      </c>
      <c r="B226" s="5"/>
      <c r="C226" s="5"/>
      <c r="D226" s="5"/>
      <c r="E226" s="5"/>
      <c r="F226" s="5"/>
      <c r="G226" s="5"/>
      <c r="H226" s="5"/>
      <c r="I226" s="5"/>
      <c r="J226" s="5"/>
      <c r="K226" s="284"/>
    </row>
    <row r="227" spans="1:11" ht="27.95" customHeight="1">
      <c r="A227" s="5" t="s">
        <v>144</v>
      </c>
      <c r="B227" s="5"/>
      <c r="C227" s="5"/>
      <c r="D227" s="5"/>
      <c r="E227" s="5"/>
      <c r="F227" s="5"/>
      <c r="G227" s="5"/>
      <c r="H227" s="5"/>
      <c r="I227" s="5"/>
      <c r="J227" s="5"/>
      <c r="K227" s="284"/>
    </row>
    <row r="228" spans="1:11" ht="27.95" customHeight="1">
      <c r="A228" s="5" t="s">
        <v>145</v>
      </c>
    </row>
    <row r="229" spans="1:11" ht="27.95" customHeight="1">
      <c r="A229" s="5" t="s">
        <v>146</v>
      </c>
      <c r="B229" s="5"/>
    </row>
    <row r="230" spans="1:11" ht="27.95" customHeight="1">
      <c r="A230" s="5" t="s">
        <v>147</v>
      </c>
      <c r="B230" s="5"/>
    </row>
    <row r="231" spans="1:11" ht="27.95" customHeight="1">
      <c r="A231" s="5" t="s">
        <v>148</v>
      </c>
      <c r="C231" s="5"/>
      <c r="D231" s="5"/>
      <c r="E231" s="5"/>
      <c r="F231" s="5"/>
      <c r="G231" s="5"/>
      <c r="H231" s="5"/>
      <c r="I231" s="5"/>
      <c r="J231" s="5"/>
      <c r="K231" s="284"/>
    </row>
    <row r="232" spans="1:11" ht="27.95" customHeight="1">
      <c r="A232" s="5" t="s">
        <v>149</v>
      </c>
      <c r="B232" s="5"/>
      <c r="C232" s="5"/>
      <c r="D232" s="5"/>
      <c r="E232" s="5"/>
      <c r="F232" s="5"/>
      <c r="G232" s="5"/>
      <c r="H232" s="5"/>
      <c r="I232" s="5"/>
      <c r="J232" s="5"/>
      <c r="K232" s="284"/>
    </row>
    <row r="233" spans="1:11" ht="27.95" customHeight="1">
      <c r="A233" s="5" t="s">
        <v>150</v>
      </c>
      <c r="B233" s="5"/>
      <c r="C233" s="5"/>
      <c r="D233" s="5"/>
      <c r="E233" s="5"/>
      <c r="F233" s="5"/>
      <c r="G233" s="5"/>
      <c r="H233" s="5"/>
      <c r="I233" s="5"/>
      <c r="J233" s="5"/>
      <c r="K233" s="284"/>
    </row>
    <row r="234" spans="1:11" ht="27.95" customHeight="1">
      <c r="A234" s="5" t="s">
        <v>151</v>
      </c>
      <c r="B234" s="5"/>
      <c r="C234" s="5"/>
      <c r="D234" s="5"/>
      <c r="E234" s="5"/>
      <c r="F234" s="5"/>
      <c r="G234" s="5"/>
      <c r="H234" s="5"/>
      <c r="I234" s="5"/>
      <c r="J234" s="5"/>
      <c r="K234" s="284"/>
    </row>
    <row r="235" spans="1:11" ht="27.95" customHeight="1">
      <c r="A235" s="5" t="s">
        <v>835</v>
      </c>
      <c r="B235" s="5"/>
      <c r="C235" s="5"/>
      <c r="D235" s="5"/>
      <c r="E235" s="5"/>
      <c r="F235" s="5"/>
      <c r="G235" s="5"/>
      <c r="H235" s="5"/>
      <c r="I235" s="5"/>
      <c r="J235" s="5"/>
      <c r="K235" s="284"/>
    </row>
    <row r="236" spans="1:11" ht="27.95" customHeight="1">
      <c r="A236" s="5" t="s">
        <v>152</v>
      </c>
      <c r="B236" s="5"/>
      <c r="C236" s="5"/>
      <c r="D236" s="5"/>
      <c r="E236" s="5"/>
      <c r="F236" s="5"/>
      <c r="G236" s="5"/>
      <c r="H236" s="5"/>
      <c r="I236" s="5"/>
      <c r="J236" s="5"/>
      <c r="K236" s="284"/>
    </row>
    <row r="237" spans="1:11" ht="27.95" customHeight="1">
      <c r="A237" s="5" t="s">
        <v>153</v>
      </c>
      <c r="B237" s="5"/>
      <c r="C237" s="5"/>
      <c r="D237" s="5"/>
      <c r="E237" s="5"/>
      <c r="F237" s="5"/>
      <c r="G237" s="5"/>
      <c r="H237" s="5"/>
      <c r="I237" s="5"/>
      <c r="J237" s="5"/>
      <c r="K237" s="284"/>
    </row>
    <row r="238" spans="1:11" ht="27.95" customHeight="1">
      <c r="A238" s="5" t="s">
        <v>154</v>
      </c>
      <c r="B238" s="5"/>
      <c r="C238" s="5"/>
      <c r="D238" s="5"/>
      <c r="E238" s="5"/>
      <c r="F238" s="5"/>
      <c r="G238" s="5"/>
      <c r="H238" s="5"/>
      <c r="I238" s="5"/>
      <c r="J238" s="5"/>
      <c r="K238" s="284"/>
    </row>
    <row r="239" spans="1:11" ht="27.95" customHeight="1">
      <c r="A239" s="5" t="s">
        <v>155</v>
      </c>
      <c r="B239" s="5"/>
      <c r="C239" s="5"/>
      <c r="D239" s="5"/>
      <c r="E239" s="5"/>
      <c r="F239" s="5"/>
      <c r="G239" s="5"/>
      <c r="H239" s="5"/>
      <c r="I239" s="5"/>
      <c r="J239" s="5"/>
      <c r="K239" s="284"/>
    </row>
    <row r="240" spans="1:11" ht="27.9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284"/>
    </row>
    <row r="241" spans="1:11" ht="24" customHeight="1">
      <c r="A241" s="349" t="s">
        <v>4</v>
      </c>
      <c r="B241" s="350"/>
      <c r="C241" s="350"/>
      <c r="D241" s="350"/>
      <c r="E241" s="350"/>
      <c r="F241" s="350"/>
      <c r="G241" s="350"/>
      <c r="H241" s="350"/>
      <c r="I241" s="350"/>
      <c r="J241" s="350"/>
      <c r="K241" s="350"/>
    </row>
    <row r="242" spans="1:11" ht="24" customHeight="1">
      <c r="A242" s="98"/>
      <c r="B242" s="5"/>
      <c r="C242" s="5"/>
      <c r="D242" s="5"/>
      <c r="E242" s="5"/>
      <c r="F242" s="5"/>
      <c r="G242" s="5"/>
      <c r="H242" s="5"/>
      <c r="I242" s="5"/>
      <c r="J242" s="5"/>
      <c r="K242" s="284"/>
    </row>
    <row r="243" spans="1:11" ht="24" customHeight="1">
      <c r="A243" s="96" t="s">
        <v>156</v>
      </c>
      <c r="B243" s="5"/>
      <c r="C243" s="5"/>
      <c r="D243" s="5"/>
      <c r="E243" s="5"/>
      <c r="F243" s="5"/>
      <c r="G243" s="5"/>
      <c r="H243" s="5"/>
      <c r="I243" s="5"/>
      <c r="J243" s="5"/>
      <c r="K243" s="284"/>
    </row>
    <row r="244" spans="1:11" ht="24" customHeight="1">
      <c r="A244" s="98" t="s">
        <v>157</v>
      </c>
      <c r="B244" s="5"/>
      <c r="C244" s="5"/>
      <c r="D244" s="5"/>
      <c r="E244" s="5"/>
      <c r="F244" s="5"/>
      <c r="G244" s="5"/>
      <c r="H244" s="5"/>
      <c r="I244" s="5"/>
      <c r="J244" s="5"/>
      <c r="K244" s="284"/>
    </row>
    <row r="245" spans="1:11" ht="24" customHeight="1">
      <c r="A245" s="98" t="s">
        <v>158</v>
      </c>
      <c r="B245" s="5"/>
      <c r="C245" s="5"/>
      <c r="D245" s="5"/>
      <c r="E245" s="5"/>
      <c r="F245" s="5"/>
      <c r="G245" s="5"/>
      <c r="H245" s="5"/>
      <c r="I245" s="5"/>
      <c r="J245" s="5"/>
      <c r="K245" s="284"/>
    </row>
    <row r="246" spans="1:11" ht="24" customHeight="1">
      <c r="A246" s="98" t="s">
        <v>159</v>
      </c>
      <c r="B246" s="5"/>
      <c r="C246" s="5"/>
      <c r="D246" s="5"/>
      <c r="E246" s="5"/>
      <c r="F246" s="5"/>
      <c r="G246" s="5"/>
      <c r="H246" s="5"/>
      <c r="I246" s="5"/>
      <c r="J246" s="5"/>
      <c r="K246" s="284"/>
    </row>
    <row r="247" spans="1:11" ht="24" customHeight="1">
      <c r="A247" s="98" t="s">
        <v>160</v>
      </c>
      <c r="B247" s="5"/>
      <c r="C247" s="5"/>
      <c r="D247" s="5"/>
      <c r="E247" s="5"/>
      <c r="F247" s="5"/>
      <c r="G247" s="5"/>
      <c r="H247" s="5"/>
      <c r="I247" s="5"/>
      <c r="J247" s="5"/>
      <c r="K247" s="284"/>
    </row>
    <row r="248" spans="1:11" ht="24" customHeight="1">
      <c r="A248" s="98" t="s">
        <v>161</v>
      </c>
      <c r="B248" s="5"/>
      <c r="C248" s="5"/>
      <c r="D248" s="5"/>
      <c r="E248" s="5"/>
      <c r="F248" s="5"/>
      <c r="G248" s="5"/>
      <c r="H248" s="5"/>
      <c r="I248" s="5"/>
      <c r="J248" s="5"/>
      <c r="K248" s="284"/>
    </row>
    <row r="249" spans="1:11" ht="24" customHeight="1">
      <c r="A249" s="98" t="s">
        <v>162</v>
      </c>
      <c r="B249" s="5"/>
      <c r="C249" s="5"/>
      <c r="D249" s="5"/>
      <c r="E249" s="5"/>
      <c r="F249" s="5"/>
      <c r="G249" s="5"/>
      <c r="H249" s="5"/>
      <c r="I249" s="5"/>
      <c r="J249" s="5"/>
      <c r="K249" s="284"/>
    </row>
    <row r="250" spans="1:11" ht="24" customHeight="1">
      <c r="A250" s="98" t="s">
        <v>163</v>
      </c>
      <c r="B250" s="5"/>
      <c r="C250" s="5"/>
      <c r="D250" s="5"/>
      <c r="E250" s="5"/>
      <c r="F250" s="5"/>
      <c r="G250" s="5"/>
      <c r="H250" s="5"/>
      <c r="I250" s="5"/>
      <c r="J250" s="5"/>
      <c r="K250" s="284"/>
    </row>
    <row r="251" spans="1:11" ht="24" customHeight="1">
      <c r="A251" s="98" t="s">
        <v>837</v>
      </c>
      <c r="B251" s="5"/>
      <c r="C251" s="5"/>
      <c r="D251" s="5"/>
      <c r="E251" s="5"/>
      <c r="F251" s="5"/>
      <c r="G251" s="5"/>
      <c r="H251" s="5"/>
      <c r="I251" s="5"/>
      <c r="J251" s="5"/>
      <c r="K251" s="284"/>
    </row>
    <row r="252" spans="1:11" s="5" customFormat="1" ht="24" customHeight="1">
      <c r="A252" s="98" t="s">
        <v>836</v>
      </c>
      <c r="K252" s="284"/>
    </row>
    <row r="253" spans="1:11" ht="24" customHeight="1">
      <c r="A253" s="98" t="s">
        <v>456</v>
      </c>
      <c r="B253" s="5"/>
      <c r="C253" s="5"/>
      <c r="D253" s="5"/>
      <c r="E253" s="5"/>
      <c r="F253" s="5"/>
      <c r="G253" s="5"/>
      <c r="H253" s="5"/>
      <c r="I253" s="5"/>
      <c r="J253" s="5"/>
      <c r="K253" s="284"/>
    </row>
    <row r="254" spans="1:11" ht="24" customHeight="1">
      <c r="A254" s="7" t="s">
        <v>477</v>
      </c>
    </row>
    <row r="255" spans="1:11" ht="24" customHeight="1">
      <c r="A255" s="99" t="s">
        <v>164</v>
      </c>
    </row>
    <row r="256" spans="1:11" ht="24" customHeight="1">
      <c r="A256" s="90" t="s">
        <v>165</v>
      </c>
      <c r="B256" s="100"/>
    </row>
    <row r="257" spans="1:11" ht="24" customHeight="1">
      <c r="A257" s="90" t="s">
        <v>166</v>
      </c>
      <c r="B257" s="100"/>
    </row>
    <row r="258" spans="1:11" ht="24" customHeight="1">
      <c r="A258" s="90" t="s">
        <v>838</v>
      </c>
      <c r="B258" s="100"/>
    </row>
    <row r="259" spans="1:11" ht="24" customHeight="1">
      <c r="A259" s="90" t="s">
        <v>839</v>
      </c>
      <c r="B259" s="100"/>
    </row>
    <row r="260" spans="1:11" ht="24" customHeight="1">
      <c r="A260" s="90" t="s">
        <v>167</v>
      </c>
      <c r="B260" s="100"/>
    </row>
    <row r="261" spans="1:11" ht="24" customHeight="1">
      <c r="A261" s="90" t="s">
        <v>168</v>
      </c>
      <c r="B261" s="100"/>
    </row>
    <row r="262" spans="1:11" ht="24" customHeight="1">
      <c r="A262" s="7" t="s">
        <v>478</v>
      </c>
    </row>
    <row r="263" spans="1:11" ht="24" customHeight="1">
      <c r="A263" s="5" t="s">
        <v>449</v>
      </c>
    </row>
    <row r="264" spans="1:11" ht="24" customHeight="1">
      <c r="A264" s="5" t="s">
        <v>840</v>
      </c>
      <c r="B264" s="5"/>
    </row>
    <row r="265" spans="1:11" ht="24" customHeight="1">
      <c r="A265" s="5" t="s">
        <v>169</v>
      </c>
      <c r="B265" s="5"/>
    </row>
    <row r="266" spans="1:11" ht="24" customHeight="1">
      <c r="A266" s="7" t="s">
        <v>479</v>
      </c>
    </row>
    <row r="267" spans="1:11" ht="24" customHeight="1">
      <c r="A267" s="7" t="s">
        <v>170</v>
      </c>
    </row>
    <row r="268" spans="1:11" ht="24" customHeight="1">
      <c r="A268" s="7" t="s">
        <v>480</v>
      </c>
    </row>
    <row r="269" spans="1:11" s="5" customFormat="1" ht="24" customHeight="1">
      <c r="A269" s="5" t="s">
        <v>841</v>
      </c>
      <c r="K269" s="284"/>
    </row>
    <row r="270" spans="1:11" s="5" customFormat="1" ht="24" customHeight="1">
      <c r="A270" s="5" t="s">
        <v>842</v>
      </c>
      <c r="K270" s="284"/>
    </row>
    <row r="271" spans="1:11" s="5" customFormat="1" ht="24" customHeight="1">
      <c r="A271" s="5" t="s">
        <v>843</v>
      </c>
      <c r="K271" s="284"/>
    </row>
    <row r="272" spans="1:11" s="5" customFormat="1" ht="24" customHeight="1">
      <c r="A272" s="5" t="s">
        <v>844</v>
      </c>
      <c r="K272" s="284"/>
    </row>
    <row r="273" spans="1:13" s="5" customFormat="1" ht="24" customHeight="1">
      <c r="A273" s="5" t="s">
        <v>171</v>
      </c>
      <c r="K273" s="284"/>
      <c r="M273" s="101"/>
    </row>
    <row r="274" spans="1:13" s="5" customFormat="1" ht="24" customHeight="1">
      <c r="A274" s="5" t="s">
        <v>172</v>
      </c>
      <c r="K274" s="284"/>
    </row>
    <row r="275" spans="1:13" s="5" customFormat="1" ht="24" customHeight="1">
      <c r="A275" s="5" t="s">
        <v>173</v>
      </c>
      <c r="K275" s="284"/>
    </row>
    <row r="276" spans="1:13" s="5" customFormat="1" ht="24" customHeight="1">
      <c r="K276" s="284"/>
    </row>
    <row r="277" spans="1:13" ht="27.95" customHeight="1">
      <c r="A277" s="349" t="s">
        <v>5</v>
      </c>
      <c r="B277" s="350"/>
      <c r="C277" s="350"/>
      <c r="D277" s="350"/>
      <c r="E277" s="350"/>
      <c r="F277" s="350"/>
      <c r="G277" s="350"/>
      <c r="H277" s="350"/>
      <c r="I277" s="350"/>
      <c r="J277" s="350"/>
      <c r="K277" s="350"/>
    </row>
    <row r="278" spans="1:13" ht="27.95" customHeight="1">
      <c r="A278" s="5"/>
      <c r="B278" s="5"/>
    </row>
    <row r="279" spans="1:13" ht="27.95" customHeight="1">
      <c r="A279" s="7" t="s">
        <v>481</v>
      </c>
      <c r="B279" s="5"/>
      <c r="C279" s="5"/>
      <c r="D279" s="5"/>
      <c r="E279" s="5"/>
      <c r="F279" s="5"/>
      <c r="G279" s="5"/>
      <c r="H279" s="5"/>
      <c r="I279" s="5"/>
      <c r="J279" s="5"/>
      <c r="K279" s="284"/>
    </row>
    <row r="280" spans="1:13" ht="27.95" customHeight="1">
      <c r="A280" s="5" t="s">
        <v>174</v>
      </c>
    </row>
    <row r="281" spans="1:13" ht="27.95" customHeight="1">
      <c r="A281" s="5" t="s">
        <v>175</v>
      </c>
      <c r="B281" s="5"/>
    </row>
    <row r="282" spans="1:13" ht="27.95" customHeight="1">
      <c r="A282" s="5" t="s">
        <v>845</v>
      </c>
    </row>
    <row r="283" spans="1:13" ht="27.95" customHeight="1">
      <c r="A283" s="5" t="s">
        <v>846</v>
      </c>
      <c r="B283" s="5"/>
    </row>
    <row r="284" spans="1:13" ht="27.95" customHeight="1">
      <c r="A284" s="5" t="s">
        <v>848</v>
      </c>
      <c r="B284" s="5"/>
    </row>
    <row r="285" spans="1:13" ht="27.95" customHeight="1">
      <c r="A285" s="5" t="s">
        <v>847</v>
      </c>
      <c r="B285" s="5"/>
    </row>
    <row r="286" spans="1:13" ht="27.95" customHeight="1">
      <c r="A286" s="5" t="s">
        <v>849</v>
      </c>
    </row>
    <row r="287" spans="1:13" ht="27.95" customHeight="1">
      <c r="A287" s="5" t="s">
        <v>850</v>
      </c>
      <c r="B287" s="5"/>
    </row>
    <row r="288" spans="1:13" ht="27.95" customHeight="1">
      <c r="A288" s="5" t="s">
        <v>176</v>
      </c>
      <c r="B288" s="5"/>
    </row>
    <row r="289" spans="1:12" ht="27.95" customHeight="1">
      <c r="A289" s="5" t="s">
        <v>851</v>
      </c>
    </row>
    <row r="290" spans="1:12" ht="27.95" customHeight="1">
      <c r="A290" s="5" t="s">
        <v>177</v>
      </c>
      <c r="B290" s="5"/>
    </row>
    <row r="291" spans="1:12" ht="27.95" customHeight="1">
      <c r="A291" s="7" t="s">
        <v>482</v>
      </c>
    </row>
    <row r="292" spans="1:12" ht="27.95" customHeight="1">
      <c r="A292" s="5" t="s">
        <v>600</v>
      </c>
    </row>
    <row r="293" spans="1:12" ht="27.95" customHeight="1">
      <c r="A293" s="5" t="s">
        <v>677</v>
      </c>
      <c r="B293" s="5"/>
    </row>
    <row r="294" spans="1:12" ht="27.95" customHeight="1">
      <c r="A294" s="5" t="s">
        <v>789</v>
      </c>
      <c r="B294" s="5"/>
    </row>
    <row r="295" spans="1:12" ht="27.95" customHeight="1">
      <c r="A295" s="5" t="s">
        <v>622</v>
      </c>
      <c r="B295" s="276"/>
      <c r="C295" s="108"/>
      <c r="D295" s="108"/>
      <c r="E295" s="108"/>
      <c r="F295" s="110"/>
      <c r="G295" s="108"/>
      <c r="H295" s="108"/>
      <c r="I295" s="110"/>
      <c r="J295" s="110"/>
      <c r="K295" s="110"/>
      <c r="L295" s="261"/>
    </row>
    <row r="296" spans="1:12" ht="27.95" customHeight="1">
      <c r="A296" s="277" t="s">
        <v>852</v>
      </c>
      <c r="B296" s="278"/>
      <c r="C296" s="108"/>
      <c r="D296" s="108"/>
      <c r="E296" s="108"/>
      <c r="F296" s="110"/>
      <c r="G296" s="108"/>
      <c r="H296" s="108"/>
      <c r="I296" s="110"/>
      <c r="J296" s="110"/>
      <c r="K296" s="110"/>
      <c r="L296" s="261"/>
    </row>
    <row r="297" spans="1:12" ht="27.95" customHeight="1">
      <c r="A297" s="277" t="s">
        <v>689</v>
      </c>
      <c r="B297" s="278"/>
      <c r="C297" s="108"/>
      <c r="D297" s="108"/>
      <c r="E297" s="108"/>
      <c r="F297" s="110"/>
      <c r="G297" s="108"/>
      <c r="H297" s="108"/>
      <c r="I297" s="110"/>
      <c r="J297" s="110"/>
      <c r="K297" s="110"/>
      <c r="L297" s="261"/>
    </row>
    <row r="298" spans="1:12" ht="27.95" customHeight="1">
      <c r="A298" s="277" t="s">
        <v>790</v>
      </c>
      <c r="B298" s="278"/>
      <c r="C298" s="108"/>
      <c r="D298" s="108"/>
      <c r="E298" s="108"/>
      <c r="F298" s="110"/>
      <c r="G298" s="108"/>
      <c r="H298" s="108"/>
      <c r="I298" s="110"/>
      <c r="J298" s="110"/>
      <c r="K298" s="110"/>
      <c r="L298" s="261"/>
    </row>
    <row r="299" spans="1:12" ht="27.95" customHeight="1">
      <c r="A299" s="5"/>
      <c r="B299" s="5"/>
      <c r="C299" s="108"/>
      <c r="D299" s="108"/>
      <c r="E299" s="353" t="s">
        <v>218</v>
      </c>
      <c r="F299" s="353"/>
      <c r="G299" s="353"/>
      <c r="H299" s="269"/>
      <c r="I299" s="353" t="s">
        <v>219</v>
      </c>
      <c r="J299" s="353"/>
      <c r="K299" s="353"/>
      <c r="L299" s="263"/>
    </row>
    <row r="300" spans="1:12" ht="27.95" customHeight="1">
      <c r="A300" s="5"/>
      <c r="B300" s="5"/>
      <c r="C300" s="108"/>
      <c r="D300" s="108"/>
      <c r="E300" s="270" t="s">
        <v>495</v>
      </c>
      <c r="F300" s="271"/>
      <c r="G300" s="270" t="s">
        <v>495</v>
      </c>
      <c r="H300" s="284"/>
      <c r="I300" s="270" t="s">
        <v>495</v>
      </c>
      <c r="J300" s="271"/>
      <c r="K300" s="270" t="s">
        <v>495</v>
      </c>
      <c r="L300" s="262"/>
    </row>
    <row r="301" spans="1:12" ht="27.95" customHeight="1">
      <c r="A301" s="5"/>
      <c r="B301" s="5"/>
      <c r="C301" s="108"/>
      <c r="D301" s="108"/>
      <c r="E301" s="272" t="s">
        <v>617</v>
      </c>
      <c r="F301" s="271"/>
      <c r="G301" s="272" t="s">
        <v>618</v>
      </c>
      <c r="H301" s="284"/>
      <c r="I301" s="272" t="s">
        <v>617</v>
      </c>
      <c r="J301" s="271"/>
      <c r="K301" s="272" t="s">
        <v>618</v>
      </c>
      <c r="L301" s="262"/>
    </row>
    <row r="302" spans="1:12" ht="27.95" customHeight="1">
      <c r="A302" s="5"/>
      <c r="B302" s="5"/>
      <c r="C302" s="108"/>
      <c r="D302" s="108"/>
      <c r="E302" s="273" t="s">
        <v>616</v>
      </c>
      <c r="F302" s="271"/>
      <c r="G302" s="273" t="s">
        <v>616</v>
      </c>
      <c r="H302" s="274"/>
      <c r="I302" s="273" t="s">
        <v>616</v>
      </c>
      <c r="J302" s="271"/>
      <c r="K302" s="273" t="s">
        <v>616</v>
      </c>
      <c r="L302" s="262"/>
    </row>
    <row r="303" spans="1:12" ht="27.95" customHeight="1">
      <c r="A303" s="275" t="s">
        <v>619</v>
      </c>
      <c r="B303" s="5"/>
      <c r="C303" s="108"/>
      <c r="D303" s="108"/>
      <c r="E303" s="281">
        <v>253145222.25999999</v>
      </c>
      <c r="F303" s="282"/>
      <c r="G303" s="281">
        <v>253145222.25999999</v>
      </c>
      <c r="H303" s="281"/>
      <c r="I303" s="282">
        <v>217949158.25</v>
      </c>
      <c r="J303" s="282"/>
      <c r="K303" s="282">
        <v>217949158.25</v>
      </c>
      <c r="L303" s="262"/>
    </row>
    <row r="304" spans="1:12" ht="27.95" customHeight="1">
      <c r="A304" s="275" t="s">
        <v>621</v>
      </c>
      <c r="B304" s="5"/>
      <c r="C304" s="108"/>
      <c r="D304" s="108"/>
      <c r="E304" s="281"/>
      <c r="F304" s="282"/>
      <c r="G304" s="281"/>
      <c r="H304" s="281"/>
      <c r="I304" s="282"/>
      <c r="J304" s="282"/>
      <c r="K304" s="282"/>
      <c r="L304" s="262"/>
    </row>
    <row r="305" spans="1:12" ht="27.95" customHeight="1">
      <c r="A305" s="7" t="s">
        <v>636</v>
      </c>
      <c r="B305" s="5"/>
      <c r="C305" s="108"/>
      <c r="D305" s="108"/>
      <c r="E305" s="281">
        <v>431600000</v>
      </c>
      <c r="F305" s="282"/>
      <c r="G305" s="281">
        <v>517916773</v>
      </c>
      <c r="H305" s="281"/>
      <c r="I305" s="281">
        <v>431600000</v>
      </c>
      <c r="J305" s="281"/>
      <c r="K305" s="281">
        <v>517916773</v>
      </c>
      <c r="L305" s="262"/>
    </row>
    <row r="306" spans="1:12" ht="27.95" customHeight="1">
      <c r="A306" s="275" t="s">
        <v>620</v>
      </c>
      <c r="B306" s="5"/>
      <c r="C306" s="108"/>
      <c r="D306" s="108"/>
      <c r="E306" s="279">
        <f>+E303/E305</f>
        <v>0.58652739170528267</v>
      </c>
      <c r="F306" s="280"/>
      <c r="G306" s="279">
        <f>+G303/G305</f>
        <v>0.48877587183298271</v>
      </c>
      <c r="H306" s="279"/>
      <c r="I306" s="279">
        <f>+I303/I305</f>
        <v>0.50497951401760888</v>
      </c>
      <c r="J306" s="279"/>
      <c r="K306" s="279">
        <f>+K303/K305</f>
        <v>0.42081888367419218</v>
      </c>
      <c r="L306" s="262"/>
    </row>
    <row r="307" spans="1:12" ht="27.95" customHeight="1">
      <c r="A307" s="275"/>
      <c r="B307" s="5"/>
      <c r="C307" s="108"/>
      <c r="D307" s="108"/>
      <c r="E307" s="279"/>
      <c r="F307" s="280"/>
      <c r="G307" s="279"/>
      <c r="H307" s="279"/>
      <c r="I307" s="279"/>
      <c r="J307" s="279"/>
      <c r="K307" s="279"/>
      <c r="L307" s="262"/>
    </row>
    <row r="308" spans="1:12" ht="27.6" customHeight="1">
      <c r="A308" s="349" t="s">
        <v>6</v>
      </c>
      <c r="B308" s="350"/>
      <c r="C308" s="350"/>
      <c r="D308" s="350"/>
      <c r="E308" s="350"/>
      <c r="F308" s="350"/>
      <c r="G308" s="350"/>
      <c r="H308" s="350"/>
      <c r="I308" s="350"/>
      <c r="J308" s="350"/>
      <c r="K308" s="350"/>
      <c r="L308" s="262"/>
    </row>
    <row r="309" spans="1:12" ht="27.6" customHeight="1">
      <c r="A309" s="275"/>
      <c r="B309" s="5"/>
      <c r="C309" s="108"/>
      <c r="D309" s="108"/>
      <c r="E309" s="279"/>
      <c r="F309" s="280"/>
      <c r="G309" s="279"/>
      <c r="H309" s="279"/>
      <c r="I309" s="279"/>
      <c r="J309" s="279"/>
      <c r="K309" s="279"/>
      <c r="L309" s="262"/>
    </row>
    <row r="310" spans="1:12" ht="27.6" customHeight="1">
      <c r="A310" s="7" t="s">
        <v>483</v>
      </c>
    </row>
    <row r="311" spans="1:12" ht="27.6" customHeight="1">
      <c r="A311" s="5" t="s">
        <v>178</v>
      </c>
    </row>
    <row r="312" spans="1:12" ht="27.6" customHeight="1">
      <c r="A312" s="5" t="s">
        <v>853</v>
      </c>
      <c r="B312" s="5"/>
    </row>
    <row r="313" spans="1:12" ht="27.6" customHeight="1">
      <c r="A313" s="5" t="s">
        <v>678</v>
      </c>
      <c r="B313" s="5"/>
    </row>
    <row r="314" spans="1:12" ht="27.6" customHeight="1">
      <c r="A314" s="5" t="s">
        <v>854</v>
      </c>
      <c r="B314" s="5"/>
    </row>
    <row r="315" spans="1:12" ht="27.6" customHeight="1">
      <c r="A315" s="5" t="s">
        <v>179</v>
      </c>
      <c r="B315" s="5"/>
    </row>
    <row r="316" spans="1:12" s="5" customFormat="1" ht="27.6" customHeight="1">
      <c r="A316" s="5" t="s">
        <v>484</v>
      </c>
      <c r="K316" s="284"/>
    </row>
    <row r="317" spans="1:12" s="5" customFormat="1" ht="27.6" customHeight="1">
      <c r="A317" s="102" t="s">
        <v>485</v>
      </c>
      <c r="B317" s="46"/>
      <c r="C317" s="46"/>
      <c r="K317" s="284"/>
    </row>
    <row r="318" spans="1:12" s="5" customFormat="1" ht="27.6" customHeight="1">
      <c r="B318" s="5" t="s">
        <v>920</v>
      </c>
      <c r="K318" s="284"/>
    </row>
    <row r="319" spans="1:12" ht="27.6" customHeight="1">
      <c r="A319" s="5" t="s">
        <v>921</v>
      </c>
      <c r="B319" s="5"/>
      <c r="C319" s="5"/>
      <c r="D319" s="5"/>
      <c r="E319" s="5"/>
      <c r="F319" s="5"/>
      <c r="G319" s="5"/>
      <c r="H319" s="5"/>
      <c r="I319" s="5"/>
      <c r="J319" s="5"/>
      <c r="K319" s="284"/>
    </row>
    <row r="320" spans="1:12" s="5" customFormat="1" ht="27.6" customHeight="1">
      <c r="A320" s="5" t="s">
        <v>923</v>
      </c>
      <c r="B320" s="103"/>
      <c r="C320" s="104"/>
      <c r="K320" s="284"/>
    </row>
    <row r="321" spans="1:13" s="5" customFormat="1" ht="27.6" customHeight="1">
      <c r="A321" s="5" t="s">
        <v>922</v>
      </c>
      <c r="B321" s="104"/>
      <c r="C321" s="104"/>
      <c r="K321" s="284"/>
    </row>
    <row r="322" spans="1:13" s="5" customFormat="1" ht="27.6" customHeight="1">
      <c r="A322" s="5" t="s">
        <v>486</v>
      </c>
      <c r="K322" s="284"/>
    </row>
    <row r="323" spans="1:13" s="5" customFormat="1" ht="27.6" customHeight="1">
      <c r="B323" s="5" t="s">
        <v>601</v>
      </c>
      <c r="K323" s="284"/>
    </row>
    <row r="324" spans="1:13" ht="27.6" customHeight="1">
      <c r="A324" s="5" t="s">
        <v>180</v>
      </c>
      <c r="B324" s="5"/>
      <c r="C324" s="5"/>
      <c r="D324" s="5"/>
      <c r="E324" s="5"/>
      <c r="F324" s="5"/>
      <c r="G324" s="5"/>
      <c r="H324" s="5"/>
      <c r="I324" s="5"/>
      <c r="J324" s="5"/>
      <c r="K324" s="284"/>
    </row>
    <row r="325" spans="1:13" ht="27.6" customHeight="1">
      <c r="A325" s="5" t="s">
        <v>623</v>
      </c>
      <c r="B325" s="5"/>
      <c r="C325" s="5"/>
      <c r="D325" s="5"/>
      <c r="E325" s="5"/>
      <c r="F325" s="5"/>
      <c r="G325" s="5"/>
      <c r="H325" s="5"/>
      <c r="I325" s="5"/>
      <c r="J325" s="5"/>
      <c r="K325" s="284"/>
      <c r="M325" s="105"/>
    </row>
    <row r="326" spans="1:13" ht="27.6" customHeight="1">
      <c r="A326" s="5" t="s">
        <v>602</v>
      </c>
      <c r="B326" s="5"/>
      <c r="C326" s="5"/>
      <c r="D326" s="5"/>
      <c r="E326" s="5"/>
      <c r="F326" s="5"/>
      <c r="G326" s="5"/>
      <c r="H326" s="5"/>
      <c r="I326" s="5"/>
      <c r="J326" s="5"/>
      <c r="K326" s="284"/>
      <c r="M326" s="105"/>
    </row>
    <row r="327" spans="1:13" ht="27.6" customHeight="1">
      <c r="A327" s="5" t="s">
        <v>181</v>
      </c>
      <c r="B327" s="5"/>
      <c r="C327" s="5"/>
      <c r="D327" s="5"/>
      <c r="E327" s="5"/>
      <c r="F327" s="5"/>
      <c r="G327" s="5"/>
      <c r="H327" s="5"/>
      <c r="I327" s="5"/>
      <c r="J327" s="5"/>
      <c r="K327" s="284"/>
      <c r="M327" s="105"/>
    </row>
    <row r="328" spans="1:13" ht="27.6" customHeight="1">
      <c r="A328" s="5" t="s">
        <v>603</v>
      </c>
      <c r="B328" s="5"/>
      <c r="C328" s="5"/>
      <c r="D328" s="5"/>
      <c r="E328" s="5"/>
      <c r="F328" s="5"/>
      <c r="G328" s="5"/>
      <c r="H328" s="5"/>
      <c r="I328" s="5"/>
      <c r="J328" s="5"/>
      <c r="K328" s="284"/>
      <c r="M328" s="105"/>
    </row>
    <row r="329" spans="1:13" ht="27.6" customHeight="1">
      <c r="A329" s="5" t="s">
        <v>855</v>
      </c>
      <c r="B329" s="5"/>
      <c r="C329" s="5"/>
      <c r="D329" s="5"/>
      <c r="E329" s="5"/>
      <c r="F329" s="5"/>
      <c r="G329" s="5"/>
      <c r="H329" s="5"/>
      <c r="I329" s="5"/>
      <c r="J329" s="5"/>
      <c r="K329" s="284"/>
      <c r="M329" s="106"/>
    </row>
    <row r="330" spans="1:13" ht="27.6" customHeight="1">
      <c r="A330" s="5" t="s">
        <v>856</v>
      </c>
      <c r="B330" s="5"/>
      <c r="C330" s="5"/>
      <c r="D330" s="5"/>
      <c r="E330" s="5"/>
      <c r="F330" s="5"/>
      <c r="G330" s="5"/>
      <c r="H330" s="5"/>
      <c r="I330" s="5"/>
      <c r="J330" s="5"/>
      <c r="K330" s="284"/>
      <c r="M330" s="106"/>
    </row>
    <row r="331" spans="1:13" ht="27.6" customHeight="1">
      <c r="A331" s="5" t="s">
        <v>182</v>
      </c>
      <c r="B331" s="5"/>
      <c r="C331" s="5"/>
      <c r="D331" s="5"/>
      <c r="E331" s="5"/>
      <c r="F331" s="5"/>
      <c r="G331" s="5"/>
      <c r="H331" s="5"/>
      <c r="I331" s="5"/>
      <c r="J331" s="5"/>
      <c r="K331" s="284"/>
      <c r="M331" s="106"/>
    </row>
    <row r="332" spans="1:13" ht="27.6" customHeight="1">
      <c r="B332" s="5" t="s">
        <v>857</v>
      </c>
      <c r="C332" s="107"/>
      <c r="D332" s="108"/>
      <c r="E332" s="108"/>
      <c r="F332" s="108"/>
      <c r="G332" s="108"/>
      <c r="H332" s="110"/>
      <c r="I332" s="110"/>
      <c r="J332" s="110"/>
      <c r="K332" s="110"/>
      <c r="L332" s="109"/>
    </row>
    <row r="333" spans="1:13" ht="27.6" customHeight="1">
      <c r="A333" s="5" t="s">
        <v>858</v>
      </c>
      <c r="B333" s="5"/>
      <c r="C333" s="107"/>
      <c r="D333" s="108"/>
      <c r="E333" s="108"/>
      <c r="F333" s="108"/>
      <c r="G333" s="108"/>
      <c r="H333" s="110"/>
      <c r="I333" s="110"/>
      <c r="J333" s="110"/>
      <c r="K333" s="110"/>
      <c r="L333" s="109"/>
    </row>
    <row r="334" spans="1:13" ht="27.6" customHeight="1">
      <c r="A334" s="5" t="s">
        <v>859</v>
      </c>
      <c r="B334" s="5"/>
      <c r="C334" s="107"/>
      <c r="D334" s="108"/>
      <c r="E334" s="108"/>
      <c r="F334" s="108"/>
      <c r="G334" s="108"/>
      <c r="H334" s="110"/>
      <c r="I334" s="110"/>
      <c r="J334" s="110"/>
      <c r="K334" s="110"/>
      <c r="L334" s="109"/>
    </row>
    <row r="335" spans="1:13" ht="27.6" customHeight="1">
      <c r="A335" s="5" t="s">
        <v>860</v>
      </c>
      <c r="B335" s="5"/>
      <c r="C335" s="107"/>
      <c r="D335" s="108"/>
      <c r="E335" s="108"/>
      <c r="F335" s="108"/>
      <c r="G335" s="108"/>
      <c r="H335" s="110"/>
      <c r="I335" s="110"/>
      <c r="J335" s="110"/>
      <c r="K335" s="110"/>
      <c r="L335" s="109"/>
    </row>
    <row r="336" spans="1:13" ht="27.6" customHeight="1">
      <c r="A336" s="5" t="s">
        <v>862</v>
      </c>
      <c r="B336" s="5"/>
      <c r="C336" s="107"/>
      <c r="D336" s="108"/>
      <c r="E336" s="108"/>
      <c r="F336" s="108"/>
      <c r="G336" s="108"/>
      <c r="H336" s="110"/>
      <c r="I336" s="110"/>
      <c r="J336" s="110"/>
      <c r="K336" s="110"/>
      <c r="L336" s="109"/>
    </row>
    <row r="337" spans="1:13" ht="27.6" customHeight="1">
      <c r="A337" s="5" t="s">
        <v>861</v>
      </c>
      <c r="B337" s="107"/>
      <c r="C337" s="107"/>
      <c r="D337" s="108"/>
      <c r="E337" s="108"/>
      <c r="F337" s="108"/>
      <c r="G337" s="108"/>
      <c r="H337" s="110"/>
      <c r="I337" s="110"/>
      <c r="J337" s="110"/>
      <c r="K337" s="110"/>
      <c r="L337" s="109"/>
    </row>
    <row r="338" spans="1:13" ht="27.6" customHeight="1">
      <c r="A338" s="5"/>
      <c r="B338" s="107"/>
      <c r="C338" s="107"/>
      <c r="D338" s="108"/>
      <c r="E338" s="108"/>
      <c r="F338" s="108"/>
      <c r="G338" s="108"/>
      <c r="H338" s="110"/>
      <c r="I338" s="110"/>
      <c r="J338" s="110"/>
      <c r="K338" s="110"/>
      <c r="L338" s="109"/>
    </row>
    <row r="339" spans="1:13" ht="21.75">
      <c r="A339" s="5"/>
      <c r="B339" s="107"/>
      <c r="C339" s="107"/>
      <c r="D339" s="108"/>
      <c r="E339" s="108"/>
      <c r="F339" s="108"/>
      <c r="G339" s="108"/>
      <c r="H339" s="110"/>
      <c r="I339" s="110"/>
      <c r="J339" s="110"/>
      <c r="K339" s="110"/>
      <c r="L339" s="109"/>
    </row>
    <row r="340" spans="1:13" ht="24" customHeight="1">
      <c r="A340" s="351" t="s">
        <v>579</v>
      </c>
      <c r="B340" s="352"/>
      <c r="C340" s="352"/>
      <c r="D340" s="352"/>
      <c r="E340" s="352"/>
      <c r="F340" s="352"/>
      <c r="G340" s="352"/>
      <c r="H340" s="352"/>
      <c r="I340" s="352"/>
      <c r="J340" s="352"/>
      <c r="K340" s="352"/>
    </row>
    <row r="341" spans="1:13" ht="24" customHeight="1"/>
    <row r="342" spans="1:13" ht="24" customHeight="1">
      <c r="A342" s="7" t="s">
        <v>487</v>
      </c>
      <c r="C342" s="5"/>
      <c r="D342" s="5"/>
      <c r="E342" s="5"/>
      <c r="F342" s="5"/>
      <c r="G342" s="5"/>
      <c r="H342" s="5"/>
      <c r="I342" s="5"/>
      <c r="J342" s="5"/>
      <c r="K342" s="284"/>
      <c r="M342" s="106"/>
    </row>
    <row r="343" spans="1:13" ht="24" customHeight="1">
      <c r="A343" s="5" t="s">
        <v>679</v>
      </c>
      <c r="C343" s="107"/>
      <c r="D343" s="5"/>
      <c r="E343" s="5"/>
      <c r="F343" s="5"/>
      <c r="G343" s="5"/>
      <c r="H343" s="5"/>
      <c r="I343" s="5"/>
      <c r="J343" s="5"/>
      <c r="K343" s="284"/>
      <c r="M343" s="108"/>
    </row>
    <row r="344" spans="1:13" ht="24" customHeight="1">
      <c r="A344" s="5" t="s">
        <v>700</v>
      </c>
      <c r="B344" s="107"/>
      <c r="C344" s="107"/>
    </row>
    <row r="345" spans="1:13" ht="24" customHeight="1">
      <c r="A345" s="5" t="s">
        <v>701</v>
      </c>
      <c r="C345" s="107"/>
      <c r="D345" s="108"/>
      <c r="E345" s="108"/>
      <c r="F345" s="108"/>
      <c r="G345" s="108"/>
      <c r="H345" s="108"/>
      <c r="I345" s="108"/>
      <c r="J345" s="108"/>
      <c r="K345" s="108"/>
      <c r="L345" s="109"/>
    </row>
    <row r="346" spans="1:13" ht="24" customHeight="1">
      <c r="A346" s="5" t="s">
        <v>624</v>
      </c>
      <c r="B346" s="107"/>
      <c r="C346" s="107"/>
      <c r="D346" s="108"/>
      <c r="E346" s="108"/>
      <c r="F346" s="108"/>
      <c r="G346" s="108"/>
      <c r="H346" s="110"/>
      <c r="I346" s="110"/>
      <c r="J346" s="110"/>
      <c r="K346" s="110"/>
      <c r="L346" s="109"/>
    </row>
    <row r="347" spans="1:13" ht="24" customHeight="1">
      <c r="A347" s="5" t="s">
        <v>690</v>
      </c>
      <c r="B347" s="107"/>
      <c r="C347" s="107"/>
      <c r="D347" s="108"/>
      <c r="E347" s="108"/>
      <c r="F347" s="108"/>
      <c r="G347" s="108"/>
      <c r="H347" s="110"/>
      <c r="I347" s="110"/>
      <c r="J347" s="110"/>
      <c r="K347" s="110"/>
      <c r="L347" s="109"/>
    </row>
    <row r="348" spans="1:13" ht="24" customHeight="1">
      <c r="A348" s="7" t="s">
        <v>488</v>
      </c>
    </row>
    <row r="349" spans="1:13" ht="24" customHeight="1">
      <c r="A349" s="5" t="s">
        <v>680</v>
      </c>
      <c r="C349" s="107"/>
    </row>
    <row r="350" spans="1:13" ht="24" customHeight="1">
      <c r="A350" s="107" t="s">
        <v>183</v>
      </c>
      <c r="B350" s="107"/>
      <c r="C350" s="107"/>
    </row>
    <row r="351" spans="1:13" ht="24" customHeight="1">
      <c r="A351" s="107" t="s">
        <v>184</v>
      </c>
      <c r="B351" s="107"/>
      <c r="C351" s="107"/>
    </row>
    <row r="352" spans="1:13" ht="24" customHeight="1">
      <c r="A352" s="96" t="s">
        <v>185</v>
      </c>
      <c r="B352" s="107"/>
      <c r="C352" s="107"/>
    </row>
    <row r="353" spans="1:11" ht="24" customHeight="1">
      <c r="A353" s="5" t="s">
        <v>186</v>
      </c>
      <c r="B353" s="107"/>
    </row>
    <row r="354" spans="1:11" ht="24" customHeight="1">
      <c r="A354" s="96" t="s">
        <v>187</v>
      </c>
    </row>
    <row r="355" spans="1:11" ht="24" customHeight="1">
      <c r="A355" s="107" t="s">
        <v>607</v>
      </c>
      <c r="B355" s="107"/>
    </row>
    <row r="356" spans="1:11" ht="24" customHeight="1">
      <c r="A356" s="107" t="s">
        <v>188</v>
      </c>
      <c r="B356" s="107"/>
    </row>
    <row r="357" spans="1:11" ht="24" customHeight="1">
      <c r="A357" s="96" t="s">
        <v>189</v>
      </c>
    </row>
    <row r="358" spans="1:11" ht="24" customHeight="1">
      <c r="A358" s="107" t="s">
        <v>605</v>
      </c>
      <c r="C358" s="107"/>
    </row>
    <row r="359" spans="1:11" ht="24" customHeight="1">
      <c r="A359" s="107" t="s">
        <v>606</v>
      </c>
      <c r="B359" s="107"/>
      <c r="C359" s="107"/>
    </row>
    <row r="360" spans="1:11" ht="24" customHeight="1">
      <c r="A360" s="107" t="s">
        <v>604</v>
      </c>
      <c r="B360" s="107"/>
      <c r="C360" s="107"/>
    </row>
    <row r="361" spans="1:11" ht="24" customHeight="1">
      <c r="A361" s="5" t="s">
        <v>190</v>
      </c>
      <c r="B361" s="5"/>
      <c r="C361" s="5"/>
      <c r="D361" s="5"/>
      <c r="E361" s="5"/>
      <c r="F361" s="5"/>
      <c r="G361" s="5"/>
      <c r="H361" s="5"/>
      <c r="I361" s="5"/>
      <c r="J361" s="5"/>
      <c r="K361" s="284"/>
    </row>
    <row r="362" spans="1:11" ht="24" customHeight="1">
      <c r="A362" s="107" t="s">
        <v>681</v>
      </c>
      <c r="C362" s="107"/>
    </row>
    <row r="363" spans="1:11" ht="24" customHeight="1">
      <c r="A363" s="107" t="s">
        <v>191</v>
      </c>
      <c r="B363" s="107"/>
      <c r="C363" s="107"/>
    </row>
    <row r="364" spans="1:11" ht="24" customHeight="1">
      <c r="A364" s="107" t="s">
        <v>457</v>
      </c>
      <c r="B364" s="107"/>
      <c r="C364" s="107"/>
    </row>
    <row r="365" spans="1:11" ht="24" customHeight="1">
      <c r="A365" s="107" t="s">
        <v>682</v>
      </c>
      <c r="C365" s="107"/>
    </row>
    <row r="366" spans="1:11" ht="24" customHeight="1">
      <c r="A366" s="107" t="s">
        <v>683</v>
      </c>
      <c r="B366" s="107"/>
      <c r="C366" s="107"/>
    </row>
    <row r="367" spans="1:11" ht="24" customHeight="1">
      <c r="A367" s="7" t="s">
        <v>458</v>
      </c>
      <c r="B367" s="107"/>
      <c r="C367" s="107"/>
    </row>
    <row r="368" spans="1:11" ht="24" customHeight="1">
      <c r="A368" s="5" t="s">
        <v>192</v>
      </c>
      <c r="B368" s="5"/>
      <c r="C368" s="5"/>
      <c r="D368" s="5"/>
      <c r="E368" s="5"/>
      <c r="F368" s="5"/>
      <c r="G368" s="5"/>
      <c r="H368" s="5"/>
      <c r="I368" s="5"/>
      <c r="J368" s="5"/>
      <c r="K368" s="284"/>
    </row>
    <row r="369" spans="1:11" ht="24" customHeight="1">
      <c r="A369" s="5" t="s">
        <v>684</v>
      </c>
      <c r="B369" s="5"/>
      <c r="C369" s="5"/>
      <c r="D369" s="5"/>
      <c r="E369" s="5"/>
      <c r="F369" s="5"/>
      <c r="G369" s="5"/>
      <c r="H369" s="5"/>
      <c r="I369" s="5"/>
      <c r="J369" s="5"/>
      <c r="K369" s="284"/>
    </row>
    <row r="370" spans="1:11" ht="24" customHeight="1">
      <c r="A370" s="5" t="s">
        <v>685</v>
      </c>
      <c r="B370" s="5"/>
      <c r="C370" s="5"/>
      <c r="D370" s="5"/>
      <c r="E370" s="5"/>
      <c r="F370" s="5"/>
      <c r="G370" s="5"/>
      <c r="H370" s="5"/>
      <c r="I370" s="5"/>
      <c r="J370" s="5"/>
      <c r="K370" s="284"/>
    </row>
    <row r="371" spans="1:11" ht="24" customHeight="1">
      <c r="A371" s="5" t="s">
        <v>686</v>
      </c>
      <c r="B371" s="5"/>
      <c r="C371" s="5"/>
      <c r="D371" s="5"/>
      <c r="E371" s="5"/>
      <c r="F371" s="5"/>
      <c r="G371" s="5"/>
      <c r="H371" s="5"/>
      <c r="I371" s="5"/>
      <c r="J371" s="5"/>
      <c r="K371" s="284"/>
    </row>
    <row r="372" spans="1:11" ht="24" customHeight="1">
      <c r="A372" s="96" t="s">
        <v>193</v>
      </c>
      <c r="B372" s="107"/>
      <c r="C372" s="107"/>
      <c r="D372" s="107"/>
    </row>
    <row r="373" spans="1:11" ht="24" customHeight="1">
      <c r="A373" s="107" t="s">
        <v>687</v>
      </c>
      <c r="C373" s="107"/>
      <c r="D373" s="107"/>
    </row>
    <row r="374" spans="1:11" ht="24" customHeight="1">
      <c r="A374" s="107" t="s">
        <v>688</v>
      </c>
      <c r="B374" s="107"/>
      <c r="C374" s="107"/>
      <c r="D374" s="107"/>
    </row>
    <row r="375" spans="1:11" ht="24" customHeight="1">
      <c r="A375" s="107" t="s">
        <v>194</v>
      </c>
      <c r="B375" s="107"/>
      <c r="C375" s="107"/>
      <c r="D375" s="107"/>
    </row>
    <row r="376" spans="1:11" ht="27.95" customHeight="1"/>
  </sheetData>
  <mergeCells count="16">
    <mergeCell ref="A241:K241"/>
    <mergeCell ref="A340:K340"/>
    <mergeCell ref="A277:K277"/>
    <mergeCell ref="E299:G299"/>
    <mergeCell ref="I299:K299"/>
    <mergeCell ref="A308:K308"/>
    <mergeCell ref="A173:K173"/>
    <mergeCell ref="A210:K210"/>
    <mergeCell ref="A1:K1"/>
    <mergeCell ref="A2:K2"/>
    <mergeCell ref="A3:K3"/>
    <mergeCell ref="A37:K37"/>
    <mergeCell ref="E119:G119"/>
    <mergeCell ref="A104:K104"/>
    <mergeCell ref="A141:K141"/>
    <mergeCell ref="A71:K71"/>
  </mergeCells>
  <pageMargins left="0.98425196850393704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44"/>
  <sheetViews>
    <sheetView topLeftCell="A33" zoomScaleNormal="100" zoomScaleSheetLayoutView="90" workbookViewId="0">
      <selection activeCell="B45" sqref="B45"/>
    </sheetView>
  </sheetViews>
  <sheetFormatPr defaultRowHeight="20.100000000000001" customHeight="1"/>
  <cols>
    <col min="1" max="1" width="2.7109375" style="5" customWidth="1"/>
    <col min="2" max="2" width="3.5703125" style="5" customWidth="1"/>
    <col min="3" max="3" width="3.140625" style="5" customWidth="1"/>
    <col min="4" max="4" width="19.7109375" style="5" customWidth="1"/>
    <col min="5" max="5" width="1.28515625" style="5" customWidth="1"/>
    <col min="6" max="6" width="18.140625" style="5" bestFit="1" customWidth="1"/>
    <col min="7" max="7" width="1.28515625" style="5" customWidth="1"/>
    <col min="8" max="8" width="23" style="5" customWidth="1"/>
    <col min="9" max="9" width="1.28515625" style="5" customWidth="1"/>
    <col min="10" max="10" width="13.7109375" style="5" customWidth="1"/>
    <col min="11" max="11" width="0.85546875" style="5" customWidth="1"/>
    <col min="12" max="12" width="13.7109375" style="5" customWidth="1"/>
    <col min="13" max="13" width="1.85546875" style="5" customWidth="1"/>
    <col min="14" max="16384" width="9.140625" style="5"/>
  </cols>
  <sheetData>
    <row r="1" spans="1:12" ht="20.100000000000001" customHeight="1">
      <c r="A1" s="349" t="s">
        <v>863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</row>
    <row r="3" spans="1:12" s="88" customFormat="1" ht="20.100000000000001" customHeight="1">
      <c r="A3" s="208" t="s">
        <v>37</v>
      </c>
      <c r="B3" s="316" t="s">
        <v>196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</row>
    <row r="4" spans="1:12" ht="20.100000000000001" customHeight="1">
      <c r="B4" s="319"/>
      <c r="C4" s="25" t="s">
        <v>626</v>
      </c>
      <c r="D4" s="25"/>
      <c r="E4" s="25"/>
      <c r="F4" s="25"/>
      <c r="G4" s="25"/>
      <c r="H4" s="25"/>
      <c r="I4" s="25"/>
      <c r="J4" s="25"/>
      <c r="K4" s="25"/>
      <c r="L4" s="25"/>
    </row>
    <row r="5" spans="1:12" ht="20.100000000000001" customHeight="1">
      <c r="B5" s="25" t="s">
        <v>625</v>
      </c>
      <c r="C5" s="320"/>
      <c r="D5" s="25"/>
      <c r="E5" s="25"/>
      <c r="F5" s="25"/>
      <c r="G5" s="25"/>
      <c r="H5" s="25"/>
      <c r="I5" s="25"/>
      <c r="J5" s="25"/>
      <c r="K5" s="25"/>
      <c r="L5" s="25"/>
    </row>
    <row r="6" spans="1:12" ht="20.100000000000001" customHeight="1">
      <c r="B6" s="23">
        <v>5.0999999999999996</v>
      </c>
      <c r="C6" s="25" t="s">
        <v>197</v>
      </c>
      <c r="D6" s="25"/>
      <c r="E6" s="25"/>
      <c r="F6" s="25"/>
      <c r="G6" s="25"/>
      <c r="H6" s="25"/>
      <c r="I6" s="25"/>
      <c r="J6" s="25"/>
      <c r="K6" s="25"/>
      <c r="L6" s="25"/>
    </row>
    <row r="7" spans="1:12" ht="20.100000000000001" customHeight="1">
      <c r="B7" s="25"/>
      <c r="C7" s="25" t="s">
        <v>198</v>
      </c>
      <c r="D7" s="25"/>
      <c r="E7" s="25"/>
      <c r="F7" s="25"/>
      <c r="G7" s="25"/>
      <c r="H7" s="25"/>
      <c r="I7" s="25"/>
      <c r="J7" s="25"/>
      <c r="K7" s="25"/>
      <c r="L7" s="25"/>
    </row>
    <row r="9" spans="1:12" s="321" customFormat="1" ht="20.100000000000001" customHeight="1">
      <c r="B9" s="322" t="s">
        <v>199</v>
      </c>
      <c r="C9" s="323"/>
      <c r="D9" s="323" t="s">
        <v>200</v>
      </c>
      <c r="E9" s="322"/>
      <c r="F9" s="322" t="s">
        <v>85</v>
      </c>
      <c r="G9" s="322"/>
      <c r="H9" s="322" t="s">
        <v>201</v>
      </c>
      <c r="I9" s="322"/>
      <c r="J9" s="354" t="s">
        <v>202</v>
      </c>
      <c r="K9" s="354"/>
      <c r="L9" s="354"/>
    </row>
    <row r="10" spans="1:12" s="321" customFormat="1" ht="20.100000000000001" customHeight="1"/>
    <row r="11" spans="1:12" ht="20.100000000000001" customHeight="1">
      <c r="B11" s="284" t="s">
        <v>21</v>
      </c>
      <c r="C11" s="25" t="s">
        <v>203</v>
      </c>
      <c r="D11" s="25"/>
      <c r="E11" s="25"/>
      <c r="F11" s="26" t="s">
        <v>88</v>
      </c>
      <c r="G11" s="26"/>
      <c r="H11" s="23" t="s">
        <v>204</v>
      </c>
      <c r="I11" s="25"/>
      <c r="J11" s="25" t="s">
        <v>205</v>
      </c>
      <c r="K11" s="25"/>
      <c r="L11" s="25"/>
    </row>
    <row r="12" spans="1:12" ht="20.100000000000001" customHeight="1">
      <c r="B12" s="284"/>
      <c r="C12" s="25"/>
      <c r="D12" s="25"/>
      <c r="E12" s="25"/>
      <c r="F12" s="26"/>
      <c r="G12" s="26"/>
      <c r="H12" s="26"/>
      <c r="I12" s="25"/>
      <c r="J12" s="25"/>
      <c r="K12" s="25"/>
      <c r="L12" s="25"/>
    </row>
    <row r="13" spans="1:12" ht="20.100000000000001" customHeight="1">
      <c r="B13" s="284"/>
      <c r="C13" s="25"/>
      <c r="D13" s="25"/>
      <c r="E13" s="25"/>
      <c r="F13" s="26"/>
      <c r="G13" s="26"/>
      <c r="H13" s="23" t="s">
        <v>489</v>
      </c>
      <c r="I13" s="24"/>
      <c r="J13" s="25" t="s">
        <v>490</v>
      </c>
      <c r="K13" s="25"/>
      <c r="L13" s="25"/>
    </row>
    <row r="14" spans="1:12" ht="20.100000000000001" customHeight="1">
      <c r="B14" s="284"/>
      <c r="C14" s="25"/>
      <c r="D14" s="25"/>
      <c r="E14" s="25"/>
      <c r="F14" s="26"/>
      <c r="G14" s="26"/>
      <c r="H14" s="24"/>
      <c r="I14" s="24"/>
      <c r="J14" s="25" t="s">
        <v>491</v>
      </c>
      <c r="K14" s="25"/>
      <c r="L14" s="25"/>
    </row>
    <row r="15" spans="1:12" ht="20.100000000000001" customHeight="1">
      <c r="B15" s="284"/>
      <c r="C15" s="25"/>
      <c r="D15" s="25"/>
      <c r="E15" s="25"/>
      <c r="F15" s="26"/>
      <c r="G15" s="26"/>
      <c r="H15" s="26"/>
      <c r="I15" s="25"/>
      <c r="J15" s="25"/>
      <c r="K15" s="25"/>
      <c r="L15" s="25"/>
    </row>
    <row r="16" spans="1:12" ht="20.100000000000001" customHeight="1">
      <c r="B16" s="284" t="s">
        <v>22</v>
      </c>
      <c r="C16" s="25" t="s">
        <v>206</v>
      </c>
      <c r="D16" s="25"/>
      <c r="E16" s="25"/>
      <c r="F16" s="26" t="s">
        <v>207</v>
      </c>
      <c r="G16" s="26"/>
      <c r="H16" s="23" t="s">
        <v>935</v>
      </c>
      <c r="I16" s="25"/>
      <c r="J16" s="25" t="s">
        <v>205</v>
      </c>
      <c r="K16" s="25"/>
      <c r="L16" s="25"/>
    </row>
    <row r="17" spans="2:12" ht="20.100000000000001" customHeight="1">
      <c r="B17" s="284"/>
      <c r="C17" s="25"/>
      <c r="D17" s="25" t="s">
        <v>208</v>
      </c>
      <c r="E17" s="25"/>
      <c r="F17" s="26" t="s">
        <v>492</v>
      </c>
      <c r="G17" s="26"/>
      <c r="H17" s="23"/>
      <c r="I17" s="25"/>
      <c r="J17" s="25"/>
      <c r="K17" s="25"/>
      <c r="L17" s="25"/>
    </row>
    <row r="18" spans="2:12" ht="20.100000000000001" customHeight="1">
      <c r="B18" s="284"/>
      <c r="C18" s="25"/>
      <c r="D18" s="25"/>
      <c r="E18" s="25"/>
      <c r="F18" s="26" t="s">
        <v>493</v>
      </c>
      <c r="G18" s="26"/>
      <c r="H18" s="23" t="s">
        <v>210</v>
      </c>
      <c r="I18" s="25"/>
      <c r="J18" s="25" t="s">
        <v>211</v>
      </c>
      <c r="K18" s="25"/>
      <c r="L18" s="25"/>
    </row>
    <row r="19" spans="2:12" ht="20.100000000000001" customHeight="1">
      <c r="B19" s="284"/>
      <c r="C19" s="25"/>
      <c r="D19" s="25"/>
      <c r="E19" s="25"/>
      <c r="F19" s="26" t="s">
        <v>494</v>
      </c>
      <c r="G19" s="26"/>
      <c r="H19" s="25"/>
      <c r="I19" s="25"/>
      <c r="J19" s="25"/>
      <c r="K19" s="25"/>
      <c r="L19" s="25"/>
    </row>
    <row r="20" spans="2:12" ht="20.100000000000001" customHeight="1">
      <c r="B20" s="331"/>
      <c r="C20" s="25"/>
      <c r="D20" s="25"/>
      <c r="E20" s="25"/>
      <c r="F20" s="26"/>
      <c r="G20" s="26"/>
      <c r="H20" s="23" t="s">
        <v>924</v>
      </c>
      <c r="I20" s="25"/>
      <c r="J20" s="25" t="s">
        <v>211</v>
      </c>
      <c r="K20" s="25"/>
      <c r="L20" s="25"/>
    </row>
    <row r="21" spans="2:12" ht="20.100000000000001" customHeight="1">
      <c r="B21" s="284"/>
      <c r="C21" s="25"/>
      <c r="D21" s="25"/>
      <c r="E21" s="25"/>
      <c r="F21" s="26"/>
      <c r="G21" s="26"/>
      <c r="H21" s="26"/>
      <c r="I21" s="25"/>
      <c r="J21" s="25"/>
      <c r="K21" s="25"/>
      <c r="L21" s="25"/>
    </row>
    <row r="22" spans="2:12" ht="20.100000000000001" customHeight="1">
      <c r="B22" s="284" t="s">
        <v>23</v>
      </c>
      <c r="C22" s="23" t="s">
        <v>209</v>
      </c>
      <c r="D22" s="25"/>
      <c r="E22" s="25"/>
      <c r="F22" s="26" t="s">
        <v>25</v>
      </c>
      <c r="G22" s="26"/>
      <c r="H22" s="23" t="s">
        <v>935</v>
      </c>
      <c r="I22" s="25"/>
      <c r="J22" s="25" t="s">
        <v>205</v>
      </c>
      <c r="K22" s="25"/>
      <c r="L22" s="25"/>
    </row>
    <row r="23" spans="2:12" ht="20.100000000000001" customHeight="1">
      <c r="B23" s="284"/>
      <c r="C23" s="25"/>
      <c r="D23" s="25" t="s">
        <v>212</v>
      </c>
      <c r="E23" s="25"/>
      <c r="F23" s="25"/>
      <c r="G23" s="26"/>
      <c r="H23" s="23"/>
      <c r="I23" s="25"/>
      <c r="J23" s="25"/>
      <c r="K23" s="25"/>
      <c r="L23" s="25"/>
    </row>
    <row r="24" spans="2:12" ht="20.100000000000001" customHeight="1">
      <c r="B24" s="284"/>
      <c r="C24" s="25"/>
      <c r="D24" s="25"/>
      <c r="E24" s="25"/>
      <c r="F24" s="25"/>
      <c r="G24" s="26"/>
      <c r="H24" s="23" t="s">
        <v>210</v>
      </c>
      <c r="I24" s="25"/>
      <c r="J24" s="25" t="s">
        <v>211</v>
      </c>
      <c r="K24" s="25"/>
      <c r="L24" s="25"/>
    </row>
    <row r="25" spans="2:12" ht="20.100000000000001" customHeight="1">
      <c r="B25" s="284"/>
      <c r="C25" s="25"/>
      <c r="D25" s="25"/>
      <c r="E25" s="25"/>
      <c r="F25" s="25"/>
      <c r="G25" s="26"/>
      <c r="H25" s="25"/>
      <c r="I25" s="25"/>
      <c r="J25" s="25"/>
      <c r="K25" s="25"/>
      <c r="L25" s="25"/>
    </row>
    <row r="26" spans="2:12" ht="20.100000000000001" customHeight="1">
      <c r="B26" s="284"/>
      <c r="C26" s="25"/>
      <c r="D26" s="25"/>
      <c r="E26" s="25"/>
      <c r="F26" s="25"/>
      <c r="G26" s="26"/>
      <c r="H26" s="23" t="s">
        <v>204</v>
      </c>
      <c r="I26" s="25"/>
      <c r="J26" s="25" t="s">
        <v>205</v>
      </c>
      <c r="K26" s="25"/>
      <c r="L26" s="25"/>
    </row>
    <row r="27" spans="2:12" ht="20.100000000000001" customHeight="1">
      <c r="B27" s="284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2:12" ht="20.100000000000001" customHeight="1">
      <c r="B28" s="324" t="s">
        <v>36</v>
      </c>
      <c r="C28" s="25" t="s">
        <v>213</v>
      </c>
      <c r="D28" s="25"/>
      <c r="E28" s="25"/>
      <c r="F28" s="26" t="s">
        <v>25</v>
      </c>
      <c r="G28" s="26"/>
      <c r="H28" s="25" t="s">
        <v>935</v>
      </c>
      <c r="I28" s="25"/>
      <c r="J28" s="25" t="s">
        <v>205</v>
      </c>
      <c r="K28" s="25"/>
      <c r="L28" s="25"/>
    </row>
    <row r="29" spans="2:12" ht="20.100000000000001" customHeight="1">
      <c r="B29" s="324"/>
      <c r="C29" s="25"/>
      <c r="D29" s="25"/>
      <c r="E29" s="25"/>
      <c r="F29" s="26"/>
      <c r="G29" s="26"/>
      <c r="H29" s="23"/>
      <c r="I29" s="25"/>
      <c r="J29" s="25"/>
      <c r="K29" s="25"/>
      <c r="L29" s="25"/>
    </row>
    <row r="30" spans="2:12" ht="20.100000000000001" customHeight="1">
      <c r="B30" s="324"/>
      <c r="C30" s="25"/>
      <c r="D30" s="25"/>
      <c r="E30" s="25"/>
      <c r="F30" s="26"/>
      <c r="G30" s="26"/>
      <c r="H30" s="23" t="s">
        <v>210</v>
      </c>
      <c r="I30" s="25"/>
      <c r="J30" s="25" t="s">
        <v>211</v>
      </c>
      <c r="K30" s="25"/>
      <c r="L30" s="25"/>
    </row>
    <row r="31" spans="2:12" ht="20.100000000000001" customHeight="1">
      <c r="B31" s="284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2:12" ht="20.100000000000001" customHeight="1">
      <c r="B32" s="324" t="s">
        <v>37</v>
      </c>
      <c r="C32" s="25" t="s">
        <v>214</v>
      </c>
      <c r="D32" s="25"/>
      <c r="E32" s="25"/>
      <c r="F32" s="26" t="s">
        <v>25</v>
      </c>
      <c r="G32" s="25"/>
      <c r="H32" s="23" t="s">
        <v>935</v>
      </c>
      <c r="I32" s="25"/>
      <c r="J32" s="25" t="s">
        <v>205</v>
      </c>
      <c r="K32" s="25"/>
      <c r="L32" s="25"/>
    </row>
    <row r="33" spans="2:12" ht="20.100000000000001" customHeight="1">
      <c r="B33" s="284"/>
      <c r="C33" s="25"/>
      <c r="D33" s="25"/>
      <c r="E33" s="25"/>
      <c r="F33" s="25"/>
      <c r="G33" s="25"/>
      <c r="H33" s="23"/>
      <c r="I33" s="25"/>
      <c r="J33" s="25"/>
      <c r="K33" s="25"/>
      <c r="L33" s="25"/>
    </row>
    <row r="34" spans="2:12" ht="20.100000000000001" customHeight="1">
      <c r="B34" s="324" t="s">
        <v>44</v>
      </c>
      <c r="C34" s="25" t="s">
        <v>497</v>
      </c>
      <c r="D34" s="25"/>
      <c r="E34" s="25"/>
      <c r="F34" s="26" t="s">
        <v>25</v>
      </c>
      <c r="G34" s="25"/>
      <c r="H34" s="23" t="s">
        <v>935</v>
      </c>
      <c r="I34" s="25"/>
      <c r="J34" s="25" t="s">
        <v>205</v>
      </c>
      <c r="K34" s="25"/>
      <c r="L34" s="25"/>
    </row>
    <row r="35" spans="2:12" ht="20.100000000000001" customHeight="1">
      <c r="B35" s="284"/>
      <c r="C35" s="25"/>
      <c r="D35" s="25"/>
      <c r="E35" s="25"/>
      <c r="F35" s="25"/>
      <c r="G35" s="25"/>
      <c r="H35" s="23"/>
      <c r="I35" s="25"/>
      <c r="J35" s="25"/>
      <c r="K35" s="25"/>
      <c r="L35" s="25"/>
    </row>
    <row r="36" spans="2:12" ht="20.100000000000001" customHeight="1">
      <c r="B36" s="324" t="s">
        <v>38</v>
      </c>
      <c r="C36" s="25" t="s">
        <v>498</v>
      </c>
      <c r="D36" s="25"/>
      <c r="E36" s="25"/>
      <c r="F36" s="26" t="s">
        <v>25</v>
      </c>
      <c r="G36" s="25"/>
      <c r="H36" s="23" t="s">
        <v>535</v>
      </c>
      <c r="I36" s="25"/>
      <c r="J36" s="25" t="s">
        <v>211</v>
      </c>
      <c r="K36" s="25"/>
      <c r="L36" s="25"/>
    </row>
    <row r="37" spans="2:12" ht="20.100000000000001" customHeight="1">
      <c r="B37" s="284"/>
      <c r="C37" s="25"/>
      <c r="D37" s="25"/>
      <c r="E37" s="25"/>
      <c r="F37" s="26"/>
      <c r="G37" s="25"/>
      <c r="H37" s="23"/>
      <c r="I37" s="25"/>
      <c r="J37" s="25"/>
      <c r="K37" s="25"/>
      <c r="L37" s="25"/>
    </row>
    <row r="38" spans="2:12" ht="20.100000000000001" customHeight="1">
      <c r="B38" s="324" t="s">
        <v>0</v>
      </c>
      <c r="C38" s="25" t="s">
        <v>215</v>
      </c>
      <c r="D38" s="25"/>
      <c r="E38" s="25"/>
      <c r="F38" s="26" t="s">
        <v>934</v>
      </c>
      <c r="G38" s="25"/>
      <c r="H38" s="23" t="s">
        <v>216</v>
      </c>
      <c r="I38" s="25"/>
      <c r="J38" s="25" t="s">
        <v>205</v>
      </c>
      <c r="K38" s="25"/>
      <c r="L38" s="25"/>
    </row>
    <row r="39" spans="2:12" ht="20.100000000000001" customHeight="1">
      <c r="B39" s="284"/>
      <c r="C39" s="25"/>
      <c r="D39" s="25"/>
      <c r="E39" s="25"/>
      <c r="F39" s="26" t="s">
        <v>936</v>
      </c>
      <c r="G39" s="25"/>
      <c r="H39" s="23"/>
      <c r="I39" s="25"/>
      <c r="J39" s="25"/>
      <c r="K39" s="25"/>
      <c r="L39" s="25"/>
    </row>
    <row r="40" spans="2:12" ht="20.100000000000001" customHeight="1">
      <c r="B40" s="284"/>
      <c r="C40" s="25"/>
      <c r="D40" s="25"/>
      <c r="E40" s="25"/>
      <c r="F40" s="25"/>
      <c r="G40" s="25"/>
      <c r="H40" s="23"/>
      <c r="I40" s="25"/>
      <c r="J40" s="25"/>
      <c r="K40" s="25"/>
      <c r="L40" s="25"/>
    </row>
    <row r="41" spans="2:12" ht="20.100000000000001" customHeight="1">
      <c r="B41" s="324" t="s">
        <v>1</v>
      </c>
      <c r="C41" s="25" t="s">
        <v>217</v>
      </c>
      <c r="D41" s="25"/>
      <c r="E41" s="25"/>
      <c r="F41" s="26" t="s">
        <v>937</v>
      </c>
      <c r="G41" s="25"/>
      <c r="H41" s="23" t="s">
        <v>939</v>
      </c>
      <c r="I41" s="25"/>
      <c r="J41" s="25" t="s">
        <v>211</v>
      </c>
      <c r="K41" s="25"/>
      <c r="L41" s="25"/>
    </row>
    <row r="42" spans="2:12" ht="20.100000000000001" customHeight="1">
      <c r="C42" s="25"/>
      <c r="D42" s="25"/>
      <c r="E42" s="25"/>
      <c r="F42" s="26" t="s">
        <v>936</v>
      </c>
      <c r="G42" s="25"/>
      <c r="H42" s="23" t="s">
        <v>938</v>
      </c>
      <c r="I42" s="25"/>
      <c r="J42" s="25"/>
      <c r="K42" s="25"/>
      <c r="L42" s="25"/>
    </row>
    <row r="44" spans="2:12" ht="20.100000000000001" customHeight="1">
      <c r="B44" s="5" t="s">
        <v>958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23"/>
  <sheetViews>
    <sheetView topLeftCell="A37" zoomScale="90" zoomScaleNormal="90" zoomScaleSheetLayoutView="80" workbookViewId="0">
      <selection activeCell="O38" sqref="O1:O1048576"/>
    </sheetView>
  </sheetViews>
  <sheetFormatPr defaultRowHeight="27" customHeight="1"/>
  <cols>
    <col min="1" max="1" width="2.7109375" style="111" customWidth="1"/>
    <col min="2" max="2" width="3.85546875" style="111" customWidth="1"/>
    <col min="3" max="3" width="3.140625" style="111" customWidth="1"/>
    <col min="4" max="4" width="4.85546875" style="111" customWidth="1"/>
    <col min="5" max="6" width="9.140625" style="111" customWidth="1"/>
    <col min="7" max="7" width="8.42578125" style="111" customWidth="1"/>
    <col min="8" max="8" width="1.7109375" style="111" customWidth="1"/>
    <col min="9" max="9" width="15.85546875" style="111" customWidth="1"/>
    <col min="10" max="10" width="0.85546875" style="111" customWidth="1"/>
    <col min="11" max="11" width="16.28515625" style="111" customWidth="1"/>
    <col min="12" max="12" width="0.85546875" style="111" customWidth="1"/>
    <col min="13" max="13" width="15.85546875" style="111" customWidth="1"/>
    <col min="14" max="14" width="0.85546875" style="111" customWidth="1"/>
    <col min="15" max="15" width="16.28515625" style="111" customWidth="1"/>
    <col min="16" max="16" width="1.140625" style="111" customWidth="1"/>
    <col min="17" max="17" width="13.42578125" style="111" bestFit="1" customWidth="1"/>
    <col min="18" max="16384" width="9.140625" style="111"/>
  </cols>
  <sheetData>
    <row r="1" spans="1:15" ht="24.75" customHeight="1">
      <c r="A1" s="356" t="s">
        <v>864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5" ht="24.75" customHeight="1"/>
    <row r="3" spans="1:15" ht="24.75" customHeight="1">
      <c r="B3" s="112" t="s">
        <v>709</v>
      </c>
      <c r="C3" s="113" t="s">
        <v>648</v>
      </c>
    </row>
    <row r="4" spans="1:15" ht="24.75" customHeight="1">
      <c r="B4" s="112"/>
      <c r="C4" s="113" t="s">
        <v>560</v>
      </c>
    </row>
    <row r="5" spans="1:15" s="291" customFormat="1" ht="24.75" customHeight="1">
      <c r="I5" s="355" t="s">
        <v>218</v>
      </c>
      <c r="J5" s="355"/>
      <c r="K5" s="355"/>
      <c r="L5" s="293"/>
      <c r="M5" s="355" t="s">
        <v>219</v>
      </c>
      <c r="N5" s="355"/>
      <c r="O5" s="355"/>
    </row>
    <row r="6" spans="1:15" s="291" customFormat="1" ht="24.75" customHeight="1">
      <c r="I6" s="114" t="s">
        <v>708</v>
      </c>
      <c r="J6" s="115"/>
      <c r="K6" s="114" t="s">
        <v>495</v>
      </c>
      <c r="L6" s="116"/>
      <c r="M6" s="114" t="s">
        <v>708</v>
      </c>
      <c r="N6" s="115"/>
      <c r="O6" s="114" t="s">
        <v>495</v>
      </c>
    </row>
    <row r="7" spans="1:15" ht="24.75" customHeight="1">
      <c r="C7" s="117" t="s">
        <v>710</v>
      </c>
      <c r="D7" s="1"/>
      <c r="E7" s="1"/>
      <c r="F7" s="1"/>
      <c r="G7" s="1"/>
      <c r="I7" s="27"/>
      <c r="J7" s="27"/>
      <c r="K7" s="27"/>
      <c r="L7" s="27"/>
      <c r="M7" s="27"/>
      <c r="N7" s="27"/>
      <c r="O7" s="27"/>
    </row>
    <row r="8" spans="1:15" ht="24.75" customHeight="1">
      <c r="C8" s="1"/>
      <c r="D8" s="113" t="s">
        <v>712</v>
      </c>
      <c r="E8" s="1"/>
      <c r="F8" s="1"/>
      <c r="G8" s="1"/>
      <c r="I8" s="27">
        <v>0</v>
      </c>
      <c r="J8" s="27"/>
      <c r="K8" s="27">
        <v>0</v>
      </c>
      <c r="L8" s="27"/>
      <c r="M8" s="27">
        <v>33654472.829999998</v>
      </c>
      <c r="N8" s="27"/>
      <c r="O8" s="27">
        <v>0</v>
      </c>
    </row>
    <row r="9" spans="1:15" ht="24.75" customHeight="1">
      <c r="C9" s="1"/>
      <c r="D9" s="113" t="s">
        <v>713</v>
      </c>
      <c r="E9" s="1"/>
      <c r="F9" s="1"/>
      <c r="G9" s="1"/>
      <c r="I9" s="27">
        <v>0</v>
      </c>
      <c r="J9" s="27"/>
      <c r="K9" s="27">
        <v>0</v>
      </c>
      <c r="L9" s="27"/>
      <c r="M9" s="27">
        <v>54000000</v>
      </c>
      <c r="N9" s="27"/>
      <c r="O9" s="27">
        <v>33500000</v>
      </c>
    </row>
    <row r="10" spans="1:15" ht="24.75" customHeight="1">
      <c r="C10" s="1"/>
      <c r="D10" s="5" t="s">
        <v>714</v>
      </c>
      <c r="E10" s="1"/>
      <c r="F10" s="1"/>
      <c r="G10" s="1"/>
      <c r="I10" s="27">
        <v>0</v>
      </c>
      <c r="J10" s="27"/>
      <c r="K10" s="27">
        <v>0</v>
      </c>
      <c r="L10" s="27"/>
      <c r="M10" s="27">
        <v>-3500000</v>
      </c>
      <c r="N10" s="27"/>
      <c r="O10" s="27">
        <v>0</v>
      </c>
    </row>
    <row r="11" spans="1:15" ht="24.75" customHeight="1">
      <c r="C11" s="1"/>
      <c r="D11" s="5" t="s">
        <v>704</v>
      </c>
      <c r="E11" s="1"/>
      <c r="F11" s="1"/>
      <c r="G11" s="1"/>
      <c r="I11" s="27"/>
      <c r="J11" s="27"/>
      <c r="K11" s="27"/>
      <c r="L11" s="27"/>
      <c r="M11" s="27"/>
      <c r="N11" s="27"/>
      <c r="O11" s="27"/>
    </row>
    <row r="12" spans="1:15" ht="24.75" customHeight="1">
      <c r="C12" s="1"/>
      <c r="D12" s="5" t="s">
        <v>702</v>
      </c>
      <c r="E12" s="1"/>
      <c r="F12" s="1"/>
      <c r="G12" s="1"/>
      <c r="I12" s="27"/>
      <c r="J12" s="27"/>
      <c r="K12" s="27"/>
      <c r="L12" s="27"/>
      <c r="M12" s="27"/>
      <c r="N12" s="27"/>
      <c r="O12" s="27"/>
    </row>
    <row r="13" spans="1:15" ht="24.75" customHeight="1">
      <c r="C13" s="8"/>
      <c r="D13" s="5" t="s">
        <v>703</v>
      </c>
      <c r="E13" s="8"/>
      <c r="F13" s="8"/>
      <c r="G13" s="8"/>
      <c r="I13" s="27">
        <v>0</v>
      </c>
      <c r="J13" s="27"/>
      <c r="K13" s="27">
        <v>0</v>
      </c>
      <c r="L13" s="27"/>
      <c r="M13" s="27">
        <v>235499.35</v>
      </c>
      <c r="N13" s="27"/>
      <c r="O13" s="27">
        <v>154472.82999999999</v>
      </c>
    </row>
    <row r="14" spans="1:15" ht="24.75" customHeight="1" thickBot="1">
      <c r="D14" s="111" t="s">
        <v>711</v>
      </c>
      <c r="I14" s="118">
        <f>SUM(I8:I13)</f>
        <v>0</v>
      </c>
      <c r="K14" s="118">
        <f>SUM(K8:K13)</f>
        <v>0</v>
      </c>
      <c r="M14" s="118">
        <f>SUM(M8:M13)</f>
        <v>84389972.179999992</v>
      </c>
      <c r="O14" s="118">
        <f>SUM(O8:O13)</f>
        <v>33654472.829999998</v>
      </c>
    </row>
    <row r="15" spans="1:15" ht="24.75" customHeight="1" thickTop="1">
      <c r="I15" s="27"/>
      <c r="K15" s="27"/>
      <c r="M15" s="27"/>
      <c r="O15" s="27"/>
    </row>
    <row r="16" spans="1:15" s="291" customFormat="1" ht="24.75" customHeight="1">
      <c r="I16" s="355" t="s">
        <v>218</v>
      </c>
      <c r="J16" s="355"/>
      <c r="K16" s="355"/>
      <c r="L16" s="293"/>
      <c r="M16" s="355" t="s">
        <v>219</v>
      </c>
      <c r="N16" s="355"/>
      <c r="O16" s="355"/>
    </row>
    <row r="17" spans="3:15" s="291" customFormat="1" ht="24.75" customHeight="1">
      <c r="I17" s="114" t="s">
        <v>708</v>
      </c>
      <c r="J17" s="115"/>
      <c r="K17" s="114" t="s">
        <v>495</v>
      </c>
      <c r="L17" s="116"/>
      <c r="M17" s="114" t="s">
        <v>708</v>
      </c>
      <c r="N17" s="115"/>
      <c r="O17" s="114" t="s">
        <v>495</v>
      </c>
    </row>
    <row r="18" spans="3:15" ht="24.75" customHeight="1">
      <c r="C18" s="117" t="s">
        <v>715</v>
      </c>
      <c r="D18" s="1"/>
      <c r="E18" s="1"/>
      <c r="F18" s="1"/>
      <c r="G18" s="1"/>
      <c r="I18" s="27"/>
      <c r="J18" s="27"/>
      <c r="K18" s="27"/>
      <c r="L18" s="27"/>
      <c r="M18" s="27"/>
      <c r="N18" s="27"/>
      <c r="O18" s="27"/>
    </row>
    <row r="19" spans="3:15" ht="24.75" customHeight="1">
      <c r="C19" s="1"/>
      <c r="D19" s="113" t="s">
        <v>220</v>
      </c>
      <c r="E19" s="1"/>
      <c r="F19" s="1"/>
      <c r="G19" s="1"/>
      <c r="I19" s="27">
        <v>6051851</v>
      </c>
      <c r="J19" s="27"/>
      <c r="K19" s="27">
        <v>2863390</v>
      </c>
      <c r="L19" s="27"/>
      <c r="M19" s="27">
        <v>0</v>
      </c>
      <c r="N19" s="27"/>
      <c r="O19" s="27">
        <v>0</v>
      </c>
    </row>
    <row r="20" spans="3:15" ht="24.75" customHeight="1">
      <c r="C20" s="1"/>
      <c r="D20" s="113" t="s">
        <v>221</v>
      </c>
      <c r="E20" s="1"/>
      <c r="F20" s="1"/>
      <c r="G20" s="1"/>
      <c r="I20" s="27">
        <v>54020504</v>
      </c>
      <c r="J20" s="27"/>
      <c r="K20" s="27">
        <v>31430451</v>
      </c>
      <c r="L20" s="27"/>
      <c r="M20" s="27">
        <v>0</v>
      </c>
      <c r="N20" s="27"/>
      <c r="O20" s="27">
        <v>0</v>
      </c>
    </row>
    <row r="21" spans="3:15" ht="24.75" customHeight="1">
      <c r="C21" s="1"/>
      <c r="D21" s="5" t="s">
        <v>213</v>
      </c>
      <c r="E21" s="1"/>
      <c r="F21" s="1"/>
      <c r="G21" s="1"/>
      <c r="I21" s="27">
        <v>2169064</v>
      </c>
      <c r="J21" s="27"/>
      <c r="K21" s="27">
        <v>0</v>
      </c>
      <c r="L21" s="27"/>
      <c r="M21" s="27">
        <v>0</v>
      </c>
      <c r="N21" s="27"/>
      <c r="O21" s="27">
        <v>0</v>
      </c>
    </row>
    <row r="22" spans="3:15" ht="24.75" customHeight="1">
      <c r="C22" s="1"/>
      <c r="D22" s="5" t="s">
        <v>497</v>
      </c>
      <c r="E22" s="1"/>
      <c r="F22" s="1"/>
      <c r="G22" s="1"/>
      <c r="I22" s="27">
        <v>0</v>
      </c>
      <c r="J22" s="27"/>
      <c r="K22" s="27">
        <v>881858</v>
      </c>
      <c r="L22" s="27"/>
      <c r="M22" s="27">
        <v>0</v>
      </c>
      <c r="N22" s="27"/>
      <c r="O22" s="27">
        <v>0</v>
      </c>
    </row>
    <row r="23" spans="3:15" ht="24.75" customHeight="1" thickBot="1">
      <c r="I23" s="118">
        <f>SUM(I19:I22)</f>
        <v>62241419</v>
      </c>
      <c r="K23" s="118">
        <f>SUM(K19:K22)</f>
        <v>35175699</v>
      </c>
      <c r="M23" s="118">
        <f>SUM(M19:M22)</f>
        <v>0</v>
      </c>
      <c r="O23" s="118">
        <f>SUM(O19:O22)</f>
        <v>0</v>
      </c>
    </row>
    <row r="24" spans="3:15" ht="24.75" customHeight="1" thickTop="1">
      <c r="I24" s="27"/>
      <c r="K24" s="27"/>
      <c r="M24" s="27"/>
      <c r="O24" s="27"/>
    </row>
    <row r="25" spans="3:15" s="291" customFormat="1" ht="24.75" customHeight="1">
      <c r="I25" s="355" t="s">
        <v>218</v>
      </c>
      <c r="J25" s="355"/>
      <c r="K25" s="355"/>
      <c r="L25" s="293"/>
      <c r="M25" s="355" t="s">
        <v>219</v>
      </c>
      <c r="N25" s="355"/>
      <c r="O25" s="355"/>
    </row>
    <row r="26" spans="3:15" s="291" customFormat="1" ht="24.75" customHeight="1">
      <c r="I26" s="114" t="s">
        <v>708</v>
      </c>
      <c r="J26" s="115"/>
      <c r="K26" s="114" t="s">
        <v>495</v>
      </c>
      <c r="L26" s="116"/>
      <c r="M26" s="114" t="s">
        <v>708</v>
      </c>
      <c r="N26" s="115"/>
      <c r="O26" s="114" t="s">
        <v>495</v>
      </c>
    </row>
    <row r="27" spans="3:15" ht="24.75" customHeight="1">
      <c r="C27" s="117" t="s">
        <v>716</v>
      </c>
      <c r="D27" s="1"/>
      <c r="E27" s="1"/>
      <c r="F27" s="1"/>
      <c r="I27" s="27"/>
      <c r="J27" s="27"/>
      <c r="K27" s="27"/>
      <c r="L27" s="27"/>
      <c r="M27" s="27"/>
      <c r="N27" s="27"/>
      <c r="O27" s="27"/>
    </row>
    <row r="28" spans="3:15" ht="24.75" customHeight="1">
      <c r="C28" s="1"/>
      <c r="D28" s="25" t="s">
        <v>203</v>
      </c>
      <c r="E28" s="1"/>
      <c r="F28" s="1"/>
      <c r="I28" s="27">
        <v>0</v>
      </c>
      <c r="J28" s="27"/>
      <c r="K28" s="27">
        <v>0</v>
      </c>
      <c r="L28" s="27"/>
      <c r="M28" s="27">
        <v>3511441.32</v>
      </c>
      <c r="N28" s="27"/>
      <c r="O28" s="27">
        <v>689608.15</v>
      </c>
    </row>
    <row r="29" spans="3:15" ht="24.75" customHeight="1" thickBot="1">
      <c r="I29" s="118">
        <f>SUM(I28)</f>
        <v>0</v>
      </c>
      <c r="K29" s="118">
        <f>SUM(K28)</f>
        <v>0</v>
      </c>
      <c r="M29" s="118">
        <f>SUM(M28)</f>
        <v>3511441.32</v>
      </c>
      <c r="O29" s="118">
        <f>SUM(O28)</f>
        <v>689608.15</v>
      </c>
    </row>
    <row r="30" spans="3:15" ht="24.75" customHeight="1" thickTop="1">
      <c r="I30" s="27"/>
      <c r="K30" s="27"/>
      <c r="M30" s="27"/>
      <c r="O30" s="27"/>
    </row>
    <row r="31" spans="3:15" s="291" customFormat="1" ht="24.75" customHeight="1">
      <c r="I31" s="355" t="s">
        <v>218</v>
      </c>
      <c r="J31" s="355"/>
      <c r="K31" s="355"/>
      <c r="L31" s="293"/>
      <c r="M31" s="355" t="s">
        <v>219</v>
      </c>
      <c r="N31" s="355"/>
      <c r="O31" s="355"/>
    </row>
    <row r="32" spans="3:15" s="291" customFormat="1" ht="24.75" customHeight="1">
      <c r="I32" s="114" t="s">
        <v>708</v>
      </c>
      <c r="J32" s="115"/>
      <c r="K32" s="114" t="s">
        <v>495</v>
      </c>
      <c r="L32" s="116"/>
      <c r="M32" s="114" t="s">
        <v>708</v>
      </c>
      <c r="N32" s="115"/>
      <c r="O32" s="114" t="s">
        <v>495</v>
      </c>
    </row>
    <row r="33" spans="1:15" ht="24.75" customHeight="1">
      <c r="C33" s="117" t="s">
        <v>717</v>
      </c>
      <c r="D33" s="1"/>
      <c r="E33" s="1"/>
      <c r="F33" s="1"/>
      <c r="I33" s="27"/>
      <c r="J33" s="27"/>
      <c r="K33" s="27"/>
      <c r="L33" s="27"/>
      <c r="M33" s="27"/>
      <c r="N33" s="27"/>
      <c r="O33" s="27"/>
    </row>
    <row r="34" spans="1:15" ht="24.75" customHeight="1">
      <c r="C34" s="1"/>
      <c r="D34" s="25" t="s">
        <v>203</v>
      </c>
      <c r="E34" s="1"/>
      <c r="F34" s="1"/>
      <c r="I34" s="27">
        <v>0</v>
      </c>
      <c r="J34" s="27"/>
      <c r="K34" s="27">
        <v>0</v>
      </c>
      <c r="L34" s="27"/>
      <c r="M34" s="27">
        <v>2669203.0099999998</v>
      </c>
      <c r="N34" s="27"/>
      <c r="O34" s="27">
        <v>1296886.83</v>
      </c>
    </row>
    <row r="35" spans="1:15" ht="24.75" customHeight="1" thickBot="1">
      <c r="I35" s="118">
        <f>SUM(I34)</f>
        <v>0</v>
      </c>
      <c r="K35" s="118">
        <f>SUM(K34)</f>
        <v>0</v>
      </c>
      <c r="M35" s="118">
        <f>SUM(M34)</f>
        <v>2669203.0099999998</v>
      </c>
      <c r="O35" s="118">
        <f>SUM(O34)</f>
        <v>1296886.83</v>
      </c>
    </row>
    <row r="36" spans="1:15" ht="24.75" customHeight="1" thickTop="1">
      <c r="I36" s="27"/>
      <c r="K36" s="27"/>
      <c r="M36" s="27"/>
      <c r="O36" s="27"/>
    </row>
    <row r="37" spans="1:15" ht="22.5" customHeight="1">
      <c r="A37" s="356" t="s">
        <v>865</v>
      </c>
      <c r="B37" s="357"/>
      <c r="C37" s="357"/>
      <c r="D37" s="357"/>
      <c r="E37" s="357"/>
      <c r="F37" s="357"/>
      <c r="G37" s="357"/>
      <c r="H37" s="357"/>
      <c r="I37" s="357"/>
      <c r="J37" s="357"/>
      <c r="K37" s="357"/>
      <c r="L37" s="357"/>
      <c r="M37" s="357"/>
      <c r="N37" s="357"/>
      <c r="O37" s="357"/>
    </row>
    <row r="38" spans="1:15" ht="22.5" customHeight="1">
      <c r="A38" s="290"/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</row>
    <row r="39" spans="1:15" s="291" customFormat="1" ht="21.95" customHeight="1">
      <c r="I39" s="355" t="s">
        <v>218</v>
      </c>
      <c r="J39" s="355"/>
      <c r="K39" s="355"/>
      <c r="L39" s="293"/>
      <c r="M39" s="355" t="s">
        <v>219</v>
      </c>
      <c r="N39" s="355"/>
      <c r="O39" s="355"/>
    </row>
    <row r="40" spans="1:15" s="291" customFormat="1" ht="21.95" customHeight="1">
      <c r="I40" s="114" t="s">
        <v>708</v>
      </c>
      <c r="J40" s="115"/>
      <c r="K40" s="114" t="s">
        <v>495</v>
      </c>
      <c r="L40" s="116"/>
      <c r="M40" s="114" t="s">
        <v>708</v>
      </c>
      <c r="N40" s="115"/>
      <c r="O40" s="114" t="s">
        <v>495</v>
      </c>
    </row>
    <row r="41" spans="1:15" ht="21.95" customHeight="1">
      <c r="C41" s="119" t="s">
        <v>718</v>
      </c>
      <c r="D41" s="120"/>
      <c r="E41" s="120"/>
      <c r="F41" s="120"/>
      <c r="I41" s="27"/>
      <c r="J41" s="27"/>
      <c r="K41" s="27"/>
      <c r="L41" s="27"/>
      <c r="M41" s="27"/>
      <c r="N41" s="27"/>
      <c r="O41" s="27"/>
    </row>
    <row r="42" spans="1:15" ht="21.95" customHeight="1">
      <c r="C42" s="1"/>
      <c r="D42" s="113" t="s">
        <v>221</v>
      </c>
      <c r="E42" s="1"/>
      <c r="F42" s="1"/>
      <c r="I42" s="27">
        <v>33000</v>
      </c>
      <c r="J42" s="27"/>
      <c r="K42" s="27">
        <v>30000</v>
      </c>
      <c r="L42" s="27"/>
      <c r="M42" s="27">
        <v>0</v>
      </c>
      <c r="N42" s="27"/>
      <c r="O42" s="27">
        <v>0</v>
      </c>
    </row>
    <row r="43" spans="1:15" ht="21.95" customHeight="1" thickBot="1">
      <c r="I43" s="118">
        <f>SUM(I42)</f>
        <v>33000</v>
      </c>
      <c r="K43" s="118">
        <f>SUM(K42)</f>
        <v>30000</v>
      </c>
      <c r="M43" s="118">
        <f>SUM(M42)</f>
        <v>0</v>
      </c>
      <c r="O43" s="118">
        <f>SUM(O42)</f>
        <v>0</v>
      </c>
    </row>
    <row r="44" spans="1:15" ht="21.95" customHeight="1" thickTop="1">
      <c r="I44" s="27"/>
      <c r="K44" s="27"/>
      <c r="M44" s="27"/>
      <c r="O44" s="27"/>
    </row>
    <row r="45" spans="1:15" s="291" customFormat="1" ht="22.5" customHeight="1">
      <c r="I45" s="355" t="s">
        <v>218</v>
      </c>
      <c r="J45" s="355"/>
      <c r="K45" s="355"/>
      <c r="L45" s="293"/>
      <c r="M45" s="355" t="s">
        <v>219</v>
      </c>
      <c r="N45" s="355"/>
      <c r="O45" s="355"/>
    </row>
    <row r="46" spans="1:15" s="291" customFormat="1" ht="22.5" customHeight="1">
      <c r="I46" s="114" t="s">
        <v>708</v>
      </c>
      <c r="J46" s="115"/>
      <c r="K46" s="114" t="s">
        <v>495</v>
      </c>
      <c r="L46" s="116"/>
      <c r="M46" s="114" t="s">
        <v>708</v>
      </c>
      <c r="N46" s="115"/>
      <c r="O46" s="114" t="s">
        <v>495</v>
      </c>
    </row>
    <row r="47" spans="1:15" ht="22.5" customHeight="1">
      <c r="C47" s="3" t="s">
        <v>719</v>
      </c>
      <c r="D47" s="8"/>
      <c r="E47" s="8"/>
      <c r="F47" s="8"/>
    </row>
    <row r="48" spans="1:15" ht="22.5" customHeight="1">
      <c r="C48" s="3"/>
      <c r="D48" s="25" t="s">
        <v>217</v>
      </c>
      <c r="E48" s="8"/>
      <c r="F48" s="8"/>
      <c r="I48" s="27">
        <v>237540</v>
      </c>
      <c r="J48" s="27"/>
      <c r="K48" s="27">
        <v>2241248.75</v>
      </c>
      <c r="L48" s="27"/>
      <c r="M48" s="27">
        <v>0</v>
      </c>
      <c r="N48" s="27"/>
      <c r="O48" s="27">
        <v>0</v>
      </c>
    </row>
    <row r="49" spans="3:15" ht="22.5" customHeight="1">
      <c r="C49" s="1"/>
      <c r="D49" s="25" t="s">
        <v>215</v>
      </c>
      <c r="E49" s="1"/>
      <c r="F49" s="1"/>
      <c r="I49" s="27">
        <v>0</v>
      </c>
      <c r="J49" s="27"/>
      <c r="K49" s="27">
        <v>160283.85999999999</v>
      </c>
      <c r="L49" s="27"/>
      <c r="M49" s="27">
        <v>0</v>
      </c>
      <c r="N49" s="27"/>
      <c r="O49" s="27">
        <v>0</v>
      </c>
    </row>
    <row r="50" spans="3:15" ht="22.5" customHeight="1" thickBot="1">
      <c r="I50" s="118">
        <f>SUM(I48:I49)</f>
        <v>237540</v>
      </c>
      <c r="K50" s="118">
        <f>SUM(K48:K49)</f>
        <v>2401532.61</v>
      </c>
      <c r="M50" s="118">
        <f>SUM(M48:M49)</f>
        <v>0</v>
      </c>
      <c r="O50" s="118">
        <f>SUM(O48:O49)</f>
        <v>0</v>
      </c>
    </row>
    <row r="51" spans="3:15" ht="22.5" customHeight="1" thickTop="1">
      <c r="I51" s="27"/>
      <c r="K51" s="27"/>
      <c r="M51" s="27"/>
      <c r="O51" s="27"/>
    </row>
    <row r="52" spans="3:15" s="291" customFormat="1" ht="22.5" customHeight="1">
      <c r="I52" s="355" t="s">
        <v>218</v>
      </c>
      <c r="J52" s="355"/>
      <c r="K52" s="355"/>
      <c r="L52" s="293"/>
      <c r="M52" s="355" t="s">
        <v>219</v>
      </c>
      <c r="N52" s="355"/>
      <c r="O52" s="355"/>
    </row>
    <row r="53" spans="3:15" s="291" customFormat="1" ht="22.5" customHeight="1">
      <c r="I53" s="114" t="s">
        <v>708</v>
      </c>
      <c r="J53" s="115"/>
      <c r="K53" s="114" t="s">
        <v>495</v>
      </c>
      <c r="L53" s="116"/>
      <c r="M53" s="114" t="s">
        <v>708</v>
      </c>
      <c r="N53" s="115"/>
      <c r="O53" s="114" t="s">
        <v>495</v>
      </c>
    </row>
    <row r="54" spans="3:15" ht="22.5" customHeight="1">
      <c r="C54" s="117" t="s">
        <v>720</v>
      </c>
      <c r="D54" s="1"/>
      <c r="E54" s="1"/>
    </row>
    <row r="55" spans="3:15" ht="22.5" customHeight="1">
      <c r="C55" s="117"/>
      <c r="D55" s="113" t="s">
        <v>220</v>
      </c>
      <c r="E55" s="1"/>
      <c r="I55" s="111">
        <v>4769121</v>
      </c>
      <c r="K55" s="111">
        <v>4732330</v>
      </c>
      <c r="M55" s="111">
        <v>0</v>
      </c>
      <c r="O55" s="111">
        <v>0</v>
      </c>
    </row>
    <row r="56" spans="3:15" ht="22.5" customHeight="1">
      <c r="C56" s="1"/>
      <c r="D56" s="113" t="s">
        <v>221</v>
      </c>
      <c r="E56" s="1"/>
      <c r="I56" s="27">
        <v>971515.8</v>
      </c>
      <c r="J56" s="27"/>
      <c r="K56" s="27">
        <v>335692.3</v>
      </c>
      <c r="L56" s="27"/>
      <c r="M56" s="27">
        <v>0</v>
      </c>
      <c r="N56" s="27"/>
      <c r="O56" s="27">
        <v>0</v>
      </c>
    </row>
    <row r="57" spans="3:15" ht="22.5" customHeight="1" thickBot="1">
      <c r="I57" s="118">
        <f>SUM(I55:I56)</f>
        <v>5740636.7999999998</v>
      </c>
      <c r="K57" s="118">
        <f>SUM(K55:K56)</f>
        <v>5068022.3</v>
      </c>
      <c r="M57" s="118">
        <f>SUM(M55:M56)</f>
        <v>0</v>
      </c>
      <c r="O57" s="118">
        <f>SUM(O55:O56)</f>
        <v>0</v>
      </c>
    </row>
    <row r="58" spans="3:15" ht="22.5" customHeight="1" thickTop="1">
      <c r="I58" s="27"/>
      <c r="K58" s="27"/>
      <c r="M58" s="27"/>
      <c r="O58" s="27"/>
    </row>
    <row r="59" spans="3:15" s="291" customFormat="1" ht="22.5" customHeight="1">
      <c r="I59" s="355" t="s">
        <v>218</v>
      </c>
      <c r="J59" s="355"/>
      <c r="K59" s="355"/>
      <c r="L59" s="293"/>
      <c r="M59" s="355" t="s">
        <v>219</v>
      </c>
      <c r="N59" s="355"/>
      <c r="O59" s="355"/>
    </row>
    <row r="60" spans="3:15" s="291" customFormat="1" ht="22.5" customHeight="1">
      <c r="I60" s="114" t="s">
        <v>708</v>
      </c>
      <c r="J60" s="115"/>
      <c r="K60" s="114" t="s">
        <v>495</v>
      </c>
      <c r="L60" s="116"/>
      <c r="M60" s="114" t="s">
        <v>708</v>
      </c>
      <c r="N60" s="115"/>
      <c r="O60" s="114" t="s">
        <v>495</v>
      </c>
    </row>
    <row r="61" spans="3:15" ht="22.5" customHeight="1">
      <c r="C61" s="117" t="s">
        <v>721</v>
      </c>
      <c r="D61" s="1"/>
      <c r="E61" s="1"/>
      <c r="F61" s="1"/>
      <c r="G61" s="1"/>
    </row>
    <row r="62" spans="3:15" ht="22.5" customHeight="1">
      <c r="C62" s="117"/>
      <c r="D62" s="5" t="s">
        <v>215</v>
      </c>
      <c r="E62" s="1"/>
      <c r="F62" s="1"/>
      <c r="G62" s="1"/>
      <c r="I62" s="27">
        <v>0</v>
      </c>
      <c r="J62" s="27"/>
      <c r="K62" s="27">
        <v>174908.62</v>
      </c>
      <c r="L62" s="27"/>
      <c r="M62" s="27">
        <v>0</v>
      </c>
      <c r="N62" s="27"/>
      <c r="O62" s="27">
        <v>0</v>
      </c>
    </row>
    <row r="63" spans="3:15" ht="22.5" customHeight="1" thickBot="1">
      <c r="I63" s="118">
        <f>SUM(I62:I62)</f>
        <v>0</v>
      </c>
      <c r="K63" s="118">
        <f>SUM(K62:K62)</f>
        <v>174908.62</v>
      </c>
      <c r="M63" s="118">
        <f>SUM(M62:M62)</f>
        <v>0</v>
      </c>
      <c r="O63" s="118">
        <f>SUM(O62:O62)</f>
        <v>0</v>
      </c>
    </row>
    <row r="64" spans="3:15" ht="22.5" customHeight="1" thickTop="1">
      <c r="I64" s="27"/>
      <c r="K64" s="27"/>
      <c r="M64" s="27"/>
      <c r="O64" s="27"/>
    </row>
    <row r="65" spans="1:15" ht="22.5" customHeight="1">
      <c r="B65" s="112" t="s">
        <v>722</v>
      </c>
      <c r="C65" s="113" t="s">
        <v>941</v>
      </c>
    </row>
    <row r="66" spans="1:15" ht="22.5" customHeight="1">
      <c r="B66" s="112"/>
      <c r="C66" s="113" t="s">
        <v>940</v>
      </c>
    </row>
    <row r="67" spans="1:15" s="291" customFormat="1" ht="22.5" customHeight="1">
      <c r="I67" s="355" t="s">
        <v>218</v>
      </c>
      <c r="J67" s="355"/>
      <c r="K67" s="355"/>
      <c r="L67" s="293"/>
      <c r="M67" s="355" t="s">
        <v>219</v>
      </c>
      <c r="N67" s="355"/>
      <c r="O67" s="355"/>
    </row>
    <row r="68" spans="1:15" s="291" customFormat="1" ht="22.5" customHeight="1">
      <c r="I68" s="114" t="s">
        <v>708</v>
      </c>
      <c r="J68" s="115"/>
      <c r="K68" s="114" t="s">
        <v>495</v>
      </c>
      <c r="L68" s="116"/>
      <c r="M68" s="114" t="s">
        <v>708</v>
      </c>
      <c r="N68" s="115"/>
      <c r="O68" s="114" t="s">
        <v>495</v>
      </c>
    </row>
    <row r="69" spans="1:15" ht="22.5" customHeight="1">
      <c r="C69" s="117" t="s">
        <v>723</v>
      </c>
      <c r="D69" s="1"/>
      <c r="E69" s="1"/>
    </row>
    <row r="70" spans="1:15" ht="22.5" customHeight="1">
      <c r="C70" s="1"/>
      <c r="D70" s="113" t="s">
        <v>220</v>
      </c>
      <c r="E70" s="1"/>
      <c r="I70" s="27">
        <v>45201961.200000003</v>
      </c>
      <c r="K70" s="27">
        <v>5476507</v>
      </c>
      <c r="M70" s="27">
        <v>0</v>
      </c>
      <c r="O70" s="27">
        <v>0</v>
      </c>
    </row>
    <row r="71" spans="1:15" ht="22.5" customHeight="1">
      <c r="C71" s="1"/>
      <c r="D71" s="5" t="s">
        <v>214</v>
      </c>
      <c r="E71" s="1"/>
      <c r="I71" s="27">
        <v>0</v>
      </c>
      <c r="K71" s="27">
        <v>304623487</v>
      </c>
      <c r="M71" s="27">
        <v>0</v>
      </c>
      <c r="O71" s="27">
        <v>0</v>
      </c>
    </row>
    <row r="72" spans="1:15" ht="22.5" customHeight="1">
      <c r="C72" s="1"/>
      <c r="D72" s="113" t="s">
        <v>221</v>
      </c>
      <c r="E72" s="1"/>
      <c r="I72" s="27">
        <v>381657514</v>
      </c>
      <c r="K72" s="27">
        <v>64986404</v>
      </c>
      <c r="M72" s="27">
        <v>0</v>
      </c>
      <c r="O72" s="27">
        <v>0</v>
      </c>
    </row>
    <row r="73" spans="1:15" ht="22.5" customHeight="1">
      <c r="C73" s="1"/>
      <c r="D73" s="5" t="s">
        <v>497</v>
      </c>
      <c r="E73" s="1"/>
      <c r="I73" s="27">
        <v>9314192</v>
      </c>
      <c r="K73" s="27">
        <v>1709126</v>
      </c>
      <c r="M73" s="27">
        <v>0</v>
      </c>
      <c r="O73" s="27">
        <v>0</v>
      </c>
    </row>
    <row r="74" spans="1:15" ht="22.5" customHeight="1">
      <c r="C74" s="1"/>
      <c r="D74" s="5" t="s">
        <v>213</v>
      </c>
      <c r="E74" s="1"/>
      <c r="I74" s="27">
        <v>6258179</v>
      </c>
      <c r="K74" s="27">
        <v>0</v>
      </c>
      <c r="M74" s="27">
        <v>0</v>
      </c>
      <c r="O74" s="27">
        <v>0</v>
      </c>
    </row>
    <row r="75" spans="1:15" ht="22.5" customHeight="1" thickBot="1">
      <c r="I75" s="118">
        <f>SUM(I70:I74)</f>
        <v>442431846.19999999</v>
      </c>
      <c r="K75" s="118">
        <f>SUM(K70:K74)</f>
        <v>376795524</v>
      </c>
      <c r="M75" s="118">
        <f>SUM(M70:M74)</f>
        <v>0</v>
      </c>
      <c r="O75" s="118">
        <f>SUM(O70:O74)</f>
        <v>0</v>
      </c>
    </row>
    <row r="76" spans="1:15" ht="22.5" customHeight="1" thickTop="1">
      <c r="I76" s="27"/>
      <c r="K76" s="27"/>
      <c r="M76" s="27"/>
      <c r="O76" s="27"/>
    </row>
    <row r="77" spans="1:15" s="291" customFormat="1" ht="21" customHeight="1">
      <c r="A77" s="356" t="s">
        <v>866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</row>
    <row r="78" spans="1:15" s="291" customFormat="1" ht="21" customHeight="1">
      <c r="A78" s="290"/>
    </row>
    <row r="79" spans="1:15" s="291" customFormat="1" ht="22.5" customHeight="1">
      <c r="I79" s="355" t="s">
        <v>218</v>
      </c>
      <c r="J79" s="355"/>
      <c r="K79" s="355"/>
      <c r="L79" s="293"/>
      <c r="M79" s="355" t="s">
        <v>219</v>
      </c>
      <c r="N79" s="355"/>
      <c r="O79" s="355"/>
    </row>
    <row r="80" spans="1:15" s="291" customFormat="1" ht="22.5" customHeight="1">
      <c r="I80" s="114" t="s">
        <v>708</v>
      </c>
      <c r="J80" s="115"/>
      <c r="K80" s="114" t="s">
        <v>495</v>
      </c>
      <c r="L80" s="116"/>
      <c r="M80" s="114" t="s">
        <v>708</v>
      </c>
      <c r="N80" s="115"/>
      <c r="O80" s="114" t="s">
        <v>495</v>
      </c>
    </row>
    <row r="81" spans="3:15" ht="22.5" customHeight="1">
      <c r="C81" s="117" t="s">
        <v>724</v>
      </c>
      <c r="D81" s="117"/>
      <c r="E81" s="1"/>
      <c r="F81" s="1"/>
    </row>
    <row r="82" spans="3:15" ht="22.5" customHeight="1">
      <c r="C82" s="1"/>
      <c r="D82" s="113" t="s">
        <v>222</v>
      </c>
      <c r="E82" s="1"/>
      <c r="F82" s="1"/>
      <c r="I82" s="27">
        <v>0</v>
      </c>
      <c r="K82" s="27">
        <v>0</v>
      </c>
      <c r="M82" s="27">
        <v>1307293.94</v>
      </c>
      <c r="O82" s="27">
        <v>1948009.4</v>
      </c>
    </row>
    <row r="83" spans="3:15" ht="22.5" customHeight="1" thickBot="1">
      <c r="I83" s="118">
        <f>SUM(I82)</f>
        <v>0</v>
      </c>
      <c r="K83" s="118">
        <f>SUM(K82)</f>
        <v>0</v>
      </c>
      <c r="M83" s="118">
        <f>SUM(M82)</f>
        <v>1307293.94</v>
      </c>
      <c r="O83" s="118">
        <f>SUM(O82)</f>
        <v>1948009.4</v>
      </c>
    </row>
    <row r="84" spans="3:15" ht="22.5" customHeight="1" thickTop="1">
      <c r="I84" s="27"/>
      <c r="K84" s="27"/>
      <c r="M84" s="27"/>
      <c r="O84" s="27"/>
    </row>
    <row r="85" spans="3:15" s="291" customFormat="1" ht="21" customHeight="1">
      <c r="I85" s="355" t="s">
        <v>218</v>
      </c>
      <c r="J85" s="355"/>
      <c r="K85" s="355"/>
      <c r="L85" s="293"/>
      <c r="M85" s="355" t="s">
        <v>219</v>
      </c>
      <c r="N85" s="355"/>
      <c r="O85" s="355"/>
    </row>
    <row r="86" spans="3:15" s="291" customFormat="1" ht="21" customHeight="1">
      <c r="I86" s="114" t="s">
        <v>708</v>
      </c>
      <c r="J86" s="115"/>
      <c r="K86" s="114" t="s">
        <v>495</v>
      </c>
      <c r="L86" s="116"/>
      <c r="M86" s="114" t="s">
        <v>708</v>
      </c>
      <c r="N86" s="115"/>
      <c r="O86" s="114" t="s">
        <v>495</v>
      </c>
    </row>
    <row r="87" spans="3:15" ht="21" customHeight="1">
      <c r="C87" s="117" t="s">
        <v>725</v>
      </c>
      <c r="D87" s="117"/>
      <c r="E87" s="1"/>
      <c r="F87" s="1"/>
    </row>
    <row r="88" spans="3:15" ht="21" customHeight="1">
      <c r="C88" s="1"/>
      <c r="D88" s="113" t="s">
        <v>222</v>
      </c>
      <c r="E88" s="1"/>
      <c r="F88" s="1"/>
      <c r="I88" s="27">
        <v>0</v>
      </c>
      <c r="K88" s="27">
        <v>0</v>
      </c>
      <c r="M88" s="27">
        <v>3064127.06</v>
      </c>
      <c r="O88" s="27">
        <v>713031.17</v>
      </c>
    </row>
    <row r="89" spans="3:15" ht="21" customHeight="1" thickBot="1">
      <c r="I89" s="118">
        <f>SUM(I88)</f>
        <v>0</v>
      </c>
      <c r="K89" s="118">
        <f>SUM(K88)</f>
        <v>0</v>
      </c>
      <c r="M89" s="118">
        <f>SUM(M88)</f>
        <v>3064127.06</v>
      </c>
      <c r="O89" s="118">
        <f>SUM(O88)</f>
        <v>713031.17</v>
      </c>
    </row>
    <row r="90" spans="3:15" s="291" customFormat="1" ht="21" customHeight="1" thickTop="1"/>
    <row r="91" spans="3:15" s="291" customFormat="1" ht="21" customHeight="1">
      <c r="I91" s="355" t="s">
        <v>218</v>
      </c>
      <c r="J91" s="355"/>
      <c r="K91" s="355"/>
      <c r="L91" s="293"/>
      <c r="M91" s="355" t="s">
        <v>219</v>
      </c>
      <c r="N91" s="355"/>
      <c r="O91" s="355"/>
    </row>
    <row r="92" spans="3:15" s="291" customFormat="1" ht="21" customHeight="1">
      <c r="I92" s="114" t="s">
        <v>708</v>
      </c>
      <c r="J92" s="115"/>
      <c r="K92" s="114" t="s">
        <v>495</v>
      </c>
      <c r="L92" s="116"/>
      <c r="M92" s="114" t="s">
        <v>708</v>
      </c>
      <c r="N92" s="115"/>
      <c r="O92" s="114" t="s">
        <v>495</v>
      </c>
    </row>
    <row r="93" spans="3:15" ht="21" customHeight="1">
      <c r="C93" s="117" t="s">
        <v>726</v>
      </c>
      <c r="D93" s="1"/>
      <c r="E93" s="1"/>
      <c r="F93" s="1"/>
    </row>
    <row r="94" spans="3:15" ht="21" customHeight="1">
      <c r="C94" s="117"/>
      <c r="D94" s="113" t="s">
        <v>220</v>
      </c>
      <c r="E94" s="1"/>
      <c r="F94" s="1"/>
      <c r="I94" s="111">
        <v>108167023</v>
      </c>
      <c r="K94" s="111">
        <v>81094964</v>
      </c>
      <c r="M94" s="111">
        <v>0</v>
      </c>
      <c r="O94" s="111">
        <v>0</v>
      </c>
    </row>
    <row r="95" spans="3:15" ht="21" customHeight="1">
      <c r="C95" s="1"/>
      <c r="D95" s="113" t="s">
        <v>221</v>
      </c>
      <c r="E95" s="1"/>
      <c r="F95" s="1"/>
      <c r="I95" s="27">
        <v>18766839.670000002</v>
      </c>
      <c r="K95" s="27">
        <v>7717201.2000000002</v>
      </c>
      <c r="M95" s="27">
        <v>0</v>
      </c>
      <c r="O95" s="27">
        <v>0</v>
      </c>
    </row>
    <row r="96" spans="3:15" ht="21" customHeight="1">
      <c r="C96" s="1"/>
      <c r="D96" s="5" t="s">
        <v>213</v>
      </c>
      <c r="E96" s="1"/>
      <c r="F96" s="1"/>
      <c r="I96" s="27">
        <v>0</v>
      </c>
      <c r="K96" s="27">
        <v>12583643</v>
      </c>
      <c r="M96" s="27">
        <v>0</v>
      </c>
      <c r="O96" s="27">
        <v>0</v>
      </c>
    </row>
    <row r="97" spans="3:15" ht="21" customHeight="1" thickBot="1">
      <c r="I97" s="118">
        <f>SUM(I94:I96)</f>
        <v>126933862.67</v>
      </c>
      <c r="K97" s="118">
        <f>SUM(K94:K96)</f>
        <v>101395808.2</v>
      </c>
      <c r="M97" s="118">
        <f>SUM(M94:M96)</f>
        <v>0</v>
      </c>
      <c r="O97" s="118">
        <f>SUM(O94:O96)</f>
        <v>0</v>
      </c>
    </row>
    <row r="98" spans="3:15" ht="21" customHeight="1" thickTop="1"/>
    <row r="99" spans="3:15" s="291" customFormat="1" ht="21" customHeight="1">
      <c r="I99" s="355" t="s">
        <v>218</v>
      </c>
      <c r="J99" s="355"/>
      <c r="K99" s="355"/>
      <c r="L99" s="293"/>
      <c r="M99" s="355" t="s">
        <v>219</v>
      </c>
      <c r="N99" s="355"/>
      <c r="O99" s="355"/>
    </row>
    <row r="100" spans="3:15" s="291" customFormat="1" ht="21" customHeight="1">
      <c r="I100" s="114" t="s">
        <v>708</v>
      </c>
      <c r="J100" s="115"/>
      <c r="K100" s="114" t="s">
        <v>495</v>
      </c>
      <c r="L100" s="116"/>
      <c r="M100" s="114" t="s">
        <v>708</v>
      </c>
      <c r="N100" s="115"/>
      <c r="O100" s="114" t="s">
        <v>495</v>
      </c>
    </row>
    <row r="101" spans="3:15" ht="21" customHeight="1">
      <c r="C101" s="117" t="s">
        <v>727</v>
      </c>
      <c r="D101" s="1"/>
      <c r="E101" s="1"/>
      <c r="F101" s="1"/>
    </row>
    <row r="102" spans="3:15" ht="21" customHeight="1">
      <c r="C102" s="1"/>
      <c r="D102" s="113" t="s">
        <v>220</v>
      </c>
      <c r="E102" s="1"/>
      <c r="F102" s="1"/>
      <c r="I102" s="27">
        <v>694415</v>
      </c>
      <c r="K102" s="27">
        <v>0</v>
      </c>
      <c r="M102" s="27">
        <v>0</v>
      </c>
      <c r="O102" s="27">
        <v>0</v>
      </c>
    </row>
    <row r="103" spans="3:15" ht="21" customHeight="1">
      <c r="C103" s="1"/>
      <c r="D103" s="5" t="s">
        <v>214</v>
      </c>
      <c r="E103" s="1"/>
      <c r="F103" s="1"/>
      <c r="I103" s="27">
        <v>0</v>
      </c>
      <c r="K103" s="27">
        <v>740477.13</v>
      </c>
      <c r="M103" s="27">
        <v>0</v>
      </c>
      <c r="O103" s="27">
        <v>0</v>
      </c>
    </row>
    <row r="104" spans="3:15" ht="21" customHeight="1">
      <c r="C104" s="1"/>
      <c r="D104" s="113" t="s">
        <v>221</v>
      </c>
      <c r="E104" s="1"/>
      <c r="F104" s="1"/>
      <c r="I104" s="27">
        <v>176467.5</v>
      </c>
      <c r="K104" s="27">
        <v>301458</v>
      </c>
      <c r="M104" s="27">
        <v>0</v>
      </c>
      <c r="O104" s="27">
        <v>0</v>
      </c>
    </row>
    <row r="105" spans="3:15" ht="21" customHeight="1">
      <c r="C105" s="1"/>
      <c r="D105" s="5" t="s">
        <v>215</v>
      </c>
      <c r="E105" s="1"/>
      <c r="F105" s="1"/>
      <c r="I105" s="27">
        <v>0</v>
      </c>
      <c r="K105" s="27">
        <v>1125465.8700000001</v>
      </c>
      <c r="M105" s="27">
        <v>0</v>
      </c>
      <c r="O105" s="27">
        <v>0</v>
      </c>
    </row>
    <row r="106" spans="3:15" ht="21" customHeight="1" thickBot="1">
      <c r="I106" s="118">
        <f>SUM(I102:I105)</f>
        <v>870882.5</v>
      </c>
      <c r="K106" s="118">
        <f>SUM(K102:K105)</f>
        <v>2167401</v>
      </c>
      <c r="M106" s="118">
        <f>SUM(M102:M105)</f>
        <v>0</v>
      </c>
      <c r="O106" s="118">
        <f>SUM(O102:O105)</f>
        <v>0</v>
      </c>
    </row>
    <row r="107" spans="3:15" ht="21" customHeight="1" thickTop="1">
      <c r="I107" s="27"/>
      <c r="K107" s="27"/>
      <c r="M107" s="27"/>
      <c r="O107" s="27"/>
    </row>
    <row r="108" spans="3:15" s="291" customFormat="1" ht="21" customHeight="1">
      <c r="I108" s="355" t="s">
        <v>218</v>
      </c>
      <c r="J108" s="355"/>
      <c r="K108" s="355"/>
      <c r="L108" s="293"/>
      <c r="M108" s="355" t="s">
        <v>219</v>
      </c>
      <c r="N108" s="355"/>
      <c r="O108" s="355"/>
    </row>
    <row r="109" spans="3:15" s="291" customFormat="1" ht="21" customHeight="1">
      <c r="I109" s="114" t="s">
        <v>708</v>
      </c>
      <c r="J109" s="115"/>
      <c r="K109" s="114" t="s">
        <v>495</v>
      </c>
      <c r="L109" s="116"/>
      <c r="M109" s="114" t="s">
        <v>708</v>
      </c>
      <c r="N109" s="115"/>
      <c r="O109" s="114" t="s">
        <v>495</v>
      </c>
    </row>
    <row r="110" spans="3:15" ht="21" customHeight="1">
      <c r="C110" s="117" t="s">
        <v>728</v>
      </c>
      <c r="D110" s="1"/>
    </row>
    <row r="111" spans="3:15" ht="21" customHeight="1">
      <c r="C111" s="1"/>
      <c r="D111" s="113" t="s">
        <v>221</v>
      </c>
      <c r="I111" s="27">
        <v>15250</v>
      </c>
      <c r="K111" s="27">
        <v>28125</v>
      </c>
      <c r="M111" s="27">
        <v>0</v>
      </c>
      <c r="O111" s="27">
        <v>0</v>
      </c>
    </row>
    <row r="112" spans="3:15" ht="21" customHeight="1">
      <c r="C112" s="1"/>
      <c r="D112" s="5" t="s">
        <v>498</v>
      </c>
      <c r="I112" s="27">
        <v>0</v>
      </c>
      <c r="K112" s="27">
        <v>22223.67</v>
      </c>
      <c r="M112" s="27">
        <v>0</v>
      </c>
      <c r="O112" s="27">
        <v>0</v>
      </c>
    </row>
    <row r="113" spans="9:15" ht="21" customHeight="1" thickBot="1">
      <c r="I113" s="118">
        <f>SUM(I111:I112)</f>
        <v>15250</v>
      </c>
      <c r="K113" s="118">
        <f>SUM(K111:K112)</f>
        <v>50348.67</v>
      </c>
      <c r="M113" s="118">
        <f>SUM(M111:M112)</f>
        <v>0</v>
      </c>
      <c r="O113" s="118">
        <f>SUM(O111:O112)</f>
        <v>0</v>
      </c>
    </row>
    <row r="114" spans="9:15" ht="21" customHeight="1" thickTop="1">
      <c r="I114" s="27"/>
      <c r="K114" s="27"/>
      <c r="M114" s="27"/>
      <c r="O114" s="27"/>
    </row>
    <row r="115" spans="9:15" ht="24.6" customHeight="1">
      <c r="I115" s="27"/>
      <c r="K115" s="27"/>
      <c r="M115" s="27"/>
      <c r="O115" s="27"/>
    </row>
    <row r="123" spans="9:15" ht="23.1" customHeight="1"/>
  </sheetData>
  <mergeCells count="31">
    <mergeCell ref="A1:O1"/>
    <mergeCell ref="I52:K52"/>
    <mergeCell ref="I16:K16"/>
    <mergeCell ref="I25:K25"/>
    <mergeCell ref="M16:O16"/>
    <mergeCell ref="M25:O25"/>
    <mergeCell ref="M52:O52"/>
    <mergeCell ref="I5:K5"/>
    <mergeCell ref="M5:O5"/>
    <mergeCell ref="I31:K31"/>
    <mergeCell ref="M31:O31"/>
    <mergeCell ref="I39:K39"/>
    <mergeCell ref="M39:O39"/>
    <mergeCell ref="I45:K45"/>
    <mergeCell ref="A37:O37"/>
    <mergeCell ref="M45:O45"/>
    <mergeCell ref="I85:K85"/>
    <mergeCell ref="M85:O85"/>
    <mergeCell ref="I108:K108"/>
    <mergeCell ref="M108:O108"/>
    <mergeCell ref="I91:K91"/>
    <mergeCell ref="M91:O91"/>
    <mergeCell ref="I99:K99"/>
    <mergeCell ref="M99:O99"/>
    <mergeCell ref="I59:K59"/>
    <mergeCell ref="M59:O59"/>
    <mergeCell ref="M79:O79"/>
    <mergeCell ref="I67:K67"/>
    <mergeCell ref="M67:O67"/>
    <mergeCell ref="A77:O77"/>
    <mergeCell ref="I79:K79"/>
  </mergeCells>
  <pageMargins left="0.70866141732283472" right="0.19685039370078741" top="0.55118110236220474" bottom="0.43307086614173229" header="0.19685039370078741" footer="0.19685039370078741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79"/>
  <sheetViews>
    <sheetView topLeftCell="A30" zoomScale="90" zoomScaleNormal="90" zoomScaleSheetLayoutView="80" workbookViewId="0">
      <selection activeCell="J44" sqref="J44:L44"/>
    </sheetView>
  </sheetViews>
  <sheetFormatPr defaultRowHeight="28.5" customHeight="1"/>
  <cols>
    <col min="1" max="1" width="3.7109375" style="1" customWidth="1"/>
    <col min="2" max="2" width="2.7109375" style="1" customWidth="1"/>
    <col min="3" max="3" width="3.140625" style="1" customWidth="1"/>
    <col min="4" max="4" width="4.28515625" style="1" customWidth="1"/>
    <col min="5" max="5" width="4.7109375" style="1" customWidth="1"/>
    <col min="6" max="7" width="9.140625" style="1" customWidth="1"/>
    <col min="8" max="8" width="6.42578125" style="1" customWidth="1"/>
    <col min="9" max="9" width="3.5703125" style="1" customWidth="1"/>
    <col min="10" max="10" width="15.85546875" style="1" customWidth="1"/>
    <col min="11" max="11" width="0.85546875" style="1" customWidth="1"/>
    <col min="12" max="12" width="15.85546875" style="1" customWidth="1"/>
    <col min="13" max="13" width="0.85546875" style="1" customWidth="1"/>
    <col min="14" max="14" width="15.85546875" style="1" customWidth="1"/>
    <col min="15" max="15" width="0.85546875" style="1" customWidth="1"/>
    <col min="16" max="16" width="15.85546875" style="1" customWidth="1"/>
    <col min="17" max="17" width="2.140625" style="1" customWidth="1"/>
    <col min="18" max="16384" width="9.140625" style="1"/>
  </cols>
  <sheetData>
    <row r="1" spans="1:16" ht="21.75" customHeight="1">
      <c r="A1" s="358" t="s">
        <v>568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</row>
    <row r="2" spans="1:16" ht="21.75" customHeight="1"/>
    <row r="3" spans="1:16" s="121" customFormat="1" ht="21.75" customHeight="1">
      <c r="A3" s="121" t="s">
        <v>729</v>
      </c>
    </row>
    <row r="4" spans="1:16" s="293" customFormat="1" ht="21.75" customHeight="1">
      <c r="J4" s="355" t="s">
        <v>218</v>
      </c>
      <c r="K4" s="355"/>
      <c r="L4" s="355"/>
      <c r="N4" s="355" t="s">
        <v>219</v>
      </c>
      <c r="O4" s="355"/>
      <c r="P4" s="355"/>
    </row>
    <row r="5" spans="1:16" s="293" customFormat="1" ht="21.75" customHeight="1">
      <c r="J5" s="114" t="s">
        <v>708</v>
      </c>
      <c r="K5" s="115"/>
      <c r="L5" s="114" t="s">
        <v>495</v>
      </c>
      <c r="M5" s="116"/>
      <c r="N5" s="114" t="s">
        <v>708</v>
      </c>
      <c r="O5" s="115"/>
      <c r="P5" s="114" t="s">
        <v>495</v>
      </c>
    </row>
    <row r="6" spans="1:16" ht="21.75" customHeight="1">
      <c r="C6" s="122" t="s">
        <v>223</v>
      </c>
      <c r="D6" s="123"/>
      <c r="J6" s="1">
        <v>302874.43</v>
      </c>
      <c r="L6" s="1">
        <v>322563.48</v>
      </c>
      <c r="N6" s="1">
        <v>30139.43</v>
      </c>
      <c r="P6" s="1">
        <v>30138.48</v>
      </c>
    </row>
    <row r="7" spans="1:16" ht="21.75" customHeight="1">
      <c r="C7" s="122" t="s">
        <v>224</v>
      </c>
      <c r="D7" s="123"/>
      <c r="J7" s="1">
        <v>943387.46</v>
      </c>
      <c r="L7" s="1">
        <v>117518.97</v>
      </c>
      <c r="N7" s="1">
        <v>894375.9</v>
      </c>
      <c r="P7" s="1">
        <v>68307.41</v>
      </c>
    </row>
    <row r="8" spans="1:16" ht="21.75" customHeight="1">
      <c r="C8" s="122" t="s">
        <v>225</v>
      </c>
      <c r="D8" s="123"/>
      <c r="J8" s="1">
        <v>198273436.25000003</v>
      </c>
      <c r="L8" s="1">
        <v>431922701.59999996</v>
      </c>
      <c r="N8" s="1">
        <v>189349392.23000002</v>
      </c>
      <c r="P8" s="1">
        <v>419812360.75999999</v>
      </c>
    </row>
    <row r="9" spans="1:16" ht="21.75" customHeight="1" thickBot="1">
      <c r="C9" s="123"/>
      <c r="D9" s="90" t="s">
        <v>226</v>
      </c>
      <c r="J9" s="124">
        <f>SUM(J6:J8)</f>
        <v>199519698.14000002</v>
      </c>
      <c r="L9" s="124">
        <f>SUM(L6:L8)</f>
        <v>432362784.04999995</v>
      </c>
      <c r="N9" s="124">
        <f>SUM(N6:N8)</f>
        <v>190273907.56000003</v>
      </c>
      <c r="P9" s="124">
        <f>SUM(P6:P8)</f>
        <v>419910806.64999998</v>
      </c>
    </row>
    <row r="10" spans="1:16" ht="21.75" customHeight="1" thickTop="1">
      <c r="C10" s="123"/>
      <c r="D10" s="90"/>
      <c r="I10" s="130"/>
      <c r="K10" s="130"/>
      <c r="M10" s="130"/>
      <c r="O10" s="130"/>
    </row>
    <row r="11" spans="1:16" s="8" customFormat="1" ht="21.75" customHeight="1">
      <c r="A11" s="41" t="s">
        <v>731</v>
      </c>
      <c r="J11" s="28"/>
      <c r="L11" s="28"/>
      <c r="N11" s="28"/>
      <c r="P11" s="28"/>
    </row>
    <row r="12" spans="1:16" s="8" customFormat="1" ht="21.75" customHeight="1">
      <c r="C12" s="29" t="s">
        <v>730</v>
      </c>
      <c r="J12" s="28"/>
      <c r="L12" s="28"/>
      <c r="N12" s="28"/>
      <c r="P12" s="28"/>
    </row>
    <row r="13" spans="1:16" s="8" customFormat="1" ht="21.75" customHeight="1">
      <c r="C13" s="29"/>
      <c r="J13" s="360" t="s">
        <v>255</v>
      </c>
      <c r="K13" s="360"/>
      <c r="L13" s="360"/>
      <c r="M13" s="360"/>
      <c r="N13" s="360"/>
      <c r="O13" s="360"/>
      <c r="P13" s="360"/>
    </row>
    <row r="14" spans="1:16" s="8" customFormat="1" ht="21.75" customHeight="1">
      <c r="C14" s="29"/>
      <c r="J14" s="361" t="s">
        <v>708</v>
      </c>
      <c r="K14" s="362"/>
      <c r="L14" s="362"/>
      <c r="M14" s="30"/>
      <c r="N14" s="361" t="s">
        <v>495</v>
      </c>
      <c r="O14" s="362"/>
      <c r="P14" s="362"/>
    </row>
    <row r="15" spans="1:16" s="8" customFormat="1" ht="21.75" customHeight="1">
      <c r="C15" s="29"/>
      <c r="J15" s="31" t="s">
        <v>499</v>
      </c>
      <c r="K15" s="32"/>
      <c r="L15" s="294" t="s">
        <v>500</v>
      </c>
      <c r="M15" s="32"/>
      <c r="N15" s="31" t="s">
        <v>499</v>
      </c>
      <c r="O15" s="32"/>
      <c r="P15" s="294" t="s">
        <v>500</v>
      </c>
    </row>
    <row r="16" spans="1:16" s="8" customFormat="1" ht="21.75" customHeight="1">
      <c r="B16" s="6" t="s">
        <v>501</v>
      </c>
      <c r="J16" s="28"/>
      <c r="L16" s="28"/>
      <c r="N16" s="28"/>
      <c r="P16" s="28"/>
    </row>
    <row r="17" spans="1:16" s="8" customFormat="1" ht="21.75" customHeight="1">
      <c r="C17" s="8" t="s">
        <v>502</v>
      </c>
      <c r="J17" s="11">
        <v>0</v>
      </c>
      <c r="K17" s="12"/>
      <c r="L17" s="11">
        <v>0</v>
      </c>
      <c r="M17" s="12"/>
      <c r="N17" s="12">
        <v>99180016.75</v>
      </c>
      <c r="O17" s="12"/>
      <c r="P17" s="12">
        <v>99180016.75</v>
      </c>
    </row>
    <row r="18" spans="1:16" s="8" customFormat="1" ht="21.75" customHeight="1">
      <c r="C18" s="8" t="s">
        <v>575</v>
      </c>
      <c r="J18" s="11"/>
      <c r="K18" s="12"/>
      <c r="L18" s="11"/>
      <c r="M18" s="12"/>
      <c r="N18" s="11"/>
      <c r="O18" s="12"/>
      <c r="P18" s="11"/>
    </row>
    <row r="19" spans="1:16" s="8" customFormat="1" ht="21.75" customHeight="1">
      <c r="D19" s="8" t="s">
        <v>503</v>
      </c>
      <c r="J19" s="11">
        <v>0</v>
      </c>
      <c r="K19" s="12"/>
      <c r="L19" s="11">
        <v>0</v>
      </c>
      <c r="M19" s="12"/>
      <c r="N19" s="12">
        <v>0</v>
      </c>
      <c r="O19" s="12"/>
      <c r="P19" s="12">
        <v>1939943.43</v>
      </c>
    </row>
    <row r="20" spans="1:16" s="8" customFormat="1" ht="21.75" customHeight="1">
      <c r="C20" s="13" t="s">
        <v>877</v>
      </c>
      <c r="J20" s="11"/>
      <c r="K20" s="12"/>
      <c r="L20" s="11"/>
      <c r="M20" s="12"/>
      <c r="N20" s="12"/>
      <c r="O20" s="12"/>
      <c r="P20" s="12"/>
    </row>
    <row r="21" spans="1:16" s="8" customFormat="1" ht="21.75" customHeight="1">
      <c r="D21" s="8" t="s">
        <v>878</v>
      </c>
      <c r="J21" s="11">
        <v>0</v>
      </c>
      <c r="K21" s="12"/>
      <c r="L21" s="11">
        <v>0</v>
      </c>
      <c r="M21" s="12"/>
      <c r="N21" s="12">
        <v>466277.01</v>
      </c>
      <c r="O21" s="12"/>
      <c r="P21" s="12">
        <v>466277.01</v>
      </c>
    </row>
    <row r="22" spans="1:16" s="8" customFormat="1" ht="21.75" customHeight="1" thickBot="1">
      <c r="E22" s="29" t="s">
        <v>556</v>
      </c>
      <c r="J22" s="34">
        <f>SUM(J17:J21)</f>
        <v>0</v>
      </c>
      <c r="K22" s="12"/>
      <c r="L22" s="34">
        <f>SUM(L17:L21)</f>
        <v>0</v>
      </c>
      <c r="N22" s="34">
        <f>SUM(N17:N21)</f>
        <v>99646293.760000005</v>
      </c>
      <c r="O22" s="33"/>
      <c r="P22" s="34">
        <f>SUM(P17:P21)</f>
        <v>101586237.19000001</v>
      </c>
    </row>
    <row r="23" spans="1:16" s="8" customFormat="1" ht="21.75" customHeight="1" thickTop="1">
      <c r="C23" s="29"/>
      <c r="J23" s="28"/>
      <c r="L23" s="28"/>
      <c r="N23" s="28"/>
      <c r="P23" s="28"/>
    </row>
    <row r="24" spans="1:16" s="121" customFormat="1" ht="21.75" customHeight="1">
      <c r="A24" s="125" t="s">
        <v>0</v>
      </c>
      <c r="B24" s="126" t="s">
        <v>504</v>
      </c>
      <c r="C24" s="6"/>
      <c r="D24" s="6"/>
      <c r="E24" s="6"/>
      <c r="F24" s="6"/>
      <c r="G24" s="6"/>
      <c r="H24" s="6"/>
      <c r="I24" s="6"/>
    </row>
    <row r="25" spans="1:16" ht="21.75" customHeight="1">
      <c r="B25" s="29" t="s">
        <v>732</v>
      </c>
      <c r="C25" s="8"/>
      <c r="D25" s="127"/>
      <c r="E25" s="127"/>
      <c r="F25" s="127"/>
      <c r="G25" s="8"/>
      <c r="H25" s="8"/>
      <c r="I25" s="8"/>
    </row>
    <row r="26" spans="1:16" s="293" customFormat="1" ht="21.75" customHeight="1">
      <c r="B26" s="298"/>
      <c r="C26" s="298"/>
      <c r="D26" s="298"/>
      <c r="E26" s="298"/>
      <c r="F26" s="298"/>
      <c r="G26" s="298"/>
      <c r="H26" s="298"/>
      <c r="I26" s="298"/>
      <c r="J26" s="355" t="s">
        <v>218</v>
      </c>
      <c r="K26" s="355"/>
      <c r="L26" s="355"/>
      <c r="N26" s="355" t="s">
        <v>219</v>
      </c>
      <c r="O26" s="355"/>
      <c r="P26" s="355"/>
    </row>
    <row r="27" spans="1:16" s="293" customFormat="1" ht="21.75" customHeight="1">
      <c r="B27" s="298"/>
      <c r="C27" s="298"/>
      <c r="D27" s="298"/>
      <c r="E27" s="298"/>
      <c r="F27" s="298"/>
      <c r="G27" s="298"/>
      <c r="H27" s="298"/>
      <c r="I27" s="298"/>
      <c r="J27" s="114" t="s">
        <v>708</v>
      </c>
      <c r="K27" s="115"/>
      <c r="L27" s="114" t="s">
        <v>495</v>
      </c>
      <c r="M27" s="116"/>
      <c r="N27" s="114" t="s">
        <v>708</v>
      </c>
      <c r="O27" s="115"/>
      <c r="P27" s="114" t="s">
        <v>495</v>
      </c>
    </row>
    <row r="28" spans="1:16" ht="21.75" customHeight="1">
      <c r="B28" s="8"/>
      <c r="C28" s="29" t="s">
        <v>227</v>
      </c>
      <c r="D28" s="127"/>
      <c r="E28" s="8"/>
      <c r="F28" s="8"/>
      <c r="G28" s="8"/>
      <c r="H28" s="8"/>
      <c r="I28" s="8"/>
      <c r="J28" s="1">
        <v>85390136.719999999</v>
      </c>
      <c r="L28" s="1">
        <v>50401451.82</v>
      </c>
      <c r="N28" s="1">
        <v>14337517.719999999</v>
      </c>
      <c r="P28" s="1">
        <v>13467352.82</v>
      </c>
    </row>
    <row r="29" spans="1:16" ht="21.75" customHeight="1" thickBot="1">
      <c r="B29" s="8"/>
      <c r="C29" s="127"/>
      <c r="D29" s="8"/>
      <c r="E29" s="29" t="s">
        <v>226</v>
      </c>
      <c r="F29" s="8"/>
      <c r="G29" s="8"/>
      <c r="H29" s="8"/>
      <c r="I29" s="8"/>
      <c r="J29" s="124">
        <f>SUM(J28)</f>
        <v>85390136.719999999</v>
      </c>
      <c r="L29" s="124">
        <f>SUM(L28)</f>
        <v>50401451.82</v>
      </c>
      <c r="N29" s="124">
        <f>SUM(N28)</f>
        <v>14337517.719999999</v>
      </c>
      <c r="P29" s="124">
        <f>SUM(P28)</f>
        <v>13467352.82</v>
      </c>
    </row>
    <row r="30" spans="1:16" ht="21.75" customHeight="1" thickTop="1"/>
    <row r="31" spans="1:16" ht="21.75" customHeight="1">
      <c r="C31" s="29" t="s">
        <v>734</v>
      </c>
    </row>
    <row r="32" spans="1:16" s="293" customFormat="1" ht="21.75" customHeight="1">
      <c r="J32" s="355" t="s">
        <v>218</v>
      </c>
      <c r="K32" s="355"/>
      <c r="L32" s="355"/>
      <c r="N32" s="355" t="s">
        <v>219</v>
      </c>
      <c r="O32" s="355"/>
      <c r="P32" s="355"/>
    </row>
    <row r="33" spans="1:16" s="293" customFormat="1" ht="21.75" customHeight="1">
      <c r="J33" s="114" t="s">
        <v>708</v>
      </c>
      <c r="K33" s="115"/>
      <c r="L33" s="114" t="s">
        <v>495</v>
      </c>
      <c r="M33" s="116"/>
      <c r="N33" s="114" t="s">
        <v>708</v>
      </c>
      <c r="O33" s="115"/>
      <c r="P33" s="114" t="s">
        <v>495</v>
      </c>
    </row>
    <row r="34" spans="1:16" ht="21.75" customHeight="1">
      <c r="D34" s="29" t="s">
        <v>228</v>
      </c>
      <c r="E34" s="8"/>
    </row>
    <row r="35" spans="1:16" ht="21.75" customHeight="1">
      <c r="D35" s="8" t="s">
        <v>229</v>
      </c>
      <c r="E35" s="8"/>
      <c r="J35" s="128">
        <v>81649808.260000005</v>
      </c>
      <c r="L35" s="1">
        <v>46483435.18</v>
      </c>
      <c r="N35" s="128">
        <v>10597189.26</v>
      </c>
      <c r="P35" s="1">
        <v>9549336.1799999997</v>
      </c>
    </row>
    <row r="36" spans="1:16" ht="21.75" customHeight="1">
      <c r="D36" s="8" t="s">
        <v>230</v>
      </c>
      <c r="E36" s="8"/>
      <c r="J36" s="128">
        <v>1667077.43</v>
      </c>
      <c r="L36" s="1">
        <v>3011261.02</v>
      </c>
      <c r="N36" s="128">
        <v>1667077.43</v>
      </c>
      <c r="P36" s="1">
        <v>3011261.02</v>
      </c>
    </row>
    <row r="37" spans="1:16" ht="21.75" customHeight="1">
      <c r="D37" s="8" t="s">
        <v>231</v>
      </c>
      <c r="E37" s="8"/>
      <c r="J37" s="128">
        <v>933388.92</v>
      </c>
      <c r="L37" s="1">
        <v>117844.08</v>
      </c>
      <c r="N37" s="128">
        <v>933388.92</v>
      </c>
      <c r="P37" s="1">
        <v>117844.08</v>
      </c>
    </row>
    <row r="38" spans="1:16" ht="21.75" customHeight="1">
      <c r="D38" s="8" t="s">
        <v>232</v>
      </c>
      <c r="E38" s="8"/>
      <c r="J38" s="128">
        <v>1139862.1100000001</v>
      </c>
      <c r="K38" s="129"/>
      <c r="L38" s="12">
        <v>788911.54</v>
      </c>
      <c r="M38" s="129"/>
      <c r="N38" s="128">
        <v>1139862.1100000001</v>
      </c>
      <c r="O38" s="129"/>
      <c r="P38" s="12">
        <v>788911.54</v>
      </c>
    </row>
    <row r="39" spans="1:16" ht="21.75" customHeight="1" thickBot="1">
      <c r="D39" s="8"/>
      <c r="E39" s="29" t="s">
        <v>226</v>
      </c>
      <c r="J39" s="124">
        <f>SUM(J34:J38)</f>
        <v>85390136.720000014</v>
      </c>
      <c r="L39" s="124">
        <f>SUM(L34:L38)</f>
        <v>50401451.82</v>
      </c>
      <c r="N39" s="124">
        <f>SUM(N34:N38)</f>
        <v>14337517.719999999</v>
      </c>
      <c r="P39" s="124">
        <f>SUM(P34:P38)</f>
        <v>13467352.82</v>
      </c>
    </row>
    <row r="40" spans="1:16" ht="21.75" customHeight="1" thickTop="1">
      <c r="D40" s="8"/>
      <c r="E40" s="29"/>
      <c r="J40" s="130"/>
      <c r="L40" s="130"/>
      <c r="N40" s="130"/>
      <c r="P40" s="130"/>
    </row>
    <row r="41" spans="1:16" ht="27.75" customHeight="1">
      <c r="A41" s="358" t="s">
        <v>569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</row>
    <row r="42" spans="1:16" ht="27.75" customHeight="1">
      <c r="J42" s="130"/>
      <c r="L42" s="130"/>
      <c r="N42" s="130"/>
      <c r="P42" s="130"/>
    </row>
    <row r="43" spans="1:16" ht="27.75" customHeight="1">
      <c r="B43" s="29" t="s">
        <v>733</v>
      </c>
    </row>
    <row r="44" spans="1:16" s="293" customFormat="1" ht="27.75" customHeight="1">
      <c r="J44" s="355" t="s">
        <v>218</v>
      </c>
      <c r="K44" s="355"/>
      <c r="L44" s="355"/>
      <c r="N44" s="355" t="s">
        <v>219</v>
      </c>
      <c r="O44" s="355"/>
      <c r="P44" s="355"/>
    </row>
    <row r="45" spans="1:16" s="293" customFormat="1" ht="27.75" customHeight="1">
      <c r="J45" s="114" t="s">
        <v>708</v>
      </c>
      <c r="K45" s="115"/>
      <c r="L45" s="114" t="s">
        <v>495</v>
      </c>
      <c r="M45" s="116"/>
      <c r="N45" s="114" t="s">
        <v>708</v>
      </c>
      <c r="O45" s="115"/>
      <c r="P45" s="114" t="s">
        <v>495</v>
      </c>
    </row>
    <row r="46" spans="1:16" ht="27.75" customHeight="1">
      <c r="D46" s="29" t="s">
        <v>233</v>
      </c>
      <c r="E46" s="127"/>
      <c r="J46" s="1">
        <v>35775532.899999999</v>
      </c>
      <c r="L46" s="1">
        <v>31368669.880000003</v>
      </c>
      <c r="N46" s="1">
        <v>39286974.219999999</v>
      </c>
      <c r="P46" s="1">
        <v>32058278.030000001</v>
      </c>
    </row>
    <row r="47" spans="1:16" ht="27.75" customHeight="1">
      <c r="D47" s="29" t="s">
        <v>505</v>
      </c>
      <c r="E47" s="127"/>
      <c r="J47" s="1">
        <v>11486798.41</v>
      </c>
      <c r="L47" s="128">
        <v>7971381.8299999982</v>
      </c>
      <c r="N47" s="1">
        <v>11486798.41</v>
      </c>
      <c r="P47" s="128">
        <v>7945609.3299999982</v>
      </c>
    </row>
    <row r="48" spans="1:16" ht="27.75" customHeight="1">
      <c r="D48" s="29" t="s">
        <v>234</v>
      </c>
      <c r="E48" s="127"/>
      <c r="J48" s="1">
        <v>14040674.440000001</v>
      </c>
      <c r="L48" s="1">
        <v>18075959.07</v>
      </c>
      <c r="N48" s="1">
        <v>7278658.5999999996</v>
      </c>
      <c r="P48" s="1">
        <v>9959955.8200000003</v>
      </c>
    </row>
    <row r="49" spans="1:16" ht="27.75" customHeight="1">
      <c r="D49" s="29" t="s">
        <v>235</v>
      </c>
      <c r="E49" s="127"/>
      <c r="J49" s="1">
        <v>358912.73</v>
      </c>
      <c r="L49" s="1">
        <v>614658.84</v>
      </c>
      <c r="N49" s="1">
        <v>357094.73</v>
      </c>
      <c r="P49" s="1">
        <v>614658.84</v>
      </c>
    </row>
    <row r="50" spans="1:16" ht="27.75" customHeight="1">
      <c r="D50" s="29" t="s">
        <v>236</v>
      </c>
      <c r="E50" s="127"/>
      <c r="J50" s="131">
        <v>1156848.4199999995</v>
      </c>
      <c r="L50" s="131">
        <v>522438.43999999994</v>
      </c>
      <c r="N50" s="131">
        <v>3826051.4299999997</v>
      </c>
      <c r="P50" s="131">
        <v>1786321.15</v>
      </c>
    </row>
    <row r="51" spans="1:16" ht="27.75" customHeight="1">
      <c r="D51" s="127"/>
      <c r="E51" s="29" t="s">
        <v>237</v>
      </c>
      <c r="J51" s="1">
        <f>SUM(J46:J50)</f>
        <v>62818766.899999999</v>
      </c>
      <c r="L51" s="1">
        <f>SUM(L46:L50)</f>
        <v>58553108.060000002</v>
      </c>
      <c r="N51" s="1">
        <f>SUM(N46:N50)</f>
        <v>62235577.389999993</v>
      </c>
      <c r="P51" s="1">
        <f>SUM(P46:P50)</f>
        <v>52364823.170000002</v>
      </c>
    </row>
    <row r="52" spans="1:16" ht="27.75" customHeight="1" thickBot="1">
      <c r="D52" s="29" t="s">
        <v>506</v>
      </c>
      <c r="E52" s="127"/>
      <c r="J52" s="124">
        <f>+J51+J29</f>
        <v>148208903.62</v>
      </c>
      <c r="L52" s="124">
        <f>+L51+L29</f>
        <v>108954559.88</v>
      </c>
      <c r="N52" s="124">
        <f>+N51+N29</f>
        <v>76573095.109999985</v>
      </c>
      <c r="P52" s="124">
        <f>+P51+P29</f>
        <v>65832175.990000002</v>
      </c>
    </row>
    <row r="53" spans="1:16" ht="27.75" customHeight="1" thickTop="1">
      <c r="J53" s="130"/>
      <c r="L53" s="130"/>
      <c r="N53" s="130"/>
      <c r="P53" s="130"/>
    </row>
    <row r="54" spans="1:16" s="121" customFormat="1" ht="27.75" customHeight="1">
      <c r="A54" s="125" t="s">
        <v>1</v>
      </c>
      <c r="B54" s="41" t="s">
        <v>77</v>
      </c>
    </row>
    <row r="55" spans="1:16" s="293" customFormat="1" ht="27.75" customHeight="1">
      <c r="J55" s="355" t="s">
        <v>218</v>
      </c>
      <c r="K55" s="355"/>
      <c r="L55" s="355"/>
      <c r="N55" s="355" t="s">
        <v>219</v>
      </c>
      <c r="O55" s="355"/>
      <c r="P55" s="355"/>
    </row>
    <row r="56" spans="1:16" s="293" customFormat="1" ht="27.75" customHeight="1">
      <c r="J56" s="114" t="s">
        <v>708</v>
      </c>
      <c r="K56" s="115"/>
      <c r="L56" s="114" t="s">
        <v>495</v>
      </c>
      <c r="M56" s="116"/>
      <c r="N56" s="114" t="s">
        <v>708</v>
      </c>
      <c r="O56" s="115"/>
      <c r="P56" s="114" t="s">
        <v>495</v>
      </c>
    </row>
    <row r="57" spans="1:16" ht="27.75" customHeight="1">
      <c r="C57" s="132" t="s">
        <v>238</v>
      </c>
      <c r="D57" s="132"/>
      <c r="J57" s="1">
        <v>53545791.670000002</v>
      </c>
      <c r="L57" s="1">
        <v>38837375.419999994</v>
      </c>
      <c r="N57" s="1">
        <v>51205653.25</v>
      </c>
      <c r="P57" s="1">
        <v>37435833.799999997</v>
      </c>
    </row>
    <row r="58" spans="1:16" ht="27.75" customHeight="1">
      <c r="C58" s="132" t="s">
        <v>239</v>
      </c>
      <c r="D58" s="132"/>
      <c r="J58" s="1">
        <v>10641038.73</v>
      </c>
      <c r="L58" s="1">
        <v>5808383.4100000001</v>
      </c>
      <c r="N58" s="1">
        <v>8135739.6699999999</v>
      </c>
      <c r="P58" s="1">
        <v>5066756.22</v>
      </c>
    </row>
    <row r="59" spans="1:16" ht="27.75" customHeight="1">
      <c r="C59" s="132" t="s">
        <v>240</v>
      </c>
      <c r="D59" s="132"/>
      <c r="J59" s="1">
        <v>4921274.4000000004</v>
      </c>
      <c r="L59" s="1">
        <v>2578949.06</v>
      </c>
      <c r="N59" s="1">
        <v>4283330.71</v>
      </c>
      <c r="P59" s="1">
        <v>2348005.06</v>
      </c>
    </row>
    <row r="60" spans="1:16" ht="27.75" customHeight="1" thickBot="1">
      <c r="C60" s="127"/>
      <c r="D60" s="29" t="s">
        <v>226</v>
      </c>
      <c r="J60" s="124">
        <f>SUM(J57:J59)</f>
        <v>69108104.800000012</v>
      </c>
      <c r="L60" s="124">
        <f>SUM(L57:L59)</f>
        <v>47224707.890000001</v>
      </c>
      <c r="N60" s="124">
        <f>SUM(N57:N59)</f>
        <v>63624723.630000003</v>
      </c>
      <c r="P60" s="124">
        <f>SUM(P57:P59)</f>
        <v>44850595.079999998</v>
      </c>
    </row>
    <row r="61" spans="1:16" ht="27.75" customHeight="1" thickTop="1">
      <c r="J61" s="130"/>
      <c r="L61" s="130"/>
      <c r="N61" s="130"/>
      <c r="P61" s="130"/>
    </row>
    <row r="62" spans="1:16" s="121" customFormat="1" ht="27.75" customHeight="1">
      <c r="A62" s="125" t="s">
        <v>507</v>
      </c>
      <c r="B62" s="133" t="s">
        <v>241</v>
      </c>
      <c r="C62" s="133"/>
      <c r="D62" s="133"/>
    </row>
    <row r="63" spans="1:16" ht="27.75" customHeight="1">
      <c r="B63" s="127"/>
      <c r="C63" s="132" t="s">
        <v>242</v>
      </c>
      <c r="D63" s="127"/>
    </row>
    <row r="64" spans="1:16" s="293" customFormat="1" ht="27.75" customHeight="1">
      <c r="J64" s="134" t="s">
        <v>243</v>
      </c>
      <c r="K64" s="134"/>
      <c r="L64" s="134" t="s">
        <v>244</v>
      </c>
      <c r="N64" s="355" t="s">
        <v>219</v>
      </c>
      <c r="O64" s="355"/>
      <c r="P64" s="355"/>
    </row>
    <row r="65" spans="2:17" ht="27.75" customHeight="1">
      <c r="I65" s="116"/>
      <c r="J65" s="135" t="s">
        <v>245</v>
      </c>
      <c r="K65" s="136"/>
      <c r="L65" s="135" t="s">
        <v>246</v>
      </c>
      <c r="M65" s="293"/>
      <c r="N65" s="114" t="s">
        <v>708</v>
      </c>
      <c r="O65" s="115"/>
      <c r="P65" s="114" t="s">
        <v>495</v>
      </c>
    </row>
    <row r="66" spans="2:17" ht="27.75" customHeight="1">
      <c r="B66" s="132" t="s">
        <v>203</v>
      </c>
      <c r="C66" s="132"/>
      <c r="D66" s="132"/>
      <c r="E66" s="127"/>
      <c r="I66" s="136"/>
      <c r="J66" s="137" t="s">
        <v>13</v>
      </c>
      <c r="K66" s="136"/>
      <c r="L66" s="138" t="s">
        <v>87</v>
      </c>
      <c r="N66" s="1">
        <v>189999700</v>
      </c>
      <c r="P66" s="1">
        <v>189999700</v>
      </c>
    </row>
    <row r="67" spans="2:17" ht="27.75" customHeight="1">
      <c r="B67" s="132" t="s">
        <v>247</v>
      </c>
      <c r="C67" s="132"/>
      <c r="D67" s="132"/>
      <c r="E67" s="127"/>
      <c r="J67" s="136"/>
      <c r="K67" s="136"/>
      <c r="L67" s="136"/>
      <c r="N67" s="27">
        <v>-10119426.65</v>
      </c>
      <c r="P67" s="27">
        <v>-8900275.0700000003</v>
      </c>
    </row>
    <row r="68" spans="2:17" ht="27.75" customHeight="1" thickBot="1">
      <c r="B68" s="132"/>
      <c r="C68" s="132"/>
      <c r="D68" s="132" t="s">
        <v>226</v>
      </c>
      <c r="E68" s="127"/>
      <c r="J68" s="136"/>
      <c r="K68" s="136"/>
      <c r="L68" s="136"/>
      <c r="N68" s="124">
        <f>SUM(N66:N67)</f>
        <v>179880273.34999999</v>
      </c>
      <c r="P68" s="124">
        <f>SUM(P66:P67)</f>
        <v>181099424.93000001</v>
      </c>
    </row>
    <row r="69" spans="2:17" s="8" customFormat="1" ht="27.75" customHeight="1" thickTop="1">
      <c r="B69" s="127"/>
      <c r="C69" s="8" t="s">
        <v>906</v>
      </c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</row>
    <row r="70" spans="2:17" s="8" customFormat="1" ht="27.75" customHeight="1">
      <c r="B70" s="13" t="s">
        <v>905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</row>
    <row r="71" spans="2:17" s="8" customFormat="1" ht="27.75" customHeight="1"/>
    <row r="72" spans="2:17" s="8" customFormat="1" ht="29.25" customHeight="1">
      <c r="B72" s="13"/>
      <c r="C72" s="13"/>
    </row>
    <row r="73" spans="2:17" s="8" customFormat="1" ht="29.25" customHeight="1">
      <c r="B73" s="13"/>
      <c r="C73" s="13"/>
    </row>
    <row r="74" spans="2:17" s="8" customFormat="1" ht="29.25" customHeight="1">
      <c r="B74" s="13"/>
      <c r="C74" s="13"/>
    </row>
    <row r="75" spans="2:17" s="8" customFormat="1" ht="29.25" customHeight="1"/>
    <row r="76" spans="2:17" s="8" customFormat="1" ht="29.25" customHeight="1">
      <c r="B76" s="13"/>
    </row>
    <row r="77" spans="2:17" s="8" customFormat="1" ht="26.25" customHeight="1">
      <c r="B77" s="13"/>
    </row>
    <row r="78" spans="2:17" s="8" customFormat="1" ht="26.25" customHeight="1">
      <c r="B78" s="13"/>
    </row>
    <row r="79" spans="2:17" ht="26.25" customHeight="1"/>
  </sheetData>
  <mergeCells count="16">
    <mergeCell ref="A41:P41"/>
    <mergeCell ref="J44:L44"/>
    <mergeCell ref="J55:L55"/>
    <mergeCell ref="N64:P64"/>
    <mergeCell ref="N44:P44"/>
    <mergeCell ref="N55:P55"/>
    <mergeCell ref="J32:L32"/>
    <mergeCell ref="A1:P1"/>
    <mergeCell ref="J26:L26"/>
    <mergeCell ref="N26:P26"/>
    <mergeCell ref="N32:P32"/>
    <mergeCell ref="J13:P13"/>
    <mergeCell ref="J14:L14"/>
    <mergeCell ref="N14:P14"/>
    <mergeCell ref="J4:L4"/>
    <mergeCell ref="N4:P4"/>
  </mergeCells>
  <pageMargins left="0.74803149606299213" right="0.19685039370078741" top="0.6692913385826772" bottom="0.51181102362204722" header="0.35433070866141736" footer="0.1968503937007874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33"/>
  <sheetViews>
    <sheetView zoomScale="90" zoomScaleNormal="90" zoomScaleSheetLayoutView="90" workbookViewId="0">
      <selection activeCell="H14" sqref="H14"/>
    </sheetView>
  </sheetViews>
  <sheetFormatPr defaultRowHeight="26.25" customHeight="1"/>
  <cols>
    <col min="1" max="1" width="5.85546875" style="7" customWidth="1"/>
    <col min="2" max="2" width="4" style="7" customWidth="1"/>
    <col min="3" max="6" width="9.140625" style="7" customWidth="1"/>
    <col min="7" max="7" width="6.28515625" style="7" customWidth="1"/>
    <col min="8" max="8" width="15.7109375" style="1" customWidth="1"/>
    <col min="9" max="9" width="1.7109375" style="1" customWidth="1"/>
    <col min="10" max="10" width="15.7109375" style="1" customWidth="1"/>
    <col min="11" max="11" width="1.7109375" style="1" customWidth="1"/>
    <col min="12" max="12" width="15.7109375" style="1" customWidth="1"/>
    <col min="13" max="13" width="2.5703125" style="7" customWidth="1"/>
    <col min="14" max="15" width="9.140625" style="7"/>
    <col min="16" max="16" width="13" style="7" customWidth="1"/>
    <col min="17" max="16384" width="9.140625" style="7"/>
  </cols>
  <sheetData>
    <row r="1" spans="1:12" ht="26.25" customHeight="1">
      <c r="A1" s="351" t="s">
        <v>570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</row>
    <row r="3" spans="1:12" s="44" customFormat="1" ht="26.25" customHeight="1">
      <c r="A3" s="44" t="s">
        <v>735</v>
      </c>
      <c r="H3" s="121"/>
      <c r="I3" s="121"/>
      <c r="J3" s="121"/>
      <c r="K3" s="121"/>
      <c r="L3" s="121"/>
    </row>
    <row r="4" spans="1:12" s="286" customFormat="1" ht="26.25" customHeight="1">
      <c r="H4" s="355" t="s">
        <v>255</v>
      </c>
      <c r="I4" s="355"/>
      <c r="J4" s="355"/>
      <c r="K4" s="355"/>
      <c r="L4" s="355"/>
    </row>
    <row r="5" spans="1:12" s="286" customFormat="1" ht="26.25" customHeight="1">
      <c r="H5" s="295" t="s">
        <v>256</v>
      </c>
      <c r="I5" s="139"/>
      <c r="J5" s="295" t="s">
        <v>257</v>
      </c>
      <c r="K5" s="139"/>
      <c r="L5" s="363" t="s">
        <v>226</v>
      </c>
    </row>
    <row r="6" spans="1:12" s="286" customFormat="1" ht="26.25" customHeight="1">
      <c r="H6" s="296"/>
      <c r="I6" s="139"/>
      <c r="J6" s="296" t="s">
        <v>258</v>
      </c>
      <c r="K6" s="139"/>
      <c r="L6" s="364"/>
    </row>
    <row r="7" spans="1:12" ht="26.25" customHeight="1">
      <c r="B7" s="7" t="s">
        <v>248</v>
      </c>
    </row>
    <row r="8" spans="1:12" ht="26.25" customHeight="1">
      <c r="C8" s="4" t="s">
        <v>561</v>
      </c>
      <c r="H8" s="12">
        <v>566106.18000000005</v>
      </c>
      <c r="I8" s="12"/>
      <c r="J8" s="12">
        <v>2860413.75</v>
      </c>
      <c r="K8" s="128"/>
      <c r="L8" s="128">
        <f>SUM(H8:K8)</f>
        <v>3426519.93</v>
      </c>
    </row>
    <row r="9" spans="1:12" ht="26.25" customHeight="1">
      <c r="C9" s="7" t="s">
        <v>249</v>
      </c>
      <c r="H9" s="12">
        <v>0</v>
      </c>
      <c r="I9" s="12"/>
      <c r="J9" s="12">
        <v>0</v>
      </c>
      <c r="K9" s="128"/>
      <c r="L9" s="128">
        <f>SUM(H9:K9)</f>
        <v>0</v>
      </c>
    </row>
    <row r="10" spans="1:12" ht="26.25" customHeight="1">
      <c r="C10" s="7" t="s">
        <v>250</v>
      </c>
      <c r="H10" s="12"/>
      <c r="I10" s="12"/>
      <c r="J10" s="12"/>
      <c r="K10" s="128"/>
      <c r="L10" s="128"/>
    </row>
    <row r="11" spans="1:12" ht="26.25" customHeight="1">
      <c r="C11" s="7" t="s">
        <v>251</v>
      </c>
      <c r="H11" s="12">
        <v>-49192.24</v>
      </c>
      <c r="I11" s="12"/>
      <c r="J11" s="12">
        <v>-248557.89</v>
      </c>
      <c r="K11" s="128"/>
      <c r="L11" s="128">
        <f>SUM(H11:K11)</f>
        <v>-297750.13</v>
      </c>
    </row>
    <row r="12" spans="1:12" ht="26.25" customHeight="1">
      <c r="C12" s="7" t="s">
        <v>508</v>
      </c>
      <c r="H12" s="140">
        <f>SUM(H8:H11)</f>
        <v>516913.94000000006</v>
      </c>
      <c r="I12" s="128"/>
      <c r="J12" s="140">
        <f>SUM(J8:J11)</f>
        <v>2611855.86</v>
      </c>
      <c r="K12" s="128"/>
      <c r="L12" s="140">
        <f>SUM(L8:L11)</f>
        <v>3128769.8000000003</v>
      </c>
    </row>
    <row r="13" spans="1:12" ht="26.25" customHeight="1">
      <c r="C13" s="7" t="s">
        <v>249</v>
      </c>
      <c r="H13" s="128">
        <v>0</v>
      </c>
      <c r="I13" s="128"/>
      <c r="J13" s="128">
        <v>0</v>
      </c>
      <c r="K13" s="128"/>
      <c r="L13" s="128">
        <f>SUM(H13:J13)</f>
        <v>0</v>
      </c>
    </row>
    <row r="14" spans="1:12" ht="26.25" customHeight="1">
      <c r="C14" s="7" t="s">
        <v>250</v>
      </c>
      <c r="H14" s="128"/>
      <c r="I14" s="128"/>
      <c r="J14" s="128"/>
      <c r="K14" s="128"/>
      <c r="L14" s="128"/>
    </row>
    <row r="15" spans="1:12" ht="26.25" customHeight="1">
      <c r="C15" s="7" t="s">
        <v>251</v>
      </c>
      <c r="H15" s="12">
        <v>-3479.84</v>
      </c>
      <c r="I15" s="12"/>
      <c r="J15" s="12">
        <v>-17582.87</v>
      </c>
      <c r="K15" s="128"/>
      <c r="L15" s="128">
        <f>SUM(H15:K15)</f>
        <v>-21062.71</v>
      </c>
    </row>
    <row r="16" spans="1:12" ht="26.25" customHeight="1">
      <c r="C16" s="7" t="s">
        <v>736</v>
      </c>
      <c r="H16" s="140">
        <f>SUM(H12:H15)</f>
        <v>513434.10000000003</v>
      </c>
      <c r="I16" s="128"/>
      <c r="J16" s="140">
        <f>SUM(J12:J15)</f>
        <v>2594272.9899999998</v>
      </c>
      <c r="K16" s="128"/>
      <c r="L16" s="140">
        <f>SUM(L12:L15)</f>
        <v>3107707.0900000003</v>
      </c>
    </row>
    <row r="17" spans="2:13" ht="26.25" customHeight="1">
      <c r="B17" s="7" t="s">
        <v>252</v>
      </c>
      <c r="H17" s="128"/>
      <c r="I17" s="128"/>
      <c r="J17" s="128"/>
      <c r="K17" s="128"/>
      <c r="L17" s="128"/>
    </row>
    <row r="18" spans="2:13" ht="26.25" customHeight="1">
      <c r="C18" s="4" t="s">
        <v>561</v>
      </c>
      <c r="H18" s="12">
        <v>0</v>
      </c>
      <c r="I18" s="12"/>
      <c r="J18" s="12">
        <v>-2331824.44</v>
      </c>
      <c r="K18" s="128"/>
      <c r="L18" s="128">
        <f>SUM(H18:J18)</f>
        <v>-2331824.44</v>
      </c>
    </row>
    <row r="19" spans="2:13" ht="26.25" customHeight="1">
      <c r="C19" s="7" t="s">
        <v>253</v>
      </c>
      <c r="H19" s="12">
        <v>0</v>
      </c>
      <c r="I19" s="12"/>
      <c r="J19" s="12">
        <v>-166957.31</v>
      </c>
      <c r="K19" s="128"/>
      <c r="L19" s="128">
        <f>SUM(H19:J19)</f>
        <v>-166957.31</v>
      </c>
    </row>
    <row r="20" spans="2:13" ht="26.25" customHeight="1">
      <c r="C20" s="7" t="s">
        <v>250</v>
      </c>
      <c r="H20" s="12"/>
      <c r="I20" s="12"/>
      <c r="J20" s="12"/>
      <c r="K20" s="128"/>
      <c r="L20" s="128"/>
    </row>
    <row r="21" spans="2:13" ht="26.25" customHeight="1">
      <c r="C21" s="7" t="s">
        <v>251</v>
      </c>
      <c r="H21" s="128">
        <v>0</v>
      </c>
      <c r="I21" s="128"/>
      <c r="J21" s="12">
        <v>238990.14</v>
      </c>
      <c r="K21" s="128"/>
      <c r="L21" s="128">
        <f>SUM(H21:J21)</f>
        <v>238990.14</v>
      </c>
    </row>
    <row r="22" spans="2:13" ht="26.25" customHeight="1">
      <c r="C22" s="7" t="s">
        <v>508</v>
      </c>
      <c r="H22" s="140">
        <f>SUM(H18:H21)</f>
        <v>0</v>
      </c>
      <c r="I22" s="128"/>
      <c r="J22" s="140">
        <f>SUM(J18:J21)</f>
        <v>-2259791.61</v>
      </c>
      <c r="K22" s="128"/>
      <c r="L22" s="140">
        <f>SUM(L18:L21)</f>
        <v>-2259791.61</v>
      </c>
    </row>
    <row r="23" spans="2:13" ht="26.25" customHeight="1">
      <c r="C23" s="7" t="s">
        <v>253</v>
      </c>
      <c r="H23" s="128">
        <v>0</v>
      </c>
      <c r="I23" s="128"/>
      <c r="J23" s="128">
        <v>-166957.31</v>
      </c>
      <c r="K23" s="128"/>
      <c r="L23" s="128">
        <f>SUM(H23:J23)</f>
        <v>-166957.31</v>
      </c>
    </row>
    <row r="24" spans="2:13" ht="26.25" customHeight="1">
      <c r="C24" s="7" t="s">
        <v>250</v>
      </c>
      <c r="H24" s="128"/>
      <c r="I24" s="128"/>
      <c r="J24" s="128"/>
      <c r="K24" s="128"/>
      <c r="L24" s="128"/>
    </row>
    <row r="25" spans="2:13" ht="26.25" customHeight="1">
      <c r="C25" s="7" t="s">
        <v>251</v>
      </c>
      <c r="H25" s="128">
        <v>0</v>
      </c>
      <c r="I25" s="128"/>
      <c r="J25" s="128">
        <v>52456.38</v>
      </c>
      <c r="K25" s="128"/>
      <c r="L25" s="128">
        <f>SUM(H25:J25)</f>
        <v>52456.38</v>
      </c>
    </row>
    <row r="26" spans="2:13" ht="26.25" customHeight="1">
      <c r="C26" s="7" t="s">
        <v>736</v>
      </c>
      <c r="H26" s="140">
        <f>SUM(H22:H25)</f>
        <v>0</v>
      </c>
      <c r="I26" s="128"/>
      <c r="J26" s="140">
        <f>SUM(J22:J25)</f>
        <v>-2374292.54</v>
      </c>
      <c r="K26" s="128"/>
      <c r="L26" s="140">
        <f>SUM(L22:L25)</f>
        <v>-2374292.54</v>
      </c>
    </row>
    <row r="27" spans="2:13" ht="26.25" customHeight="1">
      <c r="B27" s="7" t="s">
        <v>254</v>
      </c>
      <c r="H27" s="128"/>
      <c r="I27" s="128"/>
      <c r="J27" s="128"/>
      <c r="K27" s="128"/>
      <c r="L27" s="128"/>
    </row>
    <row r="28" spans="2:13" ht="26.25" customHeight="1" thickBot="1">
      <c r="C28" s="5" t="s">
        <v>737</v>
      </c>
      <c r="H28" s="141">
        <f>+H16+H26</f>
        <v>513434.10000000003</v>
      </c>
      <c r="I28" s="128"/>
      <c r="J28" s="141">
        <f>+J16+J26</f>
        <v>219980.44999999972</v>
      </c>
      <c r="K28" s="128"/>
      <c r="L28" s="141">
        <f>+L16+L26</f>
        <v>733414.55000000028</v>
      </c>
    </row>
    <row r="29" spans="2:13" ht="26.25" customHeight="1" thickTop="1" thickBot="1">
      <c r="C29" s="5" t="s">
        <v>509</v>
      </c>
      <c r="H29" s="141">
        <f>+H12+H22</f>
        <v>516913.94000000006</v>
      </c>
      <c r="I29" s="128"/>
      <c r="J29" s="141">
        <f>+J12+J22</f>
        <v>352064.25</v>
      </c>
      <c r="K29" s="128"/>
      <c r="L29" s="141">
        <f>+L12+L22</f>
        <v>868978.19000000041</v>
      </c>
    </row>
    <row r="30" spans="2:13" ht="26.25" customHeight="1" thickTop="1">
      <c r="H30" s="142"/>
      <c r="I30" s="142"/>
      <c r="J30" s="143" t="s">
        <v>259</v>
      </c>
      <c r="K30" s="143"/>
      <c r="L30" s="143" t="s">
        <v>260</v>
      </c>
    </row>
    <row r="31" spans="2:13" ht="26.25" customHeight="1">
      <c r="B31" s="2" t="s">
        <v>738</v>
      </c>
      <c r="H31" s="142"/>
      <c r="I31" s="142"/>
      <c r="J31" s="128">
        <v>166957.31</v>
      </c>
      <c r="K31" s="128"/>
      <c r="L31" s="128">
        <v>129180.92</v>
      </c>
    </row>
    <row r="32" spans="2:13" ht="26.25" customHeight="1">
      <c r="B32" s="2" t="s">
        <v>739</v>
      </c>
      <c r="H32" s="142"/>
      <c r="I32" s="142"/>
      <c r="J32" s="12">
        <v>166957.31</v>
      </c>
      <c r="K32" s="12"/>
      <c r="L32" s="12">
        <v>135028.56</v>
      </c>
      <c r="M32" s="5"/>
    </row>
    <row r="33" spans="1:12" s="5" customFormat="1" ht="26.25" customHeight="1">
      <c r="A33" s="7"/>
      <c r="B33" s="7"/>
      <c r="C33" s="7" t="s">
        <v>740</v>
      </c>
      <c r="F33" s="7"/>
      <c r="H33" s="8"/>
      <c r="I33" s="8"/>
      <c r="J33" s="12"/>
      <c r="K33" s="12"/>
      <c r="L33" s="12"/>
    </row>
  </sheetData>
  <mergeCells count="3">
    <mergeCell ref="H4:L4"/>
    <mergeCell ref="L5:L6"/>
    <mergeCell ref="A1:L1"/>
  </mergeCells>
  <pageMargins left="0.86614173228346458" right="0.27559055118110237" top="0.62992125984251968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E37"/>
  <sheetViews>
    <sheetView topLeftCell="A4" zoomScale="80" zoomScaleNormal="80" zoomScaleSheetLayoutView="80" workbookViewId="0">
      <selection activeCell="A15" sqref="A15:XFD15"/>
    </sheetView>
  </sheetViews>
  <sheetFormatPr defaultRowHeight="29.1" customHeight="1"/>
  <cols>
    <col min="1" max="1" width="5.7109375" style="7" customWidth="1"/>
    <col min="2" max="2" width="4.5703125" style="7" customWidth="1"/>
    <col min="3" max="3" width="25.42578125" style="7" customWidth="1"/>
    <col min="4" max="4" width="2" style="7" customWidth="1"/>
    <col min="5" max="5" width="14.7109375" style="7" customWidth="1"/>
    <col min="6" max="6" width="1.7109375" style="7" customWidth="1"/>
    <col min="7" max="7" width="14.42578125" style="7" customWidth="1"/>
    <col min="8" max="8" width="1.7109375" style="7" customWidth="1"/>
    <col min="9" max="9" width="16.140625" style="7" bestFit="1" customWidth="1"/>
    <col min="10" max="10" width="1.7109375" style="7" customWidth="1"/>
    <col min="11" max="11" width="14.85546875" style="7" customWidth="1"/>
    <col min="12" max="12" width="1.7109375" style="7" customWidth="1"/>
    <col min="13" max="13" width="14.85546875" style="7" customWidth="1"/>
    <col min="14" max="14" width="2" style="7" customWidth="1"/>
    <col min="15" max="15" width="14.85546875" style="7" customWidth="1"/>
    <col min="16" max="16" width="1.7109375" style="7" customWidth="1"/>
    <col min="17" max="17" width="14" style="7" customWidth="1"/>
    <col min="18" max="18" width="1.7109375" style="7" customWidth="1"/>
    <col min="19" max="19" width="12.42578125" style="7" bestFit="1" customWidth="1"/>
    <col min="20" max="20" width="1.7109375" style="7" customWidth="1"/>
    <col min="21" max="21" width="14.85546875" style="7" customWidth="1"/>
    <col min="22" max="22" width="1.7109375" style="7" customWidth="1"/>
    <col min="23" max="23" width="14.85546875" style="7" customWidth="1"/>
    <col min="24" max="24" width="1.7109375" style="7" customWidth="1"/>
    <col min="25" max="25" width="14.85546875" style="7" customWidth="1"/>
    <col min="26" max="26" width="1.7109375" style="7" customWidth="1"/>
    <col min="27" max="27" width="13.140625" style="7" bestFit="1" customWidth="1"/>
    <col min="28" max="28" width="1.5703125" style="7" customWidth="1"/>
    <col min="29" max="29" width="15.85546875" style="7" customWidth="1"/>
    <col min="30" max="30" width="1.7109375" style="7" customWidth="1"/>
    <col min="31" max="31" width="16.140625" style="7" bestFit="1" customWidth="1"/>
    <col min="32" max="32" width="1.7109375" style="7" customWidth="1"/>
    <col min="33" max="16384" width="9.140625" style="7"/>
  </cols>
  <sheetData>
    <row r="1" spans="1:31" ht="27.95" customHeight="1">
      <c r="A1" s="351" t="s">
        <v>39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</row>
    <row r="2" spans="1:31" ht="27.95" customHeight="1"/>
    <row r="3" spans="1:31" s="44" customFormat="1" ht="27.95" customHeight="1">
      <c r="A3" s="144" t="s">
        <v>741</v>
      </c>
    </row>
    <row r="4" spans="1:31" s="145" customFormat="1" ht="27.95" customHeight="1">
      <c r="E4" s="365" t="s">
        <v>218</v>
      </c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</row>
    <row r="5" spans="1:31" s="145" customFormat="1" ht="65.25">
      <c r="E5" s="146" t="s">
        <v>256</v>
      </c>
      <c r="F5" s="147"/>
      <c r="G5" s="148" t="s">
        <v>110</v>
      </c>
      <c r="H5" s="147"/>
      <c r="I5" s="146" t="s">
        <v>112</v>
      </c>
      <c r="J5" s="147"/>
      <c r="K5" s="297" t="s">
        <v>261</v>
      </c>
      <c r="L5" s="147"/>
      <c r="M5" s="149" t="s">
        <v>122</v>
      </c>
      <c r="N5" s="147"/>
      <c r="O5" s="297" t="s">
        <v>262</v>
      </c>
      <c r="P5" s="147"/>
      <c r="Q5" s="148" t="s">
        <v>119</v>
      </c>
      <c r="R5" s="147"/>
      <c r="S5" s="146" t="s">
        <v>117</v>
      </c>
      <c r="T5" s="147"/>
      <c r="U5" s="297" t="s">
        <v>263</v>
      </c>
      <c r="V5" s="147"/>
      <c r="W5" s="297" t="s">
        <v>264</v>
      </c>
      <c r="X5" s="147"/>
      <c r="Y5" s="297" t="s">
        <v>265</v>
      </c>
      <c r="Z5" s="147"/>
      <c r="AA5" s="149" t="s">
        <v>125</v>
      </c>
      <c r="AB5" s="150"/>
      <c r="AC5" s="148" t="s">
        <v>266</v>
      </c>
      <c r="AD5" s="147"/>
      <c r="AE5" s="149" t="s">
        <v>226</v>
      </c>
    </row>
    <row r="6" spans="1:31" ht="27.95" customHeight="1">
      <c r="A6" s="5" t="s">
        <v>267</v>
      </c>
      <c r="B6" s="5"/>
      <c r="C6" s="5"/>
    </row>
    <row r="7" spans="1:31" ht="27.95" customHeight="1">
      <c r="A7" s="5"/>
      <c r="B7" s="4" t="s">
        <v>561</v>
      </c>
      <c r="C7" s="5"/>
      <c r="E7" s="128">
        <v>40000000</v>
      </c>
      <c r="F7" s="128"/>
      <c r="G7" s="128">
        <v>25748822.300000001</v>
      </c>
      <c r="H7" s="128"/>
      <c r="I7" s="128">
        <v>1391373339.8899999</v>
      </c>
      <c r="J7" s="128"/>
      <c r="K7" s="128">
        <v>216691281.53</v>
      </c>
      <c r="L7" s="128"/>
      <c r="M7" s="128">
        <v>22267016.550000004</v>
      </c>
      <c r="N7" s="128"/>
      <c r="O7" s="128">
        <v>14811391.23</v>
      </c>
      <c r="P7" s="128"/>
      <c r="Q7" s="128">
        <v>1170045</v>
      </c>
      <c r="R7" s="128"/>
      <c r="S7" s="128">
        <v>2000000</v>
      </c>
      <c r="T7" s="128"/>
      <c r="U7" s="128">
        <v>1676153.75</v>
      </c>
      <c r="V7" s="128"/>
      <c r="W7" s="128">
        <v>12715679.109999998</v>
      </c>
      <c r="X7" s="128"/>
      <c r="Y7" s="128">
        <v>559991809.10000002</v>
      </c>
      <c r="Z7" s="128"/>
      <c r="AA7" s="128">
        <v>4388249.2799999993</v>
      </c>
      <c r="AB7" s="128"/>
      <c r="AC7" s="128">
        <v>1041820</v>
      </c>
      <c r="AD7" s="128"/>
      <c r="AE7" s="128">
        <f>SUM(E7:AC7)</f>
        <v>2293875607.7399998</v>
      </c>
    </row>
    <row r="8" spans="1:31" ht="27.95" customHeight="1">
      <c r="A8" s="5"/>
      <c r="B8" s="5" t="s">
        <v>249</v>
      </c>
      <c r="C8" s="5"/>
      <c r="E8" s="128">
        <v>0</v>
      </c>
      <c r="F8" s="128"/>
      <c r="G8" s="128">
        <v>0</v>
      </c>
      <c r="H8" s="128"/>
      <c r="I8" s="128">
        <v>1232834635.8199999</v>
      </c>
      <c r="J8" s="128"/>
      <c r="K8" s="128">
        <v>15814523.710000001</v>
      </c>
      <c r="L8" s="128"/>
      <c r="M8" s="128">
        <v>3947017.2</v>
      </c>
      <c r="N8" s="128"/>
      <c r="O8" s="128">
        <v>1682794.8</v>
      </c>
      <c r="P8" s="128"/>
      <c r="Q8" s="128">
        <v>0</v>
      </c>
      <c r="R8" s="128"/>
      <c r="S8" s="128">
        <v>0</v>
      </c>
      <c r="T8" s="128"/>
      <c r="U8" s="128">
        <v>306913.77</v>
      </c>
      <c r="V8" s="128"/>
      <c r="W8" s="128">
        <v>3771455.69</v>
      </c>
      <c r="X8" s="128"/>
      <c r="Y8" s="128">
        <v>294855443.39999998</v>
      </c>
      <c r="Z8" s="128"/>
      <c r="AA8" s="128">
        <v>860000</v>
      </c>
      <c r="AB8" s="128"/>
      <c r="AC8" s="128">
        <v>1066842.3</v>
      </c>
      <c r="AD8" s="128"/>
      <c r="AE8" s="128">
        <f>SUM(E8:AC8)</f>
        <v>1555139626.6899998</v>
      </c>
    </row>
    <row r="9" spans="1:31" ht="27.95" customHeight="1">
      <c r="A9" s="5"/>
      <c r="B9" s="5" t="s">
        <v>268</v>
      </c>
      <c r="C9" s="5"/>
      <c r="E9" s="128">
        <v>0</v>
      </c>
      <c r="F9" s="128"/>
      <c r="G9" s="128">
        <v>0</v>
      </c>
      <c r="H9" s="128"/>
      <c r="I9" s="128">
        <v>-137101933.05000001</v>
      </c>
      <c r="J9" s="128"/>
      <c r="K9" s="128">
        <v>0</v>
      </c>
      <c r="L9" s="128"/>
      <c r="M9" s="128">
        <v>-2950371.92</v>
      </c>
      <c r="N9" s="128"/>
      <c r="O9" s="128">
        <v>0</v>
      </c>
      <c r="P9" s="128"/>
      <c r="Q9" s="128">
        <v>0</v>
      </c>
      <c r="R9" s="128"/>
      <c r="S9" s="128">
        <v>0</v>
      </c>
      <c r="T9" s="128"/>
      <c r="U9" s="128">
        <v>0</v>
      </c>
      <c r="V9" s="128"/>
      <c r="W9" s="128">
        <v>-132252</v>
      </c>
      <c r="X9" s="128"/>
      <c r="Y9" s="128">
        <v>0</v>
      </c>
      <c r="Z9" s="128"/>
      <c r="AA9" s="128">
        <v>0</v>
      </c>
      <c r="AB9" s="128"/>
      <c r="AC9" s="128">
        <v>-1690594.8</v>
      </c>
      <c r="AD9" s="128"/>
      <c r="AE9" s="128">
        <f>SUM(E9:AC9)</f>
        <v>-141875151.77000001</v>
      </c>
    </row>
    <row r="10" spans="1:31" ht="27.95" customHeight="1">
      <c r="A10" s="5"/>
      <c r="B10" s="5" t="s">
        <v>269</v>
      </c>
      <c r="C10" s="5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</row>
    <row r="11" spans="1:31" ht="27.95" customHeight="1">
      <c r="A11" s="5"/>
      <c r="B11" s="5" t="s">
        <v>270</v>
      </c>
      <c r="C11" s="5"/>
      <c r="E11" s="128">
        <v>0</v>
      </c>
      <c r="F11" s="128"/>
      <c r="G11" s="128">
        <v>0</v>
      </c>
      <c r="H11" s="128"/>
      <c r="I11" s="128">
        <v>-99058360.650000006</v>
      </c>
      <c r="J11" s="128"/>
      <c r="K11" s="128">
        <v>-82539698.980000004</v>
      </c>
      <c r="L11" s="128"/>
      <c r="M11" s="128">
        <v>-1698511.54</v>
      </c>
      <c r="N11" s="128"/>
      <c r="O11" s="128">
        <v>-736530.26</v>
      </c>
      <c r="P11" s="128"/>
      <c r="Q11" s="128">
        <v>0</v>
      </c>
      <c r="R11" s="128"/>
      <c r="S11" s="128">
        <v>0</v>
      </c>
      <c r="T11" s="128"/>
      <c r="U11" s="128">
        <v>0</v>
      </c>
      <c r="V11" s="128"/>
      <c r="W11" s="128">
        <v>-463087.65</v>
      </c>
      <c r="X11" s="128"/>
      <c r="Y11" s="128">
        <v>0</v>
      </c>
      <c r="Z11" s="128"/>
      <c r="AA11" s="128">
        <v>-230990.65</v>
      </c>
      <c r="AB11" s="128"/>
      <c r="AC11" s="128">
        <v>0</v>
      </c>
      <c r="AD11" s="128"/>
      <c r="AE11" s="151">
        <f>SUM(E11:AC11)</f>
        <v>-184727179.72999999</v>
      </c>
    </row>
    <row r="12" spans="1:31" ht="27.95" customHeight="1">
      <c r="A12" s="5"/>
      <c r="B12" s="5" t="s">
        <v>508</v>
      </c>
      <c r="C12" s="5"/>
      <c r="E12" s="152">
        <f>SUM(E7:E11)</f>
        <v>40000000</v>
      </c>
      <c r="F12" s="128"/>
      <c r="G12" s="152">
        <f>SUM(G7:G11)</f>
        <v>25748822.300000001</v>
      </c>
      <c r="H12" s="128"/>
      <c r="I12" s="152">
        <f>SUM(I7:I11)</f>
        <v>2388047682.0099998</v>
      </c>
      <c r="J12" s="128"/>
      <c r="K12" s="152">
        <f>SUM(K7:K11)</f>
        <v>149966106.25999999</v>
      </c>
      <c r="L12" s="128"/>
      <c r="M12" s="152">
        <f>SUM(M7:M11)</f>
        <v>21565150.290000007</v>
      </c>
      <c r="N12" s="128"/>
      <c r="O12" s="152">
        <f>SUM(O7:O11)</f>
        <v>15757655.770000001</v>
      </c>
      <c r="P12" s="128"/>
      <c r="Q12" s="152">
        <f>SUM(Q7:Q11)</f>
        <v>1170045</v>
      </c>
      <c r="R12" s="128"/>
      <c r="S12" s="152">
        <f>SUM(S7:S11)</f>
        <v>2000000</v>
      </c>
      <c r="T12" s="128"/>
      <c r="U12" s="152">
        <f>SUM(U7:U11)</f>
        <v>1983067.52</v>
      </c>
      <c r="V12" s="128"/>
      <c r="W12" s="152">
        <f>SUM(W7:W11)</f>
        <v>15891795.149999997</v>
      </c>
      <c r="X12" s="128"/>
      <c r="Y12" s="152">
        <f>SUM(Y7:Y11)</f>
        <v>854847252.5</v>
      </c>
      <c r="Z12" s="128"/>
      <c r="AA12" s="152">
        <f>SUM(AA7:AA11)</f>
        <v>5017258.629999999</v>
      </c>
      <c r="AB12" s="153"/>
      <c r="AC12" s="152">
        <f>SUM(AC7:AC11)</f>
        <v>418067.49999999977</v>
      </c>
      <c r="AD12" s="128"/>
      <c r="AE12" s="153">
        <f>SUM(AE7:AE11)</f>
        <v>3522412902.9299994</v>
      </c>
    </row>
    <row r="13" spans="1:31" ht="27.95" customHeight="1">
      <c r="A13" s="5"/>
      <c r="B13" s="5" t="s">
        <v>249</v>
      </c>
      <c r="C13" s="5"/>
      <c r="E13" s="153">
        <v>0</v>
      </c>
      <c r="F13" s="153"/>
      <c r="G13" s="153">
        <v>1255328.79</v>
      </c>
      <c r="H13" s="153"/>
      <c r="I13" s="153">
        <v>337008226.22000003</v>
      </c>
      <c r="J13" s="153"/>
      <c r="K13" s="153">
        <v>62483820.68</v>
      </c>
      <c r="L13" s="153"/>
      <c r="M13" s="153">
        <v>7948093.5700000003</v>
      </c>
      <c r="N13" s="153"/>
      <c r="O13" s="153">
        <v>0</v>
      </c>
      <c r="P13" s="153"/>
      <c r="Q13" s="153">
        <v>0</v>
      </c>
      <c r="R13" s="153"/>
      <c r="S13" s="153">
        <v>0</v>
      </c>
      <c r="T13" s="153"/>
      <c r="U13" s="153">
        <v>379977.2</v>
      </c>
      <c r="V13" s="153"/>
      <c r="W13" s="153">
        <v>1774275.03</v>
      </c>
      <c r="X13" s="153"/>
      <c r="Y13" s="153">
        <v>5884909</v>
      </c>
      <c r="Z13" s="153"/>
      <c r="AA13" s="153">
        <v>1006305</v>
      </c>
      <c r="AB13" s="153"/>
      <c r="AC13" s="153">
        <v>4882491.1900000004</v>
      </c>
      <c r="AD13" s="153"/>
      <c r="AE13" s="153">
        <f>SUM(E13:AC13)</f>
        <v>422623426.68000001</v>
      </c>
    </row>
    <row r="14" spans="1:31" ht="27.95" customHeight="1">
      <c r="A14" s="5"/>
      <c r="B14" s="5" t="s">
        <v>268</v>
      </c>
      <c r="C14" s="5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0</v>
      </c>
      <c r="L14" s="128"/>
      <c r="M14" s="128">
        <v>-76957.759999999995</v>
      </c>
      <c r="N14" s="128"/>
      <c r="O14" s="128">
        <v>-4412000</v>
      </c>
      <c r="P14" s="128"/>
      <c r="Q14" s="128">
        <v>0</v>
      </c>
      <c r="R14" s="128"/>
      <c r="S14" s="128">
        <v>0</v>
      </c>
      <c r="T14" s="128"/>
      <c r="U14" s="128">
        <v>-23001.5</v>
      </c>
      <c r="V14" s="128"/>
      <c r="W14" s="128">
        <v>-808504.37</v>
      </c>
      <c r="X14" s="128"/>
      <c r="Y14" s="128">
        <v>-3249918</v>
      </c>
      <c r="Z14" s="128"/>
      <c r="AA14" s="128">
        <v>-1707091.59</v>
      </c>
      <c r="AB14" s="128"/>
      <c r="AC14" s="128">
        <v>-1543768.69</v>
      </c>
      <c r="AD14" s="128"/>
      <c r="AE14" s="153">
        <f>SUM(E14:AC14)</f>
        <v>-11821241.909999998</v>
      </c>
    </row>
    <row r="15" spans="1:31" ht="27.95" customHeight="1">
      <c r="A15" s="5"/>
      <c r="B15" s="5" t="s">
        <v>269</v>
      </c>
      <c r="C15" s="5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53"/>
    </row>
    <row r="16" spans="1:31" ht="27.95" customHeight="1">
      <c r="A16" s="5"/>
      <c r="B16" s="5" t="s">
        <v>270</v>
      </c>
      <c r="C16" s="5"/>
      <c r="E16" s="128">
        <v>0</v>
      </c>
      <c r="F16" s="128"/>
      <c r="G16" s="128">
        <v>0</v>
      </c>
      <c r="H16" s="128"/>
      <c r="I16" s="128">
        <v>-15474473.75</v>
      </c>
      <c r="J16" s="128"/>
      <c r="K16" s="128">
        <v>5096582.13</v>
      </c>
      <c r="L16" s="128"/>
      <c r="M16" s="128">
        <v>-117823.98</v>
      </c>
      <c r="N16" s="128"/>
      <c r="O16" s="128">
        <v>336249.74</v>
      </c>
      <c r="P16" s="128"/>
      <c r="Q16" s="128">
        <v>0</v>
      </c>
      <c r="R16" s="128"/>
      <c r="S16" s="128">
        <v>0</v>
      </c>
      <c r="T16" s="128"/>
      <c r="U16" s="128">
        <v>0</v>
      </c>
      <c r="V16" s="128"/>
      <c r="W16" s="128">
        <v>-31442.84</v>
      </c>
      <c r="X16" s="128"/>
      <c r="Y16" s="128">
        <v>0</v>
      </c>
      <c r="Z16" s="128"/>
      <c r="AA16" s="128">
        <v>57097.71</v>
      </c>
      <c r="AB16" s="128"/>
      <c r="AC16" s="128">
        <v>-4899.87</v>
      </c>
      <c r="AD16" s="128"/>
      <c r="AE16" s="151">
        <f>SUM(E16:AC16)</f>
        <v>-10138710.859999999</v>
      </c>
    </row>
    <row r="17" spans="1:31" ht="27.95" customHeight="1">
      <c r="A17" s="5"/>
      <c r="B17" s="7" t="s">
        <v>736</v>
      </c>
      <c r="C17" s="5"/>
      <c r="E17" s="140">
        <f>SUM(E12:E16)</f>
        <v>40000000</v>
      </c>
      <c r="F17" s="128"/>
      <c r="G17" s="140">
        <f>SUM(G12:G16)</f>
        <v>27004151.09</v>
      </c>
      <c r="H17" s="128"/>
      <c r="I17" s="140">
        <f>SUM(I12:I16)</f>
        <v>2709581434.4799995</v>
      </c>
      <c r="J17" s="128"/>
      <c r="K17" s="140">
        <f>SUM(K12:K16)</f>
        <v>217546509.06999999</v>
      </c>
      <c r="L17" s="128"/>
      <c r="M17" s="140">
        <f>SUM(M12:M16)</f>
        <v>29318462.120000005</v>
      </c>
      <c r="N17" s="128"/>
      <c r="O17" s="140">
        <f>SUM(O12:O16)</f>
        <v>11681905.510000002</v>
      </c>
      <c r="P17" s="128"/>
      <c r="Q17" s="140">
        <f>SUM(Q12:Q16)</f>
        <v>1170045</v>
      </c>
      <c r="R17" s="128"/>
      <c r="S17" s="140">
        <f>SUM(S12:S16)</f>
        <v>2000000</v>
      </c>
      <c r="T17" s="128"/>
      <c r="U17" s="140">
        <f>SUM(U12:U16)</f>
        <v>2340043.2200000002</v>
      </c>
      <c r="V17" s="128"/>
      <c r="W17" s="140">
        <f>SUM(W12:W16)</f>
        <v>16826122.969999995</v>
      </c>
      <c r="X17" s="128"/>
      <c r="Y17" s="140">
        <f>SUM(Y12:Y16)</f>
        <v>857482243.5</v>
      </c>
      <c r="Z17" s="128"/>
      <c r="AA17" s="140">
        <f>SUM(AA12:AA16)</f>
        <v>4373569.7499999991</v>
      </c>
      <c r="AB17" s="153"/>
      <c r="AC17" s="140">
        <f>SUM(AC12:AC16)</f>
        <v>3751890.1300000004</v>
      </c>
      <c r="AD17" s="128"/>
      <c r="AE17" s="140">
        <f>SUM(AE12:AE16)</f>
        <v>3923076376.8399992</v>
      </c>
    </row>
    <row r="18" spans="1:31" ht="27.95" customHeight="1">
      <c r="A18" s="5" t="s">
        <v>271</v>
      </c>
      <c r="C18" s="5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</row>
    <row r="19" spans="1:31" ht="27.95" customHeight="1">
      <c r="A19" s="5"/>
      <c r="B19" s="4" t="s">
        <v>561</v>
      </c>
      <c r="C19" s="5"/>
      <c r="E19" s="128">
        <v>0</v>
      </c>
      <c r="F19" s="128"/>
      <c r="G19" s="128">
        <v>-472818.04</v>
      </c>
      <c r="H19" s="128"/>
      <c r="I19" s="128">
        <v>-205380716.01000002</v>
      </c>
      <c r="J19" s="128"/>
      <c r="K19" s="128">
        <v>-181983668.12159994</v>
      </c>
      <c r="L19" s="128"/>
      <c r="M19" s="128">
        <v>-15869015.779999999</v>
      </c>
      <c r="N19" s="128"/>
      <c r="O19" s="128">
        <v>-1309036.53</v>
      </c>
      <c r="P19" s="128"/>
      <c r="Q19" s="128">
        <v>-64575.98</v>
      </c>
      <c r="R19" s="128"/>
      <c r="S19" s="128">
        <v>-63591.13</v>
      </c>
      <c r="T19" s="128"/>
      <c r="U19" s="128">
        <v>-198643.94</v>
      </c>
      <c r="V19" s="128"/>
      <c r="W19" s="128">
        <v>-2419922</v>
      </c>
      <c r="X19" s="128"/>
      <c r="Y19" s="128">
        <v>-43747869.799999997</v>
      </c>
      <c r="Z19" s="128"/>
      <c r="AA19" s="128">
        <v>-2655631.2299999995</v>
      </c>
      <c r="AB19" s="128"/>
      <c r="AC19" s="128">
        <v>0</v>
      </c>
      <c r="AD19" s="128"/>
      <c r="AE19" s="128">
        <f>SUM(E19:AC19)</f>
        <v>-454165488.56159997</v>
      </c>
    </row>
    <row r="20" spans="1:31" ht="27.95" customHeight="1">
      <c r="B20" s="5" t="s">
        <v>253</v>
      </c>
      <c r="C20" s="5"/>
      <c r="E20" s="128">
        <v>0</v>
      </c>
      <c r="F20" s="128"/>
      <c r="G20" s="128">
        <v>-1095864.73</v>
      </c>
      <c r="H20" s="128"/>
      <c r="I20" s="128">
        <v>-92394347.989999995</v>
      </c>
      <c r="J20" s="128"/>
      <c r="K20" s="128">
        <v>-25251677.460000001</v>
      </c>
      <c r="L20" s="128"/>
      <c r="M20" s="128">
        <v>-2536522.21</v>
      </c>
      <c r="N20" s="128"/>
      <c r="O20" s="128">
        <v>-1895402.27</v>
      </c>
      <c r="P20" s="128"/>
      <c r="Q20" s="128">
        <v>-117004</v>
      </c>
      <c r="R20" s="128"/>
      <c r="S20" s="128">
        <v>-126491.05</v>
      </c>
      <c r="T20" s="128"/>
      <c r="U20" s="128">
        <v>-367031.71</v>
      </c>
      <c r="V20" s="128"/>
      <c r="W20" s="128">
        <v>-2862599.89</v>
      </c>
      <c r="X20" s="128"/>
      <c r="Y20" s="128">
        <v>-53931258.640000001</v>
      </c>
      <c r="Z20" s="128"/>
      <c r="AA20" s="128">
        <v>-679529.15</v>
      </c>
      <c r="AB20" s="128"/>
      <c r="AC20" s="128">
        <v>0</v>
      </c>
      <c r="AD20" s="128"/>
      <c r="AE20" s="128">
        <f>SUM(E20:AC20)</f>
        <v>-181257729.09999999</v>
      </c>
    </row>
    <row r="21" spans="1:31" ht="27.95" customHeight="1">
      <c r="A21" s="5"/>
      <c r="B21" s="5" t="s">
        <v>272</v>
      </c>
      <c r="C21" s="5"/>
      <c r="E21" s="128">
        <v>0</v>
      </c>
      <c r="F21" s="128"/>
      <c r="G21" s="128">
        <v>0</v>
      </c>
      <c r="H21" s="128"/>
      <c r="I21" s="128">
        <v>115528597.31999999</v>
      </c>
      <c r="J21" s="128"/>
      <c r="K21" s="128">
        <v>0</v>
      </c>
      <c r="L21" s="128"/>
      <c r="M21" s="128">
        <v>2580156.35</v>
      </c>
      <c r="N21" s="128"/>
      <c r="O21" s="128">
        <v>0</v>
      </c>
      <c r="P21" s="128"/>
      <c r="Q21" s="128">
        <v>0</v>
      </c>
      <c r="R21" s="128"/>
      <c r="S21" s="128">
        <v>0</v>
      </c>
      <c r="T21" s="128"/>
      <c r="U21" s="128">
        <v>0</v>
      </c>
      <c r="V21" s="128"/>
      <c r="W21" s="128">
        <v>32823.75</v>
      </c>
      <c r="X21" s="128"/>
      <c r="Y21" s="128">
        <v>0</v>
      </c>
      <c r="Z21" s="128"/>
      <c r="AA21" s="128">
        <v>0</v>
      </c>
      <c r="AB21" s="128"/>
      <c r="AC21" s="128">
        <v>0</v>
      </c>
      <c r="AD21" s="128"/>
      <c r="AE21" s="128">
        <f>SUM(E21:AC21)</f>
        <v>118141577.41999999</v>
      </c>
    </row>
    <row r="22" spans="1:31" ht="27.95" customHeight="1">
      <c r="A22" s="5"/>
      <c r="B22" s="5" t="s">
        <v>269</v>
      </c>
      <c r="C22" s="5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</row>
    <row r="23" spans="1:31" ht="27.95" customHeight="1">
      <c r="A23" s="154"/>
      <c r="B23" s="5" t="s">
        <v>270</v>
      </c>
      <c r="C23" s="154"/>
      <c r="E23" s="128">
        <v>0</v>
      </c>
      <c r="F23" s="128"/>
      <c r="G23" s="128">
        <v>0</v>
      </c>
      <c r="H23" s="128"/>
      <c r="I23" s="128">
        <v>-50469849</v>
      </c>
      <c r="J23" s="128"/>
      <c r="K23" s="128">
        <v>73448585.140000001</v>
      </c>
      <c r="L23" s="128"/>
      <c r="M23" s="128">
        <v>1019116.13</v>
      </c>
      <c r="N23" s="128"/>
      <c r="O23" s="128">
        <v>130430.34</v>
      </c>
      <c r="P23" s="128"/>
      <c r="Q23" s="128">
        <v>0</v>
      </c>
      <c r="R23" s="128"/>
      <c r="S23" s="128">
        <v>0</v>
      </c>
      <c r="T23" s="128"/>
      <c r="U23" s="128">
        <v>0</v>
      </c>
      <c r="V23" s="128"/>
      <c r="W23" s="128">
        <v>174997.25</v>
      </c>
      <c r="X23" s="128"/>
      <c r="Y23" s="128">
        <v>0</v>
      </c>
      <c r="Z23" s="128"/>
      <c r="AA23" s="128">
        <v>179740.39</v>
      </c>
      <c r="AB23" s="128"/>
      <c r="AC23" s="128">
        <v>0</v>
      </c>
      <c r="AD23" s="128"/>
      <c r="AE23" s="128">
        <f>SUM(E23:AC23)</f>
        <v>24483020.25</v>
      </c>
    </row>
    <row r="24" spans="1:31" ht="27.95" customHeight="1">
      <c r="A24" s="154"/>
      <c r="B24" s="5" t="s">
        <v>508</v>
      </c>
      <c r="C24" s="5"/>
      <c r="E24" s="152">
        <f>SUM(E19:E23)</f>
        <v>0</v>
      </c>
      <c r="F24" s="128"/>
      <c r="G24" s="152">
        <f>SUM(G19:G23)</f>
        <v>-1568682.77</v>
      </c>
      <c r="H24" s="128"/>
      <c r="I24" s="152">
        <f>SUM(I19:I23)</f>
        <v>-232716315.68000001</v>
      </c>
      <c r="J24" s="128"/>
      <c r="K24" s="152">
        <f>SUM(K19:K23)</f>
        <v>-133786760.44159995</v>
      </c>
      <c r="L24" s="128"/>
      <c r="M24" s="152">
        <f>SUM(M19:M23)</f>
        <v>-14806265.509999998</v>
      </c>
      <c r="N24" s="128"/>
      <c r="O24" s="152">
        <f>SUM(O19:O23)</f>
        <v>-3074008.46</v>
      </c>
      <c r="P24" s="128"/>
      <c r="Q24" s="152">
        <f>SUM(Q19:Q23)</f>
        <v>-181579.98</v>
      </c>
      <c r="R24" s="128"/>
      <c r="S24" s="152">
        <f>SUM(S19:S23)</f>
        <v>-190082.18</v>
      </c>
      <c r="T24" s="128"/>
      <c r="U24" s="152">
        <f>SUM(U19:U23)</f>
        <v>-565675.65</v>
      </c>
      <c r="V24" s="128"/>
      <c r="W24" s="152">
        <f>SUM(W19:W23)</f>
        <v>-5074700.8900000006</v>
      </c>
      <c r="X24" s="128"/>
      <c r="Y24" s="152">
        <f>SUM(Y19:Y23)</f>
        <v>-97679128.439999998</v>
      </c>
      <c r="Z24" s="128"/>
      <c r="AA24" s="152">
        <f>SUM(AA19:AA23)</f>
        <v>-3155419.9899999993</v>
      </c>
      <c r="AB24" s="153"/>
      <c r="AC24" s="152">
        <f>SUM(AC19:AC23)</f>
        <v>0</v>
      </c>
      <c r="AD24" s="128"/>
      <c r="AE24" s="152">
        <f>SUM(AE19:AE23)</f>
        <v>-492798619.99160004</v>
      </c>
    </row>
    <row r="25" spans="1:31" ht="27.95" customHeight="1">
      <c r="A25" s="154"/>
      <c r="B25" s="5" t="s">
        <v>253</v>
      </c>
      <c r="C25" s="5"/>
      <c r="E25" s="153">
        <v>0</v>
      </c>
      <c r="F25" s="153"/>
      <c r="G25" s="153">
        <v>-1129324.22</v>
      </c>
      <c r="H25" s="153"/>
      <c r="I25" s="153">
        <v>-122811119.75</v>
      </c>
      <c r="J25" s="153"/>
      <c r="K25" s="153">
        <v>-26775819.050000001</v>
      </c>
      <c r="L25" s="153"/>
      <c r="M25" s="153">
        <v>-2972420.28</v>
      </c>
      <c r="N25" s="153"/>
      <c r="O25" s="153">
        <v>-1949689.11</v>
      </c>
      <c r="P25" s="153"/>
      <c r="Q25" s="153">
        <v>-117004.04</v>
      </c>
      <c r="R25" s="153"/>
      <c r="S25" s="153">
        <v>-126491.04</v>
      </c>
      <c r="T25" s="153"/>
      <c r="U25" s="153">
        <v>-400314.7</v>
      </c>
      <c r="V25" s="153"/>
      <c r="W25" s="153">
        <v>-3270087.56</v>
      </c>
      <c r="X25" s="153"/>
      <c r="Y25" s="153">
        <v>-65520314.039999999</v>
      </c>
      <c r="Z25" s="153"/>
      <c r="AA25" s="153">
        <v>-571105.26</v>
      </c>
      <c r="AB25" s="153"/>
      <c r="AC25" s="153">
        <v>0</v>
      </c>
      <c r="AD25" s="153"/>
      <c r="AE25" s="153">
        <f>SUM(E25:AC25)</f>
        <v>-225643689.04999998</v>
      </c>
    </row>
    <row r="26" spans="1:31" ht="27.95" customHeight="1">
      <c r="A26" s="154"/>
      <c r="B26" s="5" t="s">
        <v>272</v>
      </c>
      <c r="C26" s="154"/>
      <c r="E26" s="128">
        <v>0</v>
      </c>
      <c r="F26" s="128"/>
      <c r="G26" s="128">
        <v>0</v>
      </c>
      <c r="H26" s="128"/>
      <c r="I26" s="128">
        <v>0</v>
      </c>
      <c r="J26" s="128"/>
      <c r="K26" s="128">
        <v>0</v>
      </c>
      <c r="L26" s="128"/>
      <c r="M26" s="128">
        <v>4424.43</v>
      </c>
      <c r="N26" s="128"/>
      <c r="O26" s="128">
        <v>1099380.05</v>
      </c>
      <c r="P26" s="128"/>
      <c r="Q26" s="128">
        <v>0</v>
      </c>
      <c r="R26" s="128"/>
      <c r="S26" s="128">
        <v>0</v>
      </c>
      <c r="T26" s="128"/>
      <c r="U26" s="128">
        <v>14149.33</v>
      </c>
      <c r="V26" s="128"/>
      <c r="W26" s="128">
        <v>434517.9</v>
      </c>
      <c r="X26" s="128"/>
      <c r="Y26" s="128">
        <v>731672.89</v>
      </c>
      <c r="Z26" s="128"/>
      <c r="AA26" s="128">
        <v>1474120.07</v>
      </c>
      <c r="AB26" s="128"/>
      <c r="AC26" s="128">
        <v>0</v>
      </c>
      <c r="AD26" s="128"/>
      <c r="AE26" s="153">
        <f>SUM(E26:AC26)</f>
        <v>3758264.67</v>
      </c>
    </row>
    <row r="27" spans="1:31" ht="27.95" customHeight="1">
      <c r="A27" s="154"/>
      <c r="B27" s="5" t="s">
        <v>269</v>
      </c>
      <c r="C27" s="154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53"/>
    </row>
    <row r="28" spans="1:31" ht="27.95" customHeight="1">
      <c r="A28" s="154"/>
      <c r="B28" s="5" t="s">
        <v>270</v>
      </c>
      <c r="C28" s="154"/>
      <c r="E28" s="128">
        <v>0</v>
      </c>
      <c r="F28" s="128"/>
      <c r="G28" s="128">
        <v>0</v>
      </c>
      <c r="H28" s="128"/>
      <c r="I28" s="128">
        <v>6137907.7400000002</v>
      </c>
      <c r="J28" s="128"/>
      <c r="K28" s="128">
        <v>1754907.06</v>
      </c>
      <c r="L28" s="128"/>
      <c r="M28" s="128">
        <v>183556.01</v>
      </c>
      <c r="N28" s="128"/>
      <c r="O28" s="128">
        <v>-45096.98</v>
      </c>
      <c r="P28" s="128"/>
      <c r="Q28" s="128">
        <v>0</v>
      </c>
      <c r="R28" s="128"/>
      <c r="S28" s="128">
        <v>0</v>
      </c>
      <c r="T28" s="128"/>
      <c r="U28" s="128">
        <v>0</v>
      </c>
      <c r="V28" s="128"/>
      <c r="W28" s="128">
        <v>65721.02</v>
      </c>
      <c r="X28" s="128"/>
      <c r="Y28" s="128">
        <v>0</v>
      </c>
      <c r="Z28" s="128"/>
      <c r="AA28" s="128">
        <v>-63665.96</v>
      </c>
      <c r="AB28" s="128"/>
      <c r="AC28" s="128">
        <v>0</v>
      </c>
      <c r="AD28" s="128"/>
      <c r="AE28" s="153">
        <f>SUM(E28:AC28)</f>
        <v>8033328.8899999997</v>
      </c>
    </row>
    <row r="29" spans="1:31" ht="27.95" customHeight="1">
      <c r="A29" s="154"/>
      <c r="B29" s="7" t="s">
        <v>736</v>
      </c>
      <c r="C29" s="5"/>
      <c r="E29" s="140">
        <f>SUM(E24:E28)</f>
        <v>0</v>
      </c>
      <c r="F29" s="128"/>
      <c r="G29" s="140">
        <f>SUM(G24:G28)</f>
        <v>-2698006.99</v>
      </c>
      <c r="H29" s="128"/>
      <c r="I29" s="140">
        <f>SUM(I24:I28)</f>
        <v>-349389527.69</v>
      </c>
      <c r="J29" s="128"/>
      <c r="K29" s="140">
        <f>SUM(K24:K28)</f>
        <v>-158807672.43159994</v>
      </c>
      <c r="L29" s="128"/>
      <c r="M29" s="140">
        <f>SUM(M24:M28)</f>
        <v>-17590705.349999998</v>
      </c>
      <c r="N29" s="128"/>
      <c r="O29" s="140">
        <f>SUM(O24:O28)</f>
        <v>-3969414.5000000005</v>
      </c>
      <c r="P29" s="128"/>
      <c r="Q29" s="140">
        <f>SUM(Q24:Q28)</f>
        <v>-298584.02</v>
      </c>
      <c r="R29" s="128"/>
      <c r="S29" s="140">
        <f>SUM(S24:S28)</f>
        <v>-316573.21999999997</v>
      </c>
      <c r="T29" s="128"/>
      <c r="U29" s="140">
        <f>SUM(U24:U28)</f>
        <v>-951841.02000000014</v>
      </c>
      <c r="V29" s="128"/>
      <c r="W29" s="140">
        <f>SUM(W24:W28)</f>
        <v>-7844549.5300000012</v>
      </c>
      <c r="X29" s="128"/>
      <c r="Y29" s="140">
        <f>SUM(Y24:Y28)</f>
        <v>-162467769.59</v>
      </c>
      <c r="Z29" s="128"/>
      <c r="AA29" s="140">
        <f>SUM(AA24:AA28)</f>
        <v>-2316071.1399999987</v>
      </c>
      <c r="AB29" s="153"/>
      <c r="AC29" s="140">
        <f>SUM(AC24:AC28)</f>
        <v>0</v>
      </c>
      <c r="AD29" s="128"/>
      <c r="AE29" s="140">
        <f>SUM(AE24:AE28)</f>
        <v>-706650715.48160005</v>
      </c>
    </row>
    <row r="30" spans="1:31" ht="27.95" customHeight="1">
      <c r="A30" s="5" t="s">
        <v>273</v>
      </c>
      <c r="B30" s="5"/>
      <c r="C30" s="5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</row>
    <row r="31" spans="1:31" s="5" customFormat="1" ht="27.95" customHeight="1" thickBot="1">
      <c r="B31" s="5" t="s">
        <v>737</v>
      </c>
      <c r="C31" s="154"/>
      <c r="E31" s="155">
        <f>+E17+E29</f>
        <v>40000000</v>
      </c>
      <c r="F31" s="12"/>
      <c r="G31" s="155">
        <f>+G17+G29</f>
        <v>24306144.100000001</v>
      </c>
      <c r="H31" s="12"/>
      <c r="I31" s="155">
        <f>+I17+I29</f>
        <v>2360191906.7899995</v>
      </c>
      <c r="J31" s="12"/>
      <c r="K31" s="155">
        <f>+K17+K29</f>
        <v>58738836.638400048</v>
      </c>
      <c r="L31" s="12"/>
      <c r="M31" s="155">
        <f>+M17+M29</f>
        <v>11727756.770000007</v>
      </c>
      <c r="N31" s="12"/>
      <c r="O31" s="155">
        <f>+O17+O29</f>
        <v>7712491.0100000016</v>
      </c>
      <c r="P31" s="12"/>
      <c r="Q31" s="155">
        <f>+Q17+Q29</f>
        <v>871460.98</v>
      </c>
      <c r="R31" s="12"/>
      <c r="S31" s="155">
        <f>+S17+S29</f>
        <v>1683426.78</v>
      </c>
      <c r="T31" s="12"/>
      <c r="U31" s="155">
        <f>+U17+U29</f>
        <v>1388202.2000000002</v>
      </c>
      <c r="V31" s="12"/>
      <c r="W31" s="155">
        <f>+W17+W29</f>
        <v>8981573.4399999939</v>
      </c>
      <c r="X31" s="12"/>
      <c r="Y31" s="155">
        <f>+Y17+Y29</f>
        <v>695014473.90999997</v>
      </c>
      <c r="Z31" s="12"/>
      <c r="AA31" s="155">
        <f>+AA17+AA29</f>
        <v>2057498.6100000003</v>
      </c>
      <c r="AB31" s="11"/>
      <c r="AC31" s="155">
        <f>+AC17+AC29</f>
        <v>3751890.1300000004</v>
      </c>
      <c r="AD31" s="12"/>
      <c r="AE31" s="155">
        <f>SUM(E31:AC31)</f>
        <v>3216425661.3583999</v>
      </c>
    </row>
    <row r="32" spans="1:31" ht="27.95" customHeight="1" thickTop="1" thickBot="1">
      <c r="A32" s="5"/>
      <c r="B32" s="5" t="s">
        <v>509</v>
      </c>
      <c r="C32" s="5"/>
      <c r="E32" s="141">
        <f>+E12+E24</f>
        <v>40000000</v>
      </c>
      <c r="F32" s="128"/>
      <c r="G32" s="141">
        <f>+G12+G24</f>
        <v>24180139.530000001</v>
      </c>
      <c r="H32" s="128"/>
      <c r="I32" s="141">
        <f>+I12+I24</f>
        <v>2155331366.3299999</v>
      </c>
      <c r="J32" s="128"/>
      <c r="K32" s="141">
        <f>+K12+K24</f>
        <v>16179345.81840004</v>
      </c>
      <c r="L32" s="128"/>
      <c r="M32" s="141">
        <f>+M12+M24</f>
        <v>6758884.7800000086</v>
      </c>
      <c r="N32" s="128"/>
      <c r="O32" s="141">
        <f>+O12+O24</f>
        <v>12683647.310000002</v>
      </c>
      <c r="P32" s="128"/>
      <c r="Q32" s="141">
        <f>+Q12+Q24</f>
        <v>988465.02</v>
      </c>
      <c r="R32" s="128"/>
      <c r="S32" s="141">
        <f>+S12+S24</f>
        <v>1809917.82</v>
      </c>
      <c r="T32" s="128"/>
      <c r="U32" s="141">
        <f>+U12+U24</f>
        <v>1417391.87</v>
      </c>
      <c r="V32" s="128"/>
      <c r="W32" s="141">
        <f>+W12+W24</f>
        <v>10817094.259999996</v>
      </c>
      <c r="X32" s="128"/>
      <c r="Y32" s="141">
        <f>+Y12+Y24</f>
        <v>757168124.05999994</v>
      </c>
      <c r="Z32" s="128"/>
      <c r="AA32" s="141">
        <f>+AA12+AA24</f>
        <v>1861838.6399999997</v>
      </c>
      <c r="AB32" s="153"/>
      <c r="AC32" s="141">
        <f>+AC12+AC24</f>
        <v>418067.49999999977</v>
      </c>
      <c r="AD32" s="128"/>
      <c r="AE32" s="155">
        <f>SUM(E32:AC32)</f>
        <v>3029614282.9384003</v>
      </c>
    </row>
    <row r="33" spans="1:31" ht="27.95" customHeight="1" thickTop="1">
      <c r="C33" s="5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B33" s="143"/>
      <c r="AC33" s="156" t="s">
        <v>259</v>
      </c>
      <c r="AD33" s="156"/>
      <c r="AE33" s="156" t="s">
        <v>260</v>
      </c>
    </row>
    <row r="34" spans="1:31" ht="27.95" customHeight="1">
      <c r="A34" s="2" t="s">
        <v>742</v>
      </c>
      <c r="C34" s="5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B34" s="128"/>
      <c r="AC34" s="12">
        <v>225643689.04999998</v>
      </c>
      <c r="AD34" s="157"/>
      <c r="AE34" s="12">
        <v>219438620.96000001</v>
      </c>
    </row>
    <row r="35" spans="1:31" ht="27.95" customHeight="1">
      <c r="A35" s="2" t="s">
        <v>743</v>
      </c>
      <c r="B35" s="154"/>
      <c r="C35" s="154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B35" s="128"/>
      <c r="AC35" s="12">
        <v>181257729.09999999</v>
      </c>
      <c r="AD35" s="157"/>
      <c r="AE35" s="12">
        <v>180324692.18000001</v>
      </c>
    </row>
    <row r="36" spans="1:31" ht="29.1" customHeight="1">
      <c r="B36" s="5"/>
      <c r="C36" s="5"/>
    </row>
    <row r="37" spans="1:31" ht="29.1" customHeight="1">
      <c r="B37" s="5"/>
      <c r="C37" s="5"/>
      <c r="AA37" s="5"/>
      <c r="AB37" s="5"/>
      <c r="AE37" s="5"/>
    </row>
  </sheetData>
  <mergeCells count="2">
    <mergeCell ref="A1:AE1"/>
    <mergeCell ref="E4:AE4"/>
  </mergeCells>
  <pageMargins left="0.74803149606299213" right="0.19685039370078741" top="0.47244094488188981" bottom="0.27559055118110237" header="0.23622047244094491" footer="0.19685039370078741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44"/>
  <sheetViews>
    <sheetView zoomScale="80" zoomScaleNormal="80" zoomScaleSheetLayoutView="80" workbookViewId="0">
      <selection sqref="A1:XFD1048576"/>
    </sheetView>
  </sheetViews>
  <sheetFormatPr defaultRowHeight="29.1" customHeight="1"/>
  <cols>
    <col min="1" max="1" width="1.5703125" style="5" customWidth="1"/>
    <col min="2" max="2" width="3.7109375" style="5" customWidth="1"/>
    <col min="3" max="3" width="10.140625" style="5" customWidth="1"/>
    <col min="4" max="4" width="13.7109375" style="5" customWidth="1"/>
    <col min="5" max="5" width="7.5703125" style="5" customWidth="1"/>
    <col min="6" max="6" width="15.7109375" style="5" customWidth="1"/>
    <col min="7" max="7" width="1.85546875" style="5" customWidth="1"/>
    <col min="8" max="8" width="15.5703125" style="5" customWidth="1"/>
    <col min="9" max="9" width="1.85546875" style="5" customWidth="1"/>
    <col min="10" max="10" width="14.85546875" style="5" customWidth="1"/>
    <col min="11" max="11" width="1.85546875" style="5" customWidth="1"/>
    <col min="12" max="12" width="15.5703125" style="5" customWidth="1"/>
    <col min="13" max="13" width="1.85546875" style="5" customWidth="1"/>
    <col min="14" max="14" width="14.85546875" style="5" customWidth="1"/>
    <col min="15" max="15" width="1.85546875" style="5" customWidth="1"/>
    <col min="16" max="16" width="14.85546875" style="5" customWidth="1"/>
    <col min="17" max="17" width="1.85546875" style="5" customWidth="1"/>
    <col min="18" max="18" width="14.85546875" style="5" customWidth="1"/>
    <col min="19" max="19" width="1.85546875" style="5" customWidth="1"/>
    <col min="20" max="20" width="15.85546875" style="5" customWidth="1"/>
    <col min="21" max="21" width="1.140625" style="5" customWidth="1"/>
    <col min="22" max="22" width="11.140625" style="5" customWidth="1"/>
    <col min="23" max="16384" width="9.140625" style="5"/>
  </cols>
  <sheetData>
    <row r="1" spans="1:20" ht="29.1" customHeight="1">
      <c r="A1" s="349" t="s">
        <v>867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</row>
    <row r="4" spans="1:20" s="158" customFormat="1" ht="29.1" customHeight="1">
      <c r="F4" s="369" t="s">
        <v>219</v>
      </c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</row>
    <row r="5" spans="1:20" s="159" customFormat="1" ht="29.1" customHeight="1">
      <c r="F5" s="366" t="s">
        <v>112</v>
      </c>
      <c r="H5" s="366" t="s">
        <v>261</v>
      </c>
      <c r="J5" s="366" t="s">
        <v>122</v>
      </c>
      <c r="L5" s="366" t="s">
        <v>262</v>
      </c>
      <c r="M5" s="160"/>
      <c r="N5" s="366" t="s">
        <v>264</v>
      </c>
      <c r="O5" s="160"/>
      <c r="P5" s="366" t="s">
        <v>125</v>
      </c>
      <c r="Q5" s="161"/>
      <c r="R5" s="366" t="s">
        <v>266</v>
      </c>
      <c r="S5" s="161"/>
      <c r="T5" s="366" t="s">
        <v>226</v>
      </c>
    </row>
    <row r="6" spans="1:20" s="159" customFormat="1" ht="29.1" customHeight="1">
      <c r="F6" s="367"/>
      <c r="H6" s="367"/>
      <c r="J6" s="367"/>
      <c r="L6" s="367"/>
      <c r="M6" s="160"/>
      <c r="N6" s="367"/>
      <c r="O6" s="160"/>
      <c r="P6" s="367"/>
      <c r="Q6" s="161"/>
      <c r="R6" s="367"/>
      <c r="S6" s="161"/>
      <c r="T6" s="367"/>
    </row>
    <row r="7" spans="1:20" s="159" customFormat="1" ht="29.1" customHeight="1">
      <c r="F7" s="368"/>
      <c r="H7" s="368"/>
      <c r="J7" s="368"/>
      <c r="L7" s="368"/>
      <c r="M7" s="160"/>
      <c r="N7" s="368"/>
      <c r="O7" s="160"/>
      <c r="P7" s="368"/>
      <c r="Q7" s="161"/>
      <c r="R7" s="368"/>
      <c r="S7" s="161"/>
      <c r="T7" s="368"/>
    </row>
    <row r="8" spans="1:20" ht="29.1" customHeight="1">
      <c r="B8" s="5" t="s">
        <v>248</v>
      </c>
    </row>
    <row r="9" spans="1:20" ht="29.1" customHeight="1">
      <c r="C9" s="4" t="s">
        <v>561</v>
      </c>
      <c r="F9" s="12">
        <v>1391373339.8899999</v>
      </c>
      <c r="G9" s="12"/>
      <c r="H9" s="12">
        <v>216691281.53</v>
      </c>
      <c r="I9" s="12"/>
      <c r="J9" s="12">
        <v>22267016.550000004</v>
      </c>
      <c r="K9" s="12"/>
      <c r="L9" s="12">
        <v>8476018.6500000004</v>
      </c>
      <c r="M9" s="12"/>
      <c r="N9" s="12">
        <v>5125541.7299999995</v>
      </c>
      <c r="O9" s="12"/>
      <c r="P9" s="12">
        <v>2658249.2799999998</v>
      </c>
      <c r="Q9" s="12"/>
      <c r="R9" s="12">
        <v>0</v>
      </c>
      <c r="S9" s="12"/>
      <c r="T9" s="12">
        <f>SUM(F9:R9)</f>
        <v>1646591447.6299999</v>
      </c>
    </row>
    <row r="10" spans="1:20" ht="29.1" customHeight="1">
      <c r="C10" s="5" t="s">
        <v>249</v>
      </c>
      <c r="F10" s="12">
        <v>1232834635.8199999</v>
      </c>
      <c r="G10" s="12"/>
      <c r="H10" s="12">
        <v>15814523.710000001</v>
      </c>
      <c r="I10" s="12"/>
      <c r="J10" s="12">
        <v>3947017.2</v>
      </c>
      <c r="K10" s="12"/>
      <c r="L10" s="12">
        <v>0</v>
      </c>
      <c r="M10" s="12"/>
      <c r="N10" s="12">
        <v>317443.93</v>
      </c>
      <c r="O10" s="12"/>
      <c r="P10" s="12">
        <v>0</v>
      </c>
      <c r="Q10" s="12"/>
      <c r="R10" s="12">
        <v>0</v>
      </c>
      <c r="S10" s="12"/>
      <c r="T10" s="12">
        <f t="shared" ref="T10:T11" si="0">SUM(F10:R10)</f>
        <v>1252913620.6600001</v>
      </c>
    </row>
    <row r="11" spans="1:20" ht="29.1" customHeight="1">
      <c r="C11" s="5" t="s">
        <v>268</v>
      </c>
      <c r="F11" s="12">
        <v>-137101933.05000001</v>
      </c>
      <c r="G11" s="12"/>
      <c r="H11" s="12">
        <v>0</v>
      </c>
      <c r="I11" s="12"/>
      <c r="J11" s="12">
        <v>-2950371.92</v>
      </c>
      <c r="K11" s="12"/>
      <c r="L11" s="12">
        <v>0</v>
      </c>
      <c r="M11" s="12"/>
      <c r="N11" s="12">
        <v>0</v>
      </c>
      <c r="O11" s="12"/>
      <c r="P11" s="12">
        <v>0</v>
      </c>
      <c r="Q11" s="12"/>
      <c r="R11" s="12">
        <v>0</v>
      </c>
      <c r="S11" s="12"/>
      <c r="T11" s="12">
        <f t="shared" si="0"/>
        <v>-140052304.97</v>
      </c>
    </row>
    <row r="12" spans="1:20" ht="29.1" customHeight="1">
      <c r="C12" s="5" t="s">
        <v>269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9.1" customHeight="1">
      <c r="C13" s="5" t="s">
        <v>270</v>
      </c>
      <c r="F13" s="12">
        <v>-99058360.650000006</v>
      </c>
      <c r="G13" s="12"/>
      <c r="H13" s="12">
        <v>-82539698.980000004</v>
      </c>
      <c r="I13" s="12"/>
      <c r="J13" s="12">
        <v>-1698511.54</v>
      </c>
      <c r="K13" s="12"/>
      <c r="L13" s="12">
        <v>-736530.26</v>
      </c>
      <c r="M13" s="12"/>
      <c r="N13" s="12">
        <v>-463087.65</v>
      </c>
      <c r="O13" s="12"/>
      <c r="P13" s="12">
        <v>-230990.65</v>
      </c>
      <c r="Q13" s="12"/>
      <c r="R13" s="12">
        <v>0</v>
      </c>
      <c r="S13" s="12"/>
      <c r="T13" s="12">
        <f>SUM(F13:R13)</f>
        <v>-184727179.72999999</v>
      </c>
    </row>
    <row r="14" spans="1:20" ht="29.1" customHeight="1">
      <c r="C14" s="5" t="s">
        <v>508</v>
      </c>
      <c r="F14" s="162">
        <f>SUM(F9:F13)</f>
        <v>2388047682.0099998</v>
      </c>
      <c r="G14" s="12"/>
      <c r="H14" s="162">
        <f>SUM(H9:H13)</f>
        <v>149966106.25999999</v>
      </c>
      <c r="I14" s="12"/>
      <c r="J14" s="162">
        <f>SUM(J9:J13)</f>
        <v>21565150.290000007</v>
      </c>
      <c r="K14" s="12"/>
      <c r="L14" s="162">
        <f>SUM(L9:L13)</f>
        <v>7739488.3900000006</v>
      </c>
      <c r="M14" s="12"/>
      <c r="N14" s="162">
        <f>SUM(N9:N13)</f>
        <v>4979898.0099999988</v>
      </c>
      <c r="O14" s="12"/>
      <c r="P14" s="162">
        <f>SUM(P9:P13)</f>
        <v>2427258.63</v>
      </c>
      <c r="Q14" s="11"/>
      <c r="R14" s="162">
        <f>SUM(R9:R13)</f>
        <v>0</v>
      </c>
      <c r="S14" s="11"/>
      <c r="T14" s="162">
        <f>SUM(T9:T13)</f>
        <v>2574725583.5900002</v>
      </c>
    </row>
    <row r="15" spans="1:20" ht="29.1" customHeight="1">
      <c r="C15" s="5" t="s">
        <v>249</v>
      </c>
      <c r="F15" s="11">
        <v>337008226.22000003</v>
      </c>
      <c r="G15" s="11"/>
      <c r="H15" s="11">
        <v>62483820.68</v>
      </c>
      <c r="I15" s="11"/>
      <c r="J15" s="11">
        <v>7948093.5700000003</v>
      </c>
      <c r="K15" s="11"/>
      <c r="L15" s="11">
        <v>0</v>
      </c>
      <c r="M15" s="11"/>
      <c r="N15" s="11">
        <v>439854.95</v>
      </c>
      <c r="O15" s="11"/>
      <c r="P15" s="11">
        <v>0</v>
      </c>
      <c r="Q15" s="11"/>
      <c r="R15" s="11">
        <v>550000</v>
      </c>
      <c r="S15" s="11"/>
      <c r="T15" s="12">
        <f>SUM(F15:R15)</f>
        <v>408429995.42000002</v>
      </c>
    </row>
    <row r="16" spans="1:20" ht="29.1" customHeight="1">
      <c r="C16" s="5" t="s">
        <v>268</v>
      </c>
      <c r="F16" s="12">
        <v>0</v>
      </c>
      <c r="G16" s="12"/>
      <c r="H16" s="12">
        <v>0</v>
      </c>
      <c r="I16" s="12"/>
      <c r="J16" s="12">
        <v>-76957.759999999995</v>
      </c>
      <c r="K16" s="12"/>
      <c r="L16" s="12">
        <v>-4412000</v>
      </c>
      <c r="M16" s="12"/>
      <c r="N16" s="12">
        <v>-12557.26</v>
      </c>
      <c r="O16" s="12"/>
      <c r="P16" s="12">
        <v>-1276091.5900000001</v>
      </c>
      <c r="Q16" s="12"/>
      <c r="R16" s="12">
        <v>0</v>
      </c>
      <c r="S16" s="12"/>
      <c r="T16" s="12">
        <f t="shared" ref="T16" si="1">SUM(F16:R16)</f>
        <v>-5777606.6099999994</v>
      </c>
    </row>
    <row r="17" spans="2:20" ht="29.1" customHeight="1">
      <c r="C17" s="5" t="s">
        <v>269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2:20" ht="29.1" customHeight="1">
      <c r="C18" s="5" t="s">
        <v>270</v>
      </c>
      <c r="F18" s="12">
        <v>-15474473.75</v>
      </c>
      <c r="G18" s="12"/>
      <c r="H18" s="12">
        <v>5096582.13</v>
      </c>
      <c r="I18" s="12"/>
      <c r="J18" s="12">
        <v>-117823.98</v>
      </c>
      <c r="K18" s="12"/>
      <c r="L18" s="12">
        <v>336249.74</v>
      </c>
      <c r="M18" s="12"/>
      <c r="N18" s="12">
        <v>-31442.84</v>
      </c>
      <c r="O18" s="12"/>
      <c r="P18" s="12">
        <v>57097.71</v>
      </c>
      <c r="Q18" s="12"/>
      <c r="R18" s="12">
        <v>-4899.87</v>
      </c>
      <c r="S18" s="12"/>
      <c r="T18" s="12">
        <f>SUM(F18:R18)</f>
        <v>-10138710.859999999</v>
      </c>
    </row>
    <row r="19" spans="2:20" ht="29.1" customHeight="1">
      <c r="C19" s="7" t="s">
        <v>736</v>
      </c>
      <c r="F19" s="163">
        <f>SUM(F14:F18)</f>
        <v>2709581434.4799995</v>
      </c>
      <c r="G19" s="12"/>
      <c r="H19" s="163">
        <f>SUM(H14:H18)</f>
        <v>217546509.06999999</v>
      </c>
      <c r="I19" s="12"/>
      <c r="J19" s="163">
        <f>SUM(J14:J18)</f>
        <v>29318462.120000005</v>
      </c>
      <c r="K19" s="12"/>
      <c r="L19" s="163">
        <f>SUM(L14:L18)</f>
        <v>3663738.1300000008</v>
      </c>
      <c r="M19" s="12"/>
      <c r="N19" s="163">
        <f>SUM(N14:N18)</f>
        <v>5375752.8599999994</v>
      </c>
      <c r="O19" s="12"/>
      <c r="P19" s="163">
        <f>SUM(P14:P18)</f>
        <v>1208264.7499999998</v>
      </c>
      <c r="Q19" s="11"/>
      <c r="R19" s="163">
        <f>SUM(R14:R18)</f>
        <v>545100.13</v>
      </c>
      <c r="S19" s="11"/>
      <c r="T19" s="163">
        <f>SUM(T14:T18)</f>
        <v>2967239261.54</v>
      </c>
    </row>
    <row r="20" spans="2:20" ht="29.1" customHeight="1">
      <c r="B20" s="5" t="s">
        <v>252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</row>
    <row r="21" spans="2:20" ht="29.1" customHeight="1">
      <c r="C21" s="4" t="s">
        <v>561</v>
      </c>
      <c r="F21" s="12">
        <v>-205380716.01000002</v>
      </c>
      <c r="G21" s="12"/>
      <c r="H21" s="12">
        <v>-181983668.12159994</v>
      </c>
      <c r="I21" s="12"/>
      <c r="J21" s="12">
        <v>-15869015.779999999</v>
      </c>
      <c r="K21" s="12"/>
      <c r="L21" s="12">
        <v>-1103075</v>
      </c>
      <c r="M21" s="12"/>
      <c r="N21" s="12">
        <v>-1520125.8499999999</v>
      </c>
      <c r="O21" s="12"/>
      <c r="P21" s="12">
        <v>-2325164.6399999997</v>
      </c>
      <c r="Q21" s="12"/>
      <c r="R21" s="12">
        <v>0</v>
      </c>
      <c r="S21" s="12"/>
      <c r="T21" s="12">
        <f>SUM(F21:R21)</f>
        <v>-408181765.40159994</v>
      </c>
    </row>
    <row r="22" spans="2:20" ht="29.1" customHeight="1">
      <c r="C22" s="5" t="s">
        <v>253</v>
      </c>
      <c r="F22" s="12">
        <v>-92394347.989999995</v>
      </c>
      <c r="G22" s="12"/>
      <c r="H22" s="12">
        <v>-25251677.460000001</v>
      </c>
      <c r="I22" s="12"/>
      <c r="J22" s="12">
        <v>-2536522.21</v>
      </c>
      <c r="K22" s="12"/>
      <c r="L22" s="12">
        <v>-808523.18</v>
      </c>
      <c r="M22" s="12"/>
      <c r="N22" s="12">
        <v>-980033.79</v>
      </c>
      <c r="O22" s="12"/>
      <c r="P22" s="12">
        <v>-214779.6</v>
      </c>
      <c r="Q22" s="12"/>
      <c r="R22" s="12">
        <v>0</v>
      </c>
      <c r="S22" s="12"/>
      <c r="T22" s="12">
        <f t="shared" ref="T22:T23" si="2">SUM(F22:R22)</f>
        <v>-122185884.22999999</v>
      </c>
    </row>
    <row r="23" spans="2:20" ht="29.1" customHeight="1">
      <c r="C23" s="5" t="s">
        <v>272</v>
      </c>
      <c r="F23" s="12">
        <v>115528597.31999999</v>
      </c>
      <c r="G23" s="12"/>
      <c r="H23" s="12">
        <v>0</v>
      </c>
      <c r="I23" s="12"/>
      <c r="J23" s="12">
        <v>2580156.35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f t="shared" si="2"/>
        <v>118108753.66999999</v>
      </c>
    </row>
    <row r="24" spans="2:20" ht="29.1" customHeight="1">
      <c r="C24" s="5" t="s">
        <v>269</v>
      </c>
    </row>
    <row r="25" spans="2:20" ht="29.1" customHeight="1">
      <c r="C25" s="5" t="s">
        <v>270</v>
      </c>
      <c r="F25" s="12">
        <v>-50469849</v>
      </c>
      <c r="G25" s="12"/>
      <c r="H25" s="12">
        <v>73448585.140000001</v>
      </c>
      <c r="I25" s="12"/>
      <c r="J25" s="12">
        <v>1019116.13</v>
      </c>
      <c r="K25" s="12"/>
      <c r="L25" s="12">
        <v>130430.34</v>
      </c>
      <c r="M25" s="12"/>
      <c r="N25" s="12">
        <v>174997.25</v>
      </c>
      <c r="O25" s="12"/>
      <c r="P25" s="12">
        <v>179740.39</v>
      </c>
      <c r="Q25" s="12"/>
      <c r="R25" s="12">
        <v>0</v>
      </c>
      <c r="S25" s="12"/>
      <c r="T25" s="164">
        <f>SUM(F25:R25)</f>
        <v>24483020.25</v>
      </c>
    </row>
    <row r="26" spans="2:20" ht="29.1" customHeight="1">
      <c r="C26" s="5" t="s">
        <v>508</v>
      </c>
      <c r="F26" s="162">
        <f>SUM(F21:F25)</f>
        <v>-232716315.68000001</v>
      </c>
      <c r="G26" s="12"/>
      <c r="H26" s="162">
        <f>SUM(H21:H25)</f>
        <v>-133786760.44159995</v>
      </c>
      <c r="I26" s="12"/>
      <c r="J26" s="162">
        <f>SUM(J21:J25)</f>
        <v>-14806265.509999998</v>
      </c>
      <c r="K26" s="12"/>
      <c r="L26" s="162">
        <f>SUM(L21:L25)</f>
        <v>-1781167.84</v>
      </c>
      <c r="M26" s="12"/>
      <c r="N26" s="162">
        <f>SUM(N21:N25)</f>
        <v>-2325162.3899999997</v>
      </c>
      <c r="O26" s="12"/>
      <c r="P26" s="162">
        <f>SUM(P21:P25)</f>
        <v>-2360203.8499999996</v>
      </c>
      <c r="Q26" s="11"/>
      <c r="R26" s="162">
        <f>SUM(R21:R25)</f>
        <v>0</v>
      </c>
      <c r="S26" s="11"/>
      <c r="T26" s="162">
        <f>SUM(F26:R26)</f>
        <v>-387775875.71159995</v>
      </c>
    </row>
    <row r="27" spans="2:20" ht="29.1" customHeight="1">
      <c r="C27" s="5" t="s">
        <v>253</v>
      </c>
      <c r="F27" s="11">
        <v>-122811119.75</v>
      </c>
      <c r="G27" s="11"/>
      <c r="H27" s="11">
        <v>-26775819.050000001</v>
      </c>
      <c r="I27" s="11"/>
      <c r="J27" s="11">
        <v>-2972420.28</v>
      </c>
      <c r="K27" s="11"/>
      <c r="L27" s="11">
        <v>-807314.41</v>
      </c>
      <c r="M27" s="11"/>
      <c r="N27" s="11">
        <v>-1035348.06</v>
      </c>
      <c r="O27" s="11"/>
      <c r="P27" s="11">
        <v>-58435.95</v>
      </c>
      <c r="Q27" s="11"/>
      <c r="R27" s="11">
        <v>0</v>
      </c>
      <c r="S27" s="11"/>
      <c r="T27" s="11">
        <f>SUM(F27:R27)</f>
        <v>-154460457.5</v>
      </c>
    </row>
    <row r="28" spans="2:20" ht="29.1" customHeight="1">
      <c r="C28" s="5" t="s">
        <v>272</v>
      </c>
      <c r="F28" s="12">
        <v>0</v>
      </c>
      <c r="G28" s="12"/>
      <c r="H28" s="12">
        <v>0</v>
      </c>
      <c r="I28" s="12"/>
      <c r="J28" s="12">
        <v>4424.43</v>
      </c>
      <c r="K28" s="12"/>
      <c r="L28" s="12">
        <v>1099380.05</v>
      </c>
      <c r="M28" s="12"/>
      <c r="N28" s="12">
        <v>7908.01</v>
      </c>
      <c r="O28" s="12"/>
      <c r="P28" s="12">
        <v>1274045.24</v>
      </c>
      <c r="Q28" s="12"/>
      <c r="R28" s="12">
        <v>0</v>
      </c>
      <c r="S28" s="12"/>
      <c r="T28" s="11">
        <f>SUM(F28:R28)</f>
        <v>2385757.73</v>
      </c>
    </row>
    <row r="29" spans="2:20" ht="29.1" customHeight="1">
      <c r="C29" s="5" t="s">
        <v>269</v>
      </c>
    </row>
    <row r="30" spans="2:20" ht="29.1" customHeight="1">
      <c r="C30" s="5" t="s">
        <v>270</v>
      </c>
      <c r="F30" s="12">
        <v>6137907.7400000002</v>
      </c>
      <c r="G30" s="12"/>
      <c r="H30" s="12">
        <v>1754907.06</v>
      </c>
      <c r="I30" s="12"/>
      <c r="J30" s="12">
        <v>183556.01</v>
      </c>
      <c r="K30" s="12"/>
      <c r="L30" s="12">
        <v>-45096.98</v>
      </c>
      <c r="M30" s="12"/>
      <c r="N30" s="12">
        <v>65721.02</v>
      </c>
      <c r="O30" s="12"/>
      <c r="P30" s="12">
        <v>-63665.96</v>
      </c>
      <c r="Q30" s="12"/>
      <c r="R30" s="12">
        <v>0</v>
      </c>
      <c r="S30" s="12"/>
      <c r="T30" s="164">
        <f>SUM(F30:R30)</f>
        <v>8033328.8899999997</v>
      </c>
    </row>
    <row r="31" spans="2:20" ht="29.1" customHeight="1">
      <c r="C31" s="7" t="s">
        <v>736</v>
      </c>
      <c r="F31" s="163">
        <f>SUM(F26:F30)</f>
        <v>-349389527.69</v>
      </c>
      <c r="G31" s="12"/>
      <c r="H31" s="163">
        <f>SUM(H26:H30)</f>
        <v>-158807672.43159994</v>
      </c>
      <c r="I31" s="12"/>
      <c r="J31" s="163">
        <f>SUM(J26:J30)</f>
        <v>-17590705.349999998</v>
      </c>
      <c r="K31" s="12"/>
      <c r="L31" s="163">
        <f>SUM(L26:L30)</f>
        <v>-1534199.18</v>
      </c>
      <c r="M31" s="12"/>
      <c r="N31" s="163">
        <f>SUM(N26:N30)</f>
        <v>-3286881.42</v>
      </c>
      <c r="O31" s="12"/>
      <c r="P31" s="163">
        <f>SUM(P26:P30)</f>
        <v>-1208260.5199999998</v>
      </c>
      <c r="Q31" s="11"/>
      <c r="R31" s="163">
        <f>SUM(R26:R30)</f>
        <v>0</v>
      </c>
      <c r="S31" s="11"/>
      <c r="T31" s="163">
        <f>SUM(F31:Q31)</f>
        <v>-531817246.59159994</v>
      </c>
    </row>
    <row r="32" spans="2:20" ht="29.1" customHeight="1">
      <c r="B32" s="5" t="s">
        <v>274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2:20" ht="29.1" customHeight="1" thickBot="1">
      <c r="B33" s="5" t="s">
        <v>737</v>
      </c>
      <c r="F33" s="155">
        <f>+F19+F31</f>
        <v>2360191906.7899995</v>
      </c>
      <c r="G33" s="12"/>
      <c r="H33" s="155">
        <f>+H19+H31</f>
        <v>58738836.638400048</v>
      </c>
      <c r="I33" s="12"/>
      <c r="J33" s="155">
        <f>+J19+J31</f>
        <v>11727756.770000007</v>
      </c>
      <c r="K33" s="12"/>
      <c r="L33" s="155">
        <f>+L19+L31</f>
        <v>2129538.9500000011</v>
      </c>
      <c r="M33" s="12"/>
      <c r="N33" s="155">
        <f>+N19+N31</f>
        <v>2088871.4399999995</v>
      </c>
      <c r="O33" s="12"/>
      <c r="P33" s="155">
        <f>+P19+P31</f>
        <v>4.2299999999813735</v>
      </c>
      <c r="Q33" s="11"/>
      <c r="R33" s="155">
        <f>+R19+R31</f>
        <v>545100.13</v>
      </c>
      <c r="S33" s="11"/>
      <c r="T33" s="155">
        <f>SUM(F33:R33)</f>
        <v>2435422014.9483995</v>
      </c>
    </row>
    <row r="34" spans="2:20" ht="29.1" customHeight="1" thickTop="1" thickBot="1">
      <c r="B34" s="5" t="s">
        <v>509</v>
      </c>
      <c r="F34" s="155">
        <f>F14+F26</f>
        <v>2155331366.3299999</v>
      </c>
      <c r="G34" s="12"/>
      <c r="H34" s="155">
        <f>H14+H26</f>
        <v>16179345.81840004</v>
      </c>
      <c r="I34" s="12"/>
      <c r="J34" s="155">
        <f>J14+J26</f>
        <v>6758884.7800000086</v>
      </c>
      <c r="K34" s="12"/>
      <c r="L34" s="155">
        <f>L14+L26</f>
        <v>5958320.5500000007</v>
      </c>
      <c r="M34" s="12"/>
      <c r="N34" s="155">
        <f>N14+N26</f>
        <v>2654735.6199999992</v>
      </c>
      <c r="O34" s="12"/>
      <c r="P34" s="155">
        <f>P14+P26</f>
        <v>67054.780000000261</v>
      </c>
      <c r="Q34" s="11"/>
      <c r="R34" s="155">
        <f>R14+R26</f>
        <v>0</v>
      </c>
      <c r="S34" s="11"/>
      <c r="T34" s="155">
        <f>SUM(F34:R34)</f>
        <v>2186949707.8784003</v>
      </c>
    </row>
    <row r="35" spans="2:20" ht="29.1" customHeight="1" thickTop="1">
      <c r="F35" s="11"/>
      <c r="G35" s="12"/>
      <c r="H35" s="11"/>
      <c r="I35" s="12"/>
      <c r="J35" s="11"/>
      <c r="K35" s="12"/>
      <c r="L35" s="11"/>
      <c r="M35" s="12"/>
      <c r="N35" s="11"/>
      <c r="O35" s="12"/>
      <c r="P35" s="11"/>
      <c r="Q35" s="11"/>
      <c r="R35" s="11"/>
      <c r="S35" s="11"/>
      <c r="T35" s="11"/>
    </row>
    <row r="36" spans="2:20" ht="29.1" customHeight="1"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6"/>
      <c r="Q36" s="156"/>
      <c r="R36" s="156" t="s">
        <v>259</v>
      </c>
      <c r="S36" s="156"/>
      <c r="T36" s="156" t="s">
        <v>260</v>
      </c>
    </row>
    <row r="37" spans="2:20" ht="29.1" customHeight="1">
      <c r="B37" s="2" t="s">
        <v>738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8"/>
      <c r="Q37" s="8"/>
      <c r="R37" s="8">
        <v>154460457.5</v>
      </c>
      <c r="S37" s="8"/>
      <c r="T37" s="8">
        <v>148255389.41</v>
      </c>
    </row>
    <row r="38" spans="2:20" ht="29.1" customHeight="1">
      <c r="B38" s="2" t="s">
        <v>739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8"/>
      <c r="Q38" s="8"/>
      <c r="R38" s="8">
        <v>122185884.22999999</v>
      </c>
      <c r="S38" s="8"/>
      <c r="T38" s="8">
        <v>121252847.31</v>
      </c>
    </row>
    <row r="39" spans="2:20" ht="29.1" customHeight="1">
      <c r="B39" s="2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8"/>
      <c r="Q39" s="8"/>
      <c r="R39" s="8"/>
      <c r="S39" s="8"/>
      <c r="T39" s="8"/>
    </row>
    <row r="40" spans="2:20" s="22" customFormat="1" ht="29.1" customHeight="1">
      <c r="C40" s="22" t="s">
        <v>944</v>
      </c>
    </row>
    <row r="41" spans="2:20" s="22" customFormat="1" ht="29.1" customHeight="1">
      <c r="B41" s="22" t="s">
        <v>943</v>
      </c>
    </row>
    <row r="42" spans="2:20" ht="29.1" customHeight="1">
      <c r="C42" s="5" t="s">
        <v>942</v>
      </c>
    </row>
    <row r="43" spans="2:20" ht="29.1" customHeight="1">
      <c r="C43" s="5" t="s">
        <v>744</v>
      </c>
    </row>
    <row r="44" spans="2:20" ht="29.1" customHeight="1"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</row>
  </sheetData>
  <mergeCells count="10">
    <mergeCell ref="T5:T7"/>
    <mergeCell ref="A1:T1"/>
    <mergeCell ref="F4:T4"/>
    <mergeCell ref="F5:F7"/>
    <mergeCell ref="H5:H7"/>
    <mergeCell ref="J5:J7"/>
    <mergeCell ref="L5:L7"/>
    <mergeCell ref="N5:N7"/>
    <mergeCell ref="P5:P7"/>
    <mergeCell ref="R5:R7"/>
  </mergeCells>
  <pageMargins left="0.55000000000000004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topLeftCell="A13" zoomScale="90" zoomScaleNormal="90" zoomScaleSheetLayoutView="90" workbookViewId="0">
      <selection activeCell="E14" sqref="E14"/>
    </sheetView>
  </sheetViews>
  <sheetFormatPr defaultRowHeight="24.6" customHeight="1"/>
  <cols>
    <col min="1" max="1" width="4.7109375" style="1" customWidth="1"/>
    <col min="2" max="2" width="4" style="1" customWidth="1"/>
    <col min="3" max="5" width="10.5703125" style="1" customWidth="1"/>
    <col min="6" max="6" width="7.7109375" style="1" customWidth="1"/>
    <col min="7" max="7" width="8.7109375" style="1" customWidth="1"/>
    <col min="8" max="8" width="7.140625" style="1" customWidth="1"/>
    <col min="9" max="9" width="18.7109375" style="1" customWidth="1"/>
    <col min="10" max="10" width="1.7109375" style="1" customWidth="1"/>
    <col min="11" max="11" width="18.7109375" style="1" customWidth="1"/>
    <col min="12" max="12" width="2.7109375" style="1" customWidth="1"/>
    <col min="13" max="16384" width="9.140625" style="1"/>
  </cols>
  <sheetData>
    <row r="1" spans="1:11" ht="24.6" customHeight="1">
      <c r="A1" s="358" t="s">
        <v>9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</row>
    <row r="3" spans="1:11" s="121" customFormat="1" ht="24.6" customHeight="1">
      <c r="A3" s="121" t="s">
        <v>745</v>
      </c>
      <c r="I3" s="168"/>
      <c r="J3" s="168"/>
      <c r="K3" s="168"/>
    </row>
    <row r="4" spans="1:11" s="121" customFormat="1" ht="24.6" customHeight="1">
      <c r="I4" s="185" t="s">
        <v>459</v>
      </c>
      <c r="J4" s="186"/>
      <c r="K4" s="187" t="s">
        <v>461</v>
      </c>
    </row>
    <row r="5" spans="1:11" s="139" customFormat="1" ht="24.6" customHeight="1">
      <c r="I5" s="188" t="s">
        <v>460</v>
      </c>
      <c r="J5" s="293"/>
      <c r="K5" s="189" t="s">
        <v>460</v>
      </c>
    </row>
    <row r="6" spans="1:11" ht="24.6" customHeight="1">
      <c r="I6" s="190" t="s">
        <v>136</v>
      </c>
      <c r="J6" s="191"/>
      <c r="K6" s="190" t="s">
        <v>136</v>
      </c>
    </row>
    <row r="7" spans="1:11" ht="24.6" customHeight="1">
      <c r="B7" s="7" t="s">
        <v>248</v>
      </c>
      <c r="C7" s="7"/>
    </row>
    <row r="8" spans="1:11" ht="24.6" customHeight="1">
      <c r="B8" s="7"/>
      <c r="C8" s="4" t="s">
        <v>561</v>
      </c>
      <c r="I8" s="128">
        <v>5219426.74</v>
      </c>
      <c r="J8" s="128"/>
      <c r="K8" s="128">
        <v>2605628.6799999997</v>
      </c>
    </row>
    <row r="9" spans="1:11" ht="24.6" customHeight="1">
      <c r="B9" s="7"/>
      <c r="C9" s="7" t="s">
        <v>249</v>
      </c>
      <c r="I9" s="128">
        <v>1426686.6</v>
      </c>
      <c r="J9" s="128"/>
      <c r="K9" s="128">
        <v>1136181.6000000001</v>
      </c>
    </row>
    <row r="10" spans="1:11" ht="24.6" customHeight="1">
      <c r="B10" s="7"/>
      <c r="C10" s="7" t="s">
        <v>268</v>
      </c>
      <c r="I10" s="128">
        <v>0</v>
      </c>
      <c r="J10" s="128"/>
      <c r="K10" s="128">
        <v>0</v>
      </c>
    </row>
    <row r="11" spans="1:11" ht="24.6" customHeight="1">
      <c r="B11" s="7"/>
      <c r="C11" s="7" t="s">
        <v>277</v>
      </c>
      <c r="I11" s="128">
        <v>-271088.07</v>
      </c>
      <c r="J11" s="128"/>
      <c r="K11" s="128">
        <v>-271088.07</v>
      </c>
    </row>
    <row r="12" spans="1:11" ht="24.6" customHeight="1">
      <c r="C12" s="7" t="s">
        <v>508</v>
      </c>
      <c r="I12" s="152">
        <f>SUM(I8:I11)</f>
        <v>6375025.2699999996</v>
      </c>
      <c r="J12" s="128"/>
      <c r="K12" s="152">
        <f>SUM(K8:K11)</f>
        <v>3470722.21</v>
      </c>
    </row>
    <row r="13" spans="1:11" ht="24.6" customHeight="1">
      <c r="C13" s="7" t="s">
        <v>249</v>
      </c>
      <c r="I13" s="153">
        <v>728709.5</v>
      </c>
      <c r="J13" s="153"/>
      <c r="K13" s="153">
        <v>558098</v>
      </c>
    </row>
    <row r="14" spans="1:11" ht="24.6" customHeight="1">
      <c r="C14" s="7" t="s">
        <v>268</v>
      </c>
      <c r="I14" s="128">
        <v>0</v>
      </c>
      <c r="J14" s="128"/>
      <c r="K14" s="128">
        <v>0</v>
      </c>
    </row>
    <row r="15" spans="1:11" ht="24.6" customHeight="1">
      <c r="C15" s="7" t="s">
        <v>277</v>
      </c>
      <c r="I15" s="128">
        <v>-25131.1</v>
      </c>
      <c r="J15" s="128"/>
      <c r="K15" s="128">
        <v>-25131.1</v>
      </c>
    </row>
    <row r="16" spans="1:11" ht="24.6" customHeight="1">
      <c r="C16" s="7" t="s">
        <v>736</v>
      </c>
      <c r="I16" s="140">
        <f>SUM(I12:I15)</f>
        <v>7078603.6699999999</v>
      </c>
      <c r="J16" s="128"/>
      <c r="K16" s="140">
        <f>SUM(K12:K15)</f>
        <v>4003689.11</v>
      </c>
    </row>
    <row r="17" spans="2:11" ht="24.6" customHeight="1">
      <c r="B17" s="7" t="s">
        <v>278</v>
      </c>
      <c r="C17" s="7"/>
      <c r="I17" s="142"/>
      <c r="J17" s="142"/>
      <c r="K17" s="142"/>
    </row>
    <row r="18" spans="2:11" ht="24.6" customHeight="1">
      <c r="B18" s="7"/>
      <c r="C18" s="4" t="s">
        <v>561</v>
      </c>
      <c r="I18" s="128">
        <v>-122479.06999999999</v>
      </c>
      <c r="J18" s="128"/>
      <c r="K18" s="128">
        <v>-59293.3</v>
      </c>
    </row>
    <row r="19" spans="2:11" ht="24.6" customHeight="1">
      <c r="B19" s="7"/>
      <c r="C19" s="7" t="s">
        <v>279</v>
      </c>
      <c r="I19" s="128">
        <v>-276925.90999999997</v>
      </c>
      <c r="J19" s="128"/>
      <c r="K19" s="128">
        <v>-139595.32</v>
      </c>
    </row>
    <row r="20" spans="2:11" ht="24.6" customHeight="1">
      <c r="C20" s="7" t="s">
        <v>277</v>
      </c>
      <c r="I20" s="128">
        <v>13623.42</v>
      </c>
      <c r="J20" s="128"/>
      <c r="K20" s="128">
        <v>13623.42</v>
      </c>
    </row>
    <row r="21" spans="2:11" ht="24.6" customHeight="1">
      <c r="C21" s="7" t="s">
        <v>508</v>
      </c>
      <c r="I21" s="152">
        <f>SUM(I18:I20)</f>
        <v>-385781.56</v>
      </c>
      <c r="J21" s="128"/>
      <c r="K21" s="152">
        <f>SUM(K18:K20)</f>
        <v>-185265.19999999998</v>
      </c>
    </row>
    <row r="22" spans="2:11" ht="24.6" customHeight="1">
      <c r="C22" s="7" t="s">
        <v>279</v>
      </c>
      <c r="D22" s="8"/>
      <c r="I22" s="153">
        <v>-314551.56</v>
      </c>
      <c r="J22" s="153"/>
      <c r="K22" s="153">
        <v>-175892.85</v>
      </c>
    </row>
    <row r="23" spans="2:11" ht="24.6" customHeight="1">
      <c r="C23" s="7" t="s">
        <v>277</v>
      </c>
      <c r="I23" s="128">
        <v>12034.52</v>
      </c>
      <c r="J23" s="128"/>
      <c r="K23" s="128">
        <v>12034.52</v>
      </c>
    </row>
    <row r="24" spans="2:11" ht="24.6" customHeight="1">
      <c r="C24" s="7" t="s">
        <v>736</v>
      </c>
      <c r="I24" s="140">
        <f>SUM(I21:I23)</f>
        <v>-688298.6</v>
      </c>
      <c r="J24" s="128"/>
      <c r="K24" s="140">
        <f>SUM(K21:K23)</f>
        <v>-349123.52999999997</v>
      </c>
    </row>
    <row r="25" spans="2:11" ht="24.6" customHeight="1">
      <c r="B25" s="7" t="s">
        <v>274</v>
      </c>
      <c r="C25" s="7"/>
      <c r="D25" s="7"/>
      <c r="I25" s="128"/>
      <c r="J25" s="128"/>
      <c r="K25" s="128"/>
    </row>
    <row r="26" spans="2:11" ht="24.6" customHeight="1" thickBot="1">
      <c r="B26" s="7" t="s">
        <v>737</v>
      </c>
      <c r="C26" s="7"/>
      <c r="D26" s="7"/>
      <c r="I26" s="141">
        <f>+I16+I24</f>
        <v>6390305.0700000003</v>
      </c>
      <c r="J26" s="128"/>
      <c r="K26" s="141">
        <f>+K16+K24</f>
        <v>3654565.58</v>
      </c>
    </row>
    <row r="27" spans="2:11" ht="24.6" customHeight="1" thickTop="1" thickBot="1">
      <c r="B27" s="7" t="s">
        <v>509</v>
      </c>
      <c r="C27" s="7"/>
      <c r="D27" s="7"/>
      <c r="I27" s="141">
        <f>+I12+I21</f>
        <v>5989243.71</v>
      </c>
      <c r="J27" s="128"/>
      <c r="K27" s="141">
        <f>+K12+K21</f>
        <v>3285457.01</v>
      </c>
    </row>
    <row r="28" spans="2:11" ht="24.6" customHeight="1" thickTop="1">
      <c r="I28" s="143"/>
      <c r="J28" s="143"/>
      <c r="K28" s="143"/>
    </row>
    <row r="29" spans="2:11" ht="24.6" customHeight="1">
      <c r="B29" s="2" t="s">
        <v>746</v>
      </c>
      <c r="J29" s="142"/>
      <c r="K29" s="142"/>
    </row>
    <row r="30" spans="2:11" ht="24.6" customHeight="1">
      <c r="C30" s="192" t="s">
        <v>259</v>
      </c>
      <c r="I30" s="128">
        <v>314551.56</v>
      </c>
      <c r="J30" s="128"/>
      <c r="K30" s="128">
        <v>175892.85</v>
      </c>
    </row>
    <row r="31" spans="2:11" ht="24.6" customHeight="1">
      <c r="C31" s="192" t="s">
        <v>260</v>
      </c>
      <c r="I31" s="12">
        <v>303086.03999999998</v>
      </c>
      <c r="J31" s="128"/>
      <c r="K31" s="128">
        <v>164427.32999999999</v>
      </c>
    </row>
    <row r="32" spans="2:11" ht="24.6" customHeight="1">
      <c r="B32" s="2" t="s">
        <v>747</v>
      </c>
      <c r="I32" s="128"/>
      <c r="J32" s="128"/>
      <c r="K32" s="128"/>
    </row>
    <row r="33" spans="3:11" ht="24.6" customHeight="1">
      <c r="C33" s="192" t="s">
        <v>259</v>
      </c>
      <c r="I33" s="128">
        <v>276925.90999999997</v>
      </c>
      <c r="J33" s="128"/>
      <c r="K33" s="128">
        <v>139595.32</v>
      </c>
    </row>
    <row r="34" spans="3:11" ht="24.6" customHeight="1">
      <c r="C34" s="192" t="s">
        <v>260</v>
      </c>
      <c r="I34" s="128">
        <v>272908.57</v>
      </c>
      <c r="J34" s="128"/>
      <c r="K34" s="128">
        <v>135577.98000000001</v>
      </c>
    </row>
    <row r="35" spans="3:11" ht="24.6" customHeight="1">
      <c r="I35" s="142"/>
      <c r="K35" s="142"/>
    </row>
  </sheetData>
  <mergeCells count="1">
    <mergeCell ref="A1:K1"/>
  </mergeCells>
  <pageMargins left="0.86614173228346458" right="0.19685039370078741" top="0.6692913385826772" bottom="0.51181102362204722" header="0.39370078740157483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1"/>
  <sheetViews>
    <sheetView topLeftCell="A31" zoomScale="90" zoomScaleNormal="90" zoomScaleSheetLayoutView="80" workbookViewId="0">
      <selection activeCell="C40" sqref="C40"/>
    </sheetView>
  </sheetViews>
  <sheetFormatPr defaultRowHeight="30" customHeight="1"/>
  <cols>
    <col min="1" max="1" width="3.140625" style="7" customWidth="1"/>
    <col min="2" max="2" width="2.140625" style="7" customWidth="1"/>
    <col min="3" max="3" width="2.7109375" style="7" customWidth="1"/>
    <col min="4" max="4" width="15.7109375" style="7" customWidth="1"/>
    <col min="5" max="5" width="9.140625" style="7"/>
    <col min="6" max="6" width="9.140625" style="7" customWidth="1"/>
    <col min="7" max="7" width="8.140625" style="7" customWidth="1"/>
    <col min="8" max="8" width="4" style="7" customWidth="1"/>
    <col min="9" max="9" width="15.85546875" style="7" customWidth="1"/>
    <col min="10" max="10" width="0.85546875" style="7" customWidth="1"/>
    <col min="11" max="11" width="15.85546875" style="7" customWidth="1"/>
    <col min="12" max="12" width="0.85546875" style="7" customWidth="1"/>
    <col min="13" max="13" width="15.85546875" style="7" customWidth="1"/>
    <col min="14" max="14" width="0.85546875" style="7" customWidth="1"/>
    <col min="15" max="15" width="15.85546875" style="7" customWidth="1"/>
    <col min="16" max="16" width="2.140625" style="7" customWidth="1"/>
    <col min="17" max="16384" width="9.140625" style="7"/>
  </cols>
  <sheetData>
    <row r="1" spans="1:15" ht="26.25" customHeight="1">
      <c r="A1" s="351" t="s">
        <v>12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15" ht="26.25" customHeight="1"/>
    <row r="3" spans="1:15" s="121" customFormat="1" ht="26.25" customHeight="1">
      <c r="A3" s="166" t="s">
        <v>748</v>
      </c>
      <c r="B3" s="167" t="s">
        <v>529</v>
      </c>
      <c r="C3" s="166"/>
      <c r="I3" s="168"/>
      <c r="J3" s="168"/>
      <c r="K3" s="168"/>
      <c r="L3" s="168"/>
      <c r="M3" s="168"/>
      <c r="N3" s="168"/>
      <c r="O3" s="168"/>
    </row>
    <row r="4" spans="1:15" s="121" customFormat="1" ht="26.25" customHeight="1">
      <c r="A4" s="166"/>
      <c r="B4" s="167"/>
      <c r="C4" s="166"/>
      <c r="I4" s="168"/>
      <c r="J4" s="168"/>
      <c r="K4" s="168"/>
      <c r="L4" s="168"/>
      <c r="M4" s="28"/>
      <c r="N4" s="30" t="s">
        <v>316</v>
      </c>
      <c r="O4" s="28"/>
    </row>
    <row r="5" spans="1:15" s="170" customFormat="1" ht="26.25" customHeight="1">
      <c r="A5" s="169"/>
      <c r="B5" s="169"/>
      <c r="C5" s="169"/>
      <c r="I5" s="171"/>
      <c r="J5" s="171"/>
      <c r="K5" s="171"/>
      <c r="L5" s="293"/>
      <c r="M5" s="360" t="s">
        <v>317</v>
      </c>
      <c r="N5" s="360"/>
      <c r="O5" s="360"/>
    </row>
    <row r="6" spans="1:15" s="1" customFormat="1" ht="26.25" customHeight="1">
      <c r="A6" s="117"/>
      <c r="B6" s="117"/>
      <c r="C6" s="117"/>
      <c r="I6" s="172"/>
      <c r="J6" s="116"/>
      <c r="K6" s="172"/>
      <c r="L6" s="116"/>
      <c r="M6" s="114" t="s">
        <v>708</v>
      </c>
      <c r="N6" s="115"/>
      <c r="O6" s="114" t="s">
        <v>495</v>
      </c>
    </row>
    <row r="7" spans="1:15" s="1" customFormat="1" ht="26.25" customHeight="1">
      <c r="A7" s="117"/>
      <c r="D7" s="173" t="s">
        <v>529</v>
      </c>
      <c r="E7" s="173"/>
      <c r="I7" s="153"/>
      <c r="J7" s="153"/>
      <c r="K7" s="153"/>
      <c r="L7" s="128"/>
      <c r="M7" s="128">
        <v>159686.65</v>
      </c>
      <c r="N7" s="128"/>
      <c r="O7" s="128">
        <v>707928.87</v>
      </c>
    </row>
    <row r="8" spans="1:15" s="1" customFormat="1" ht="26.25" customHeight="1" thickBot="1">
      <c r="A8" s="117"/>
      <c r="D8" s="173"/>
      <c r="E8" s="173" t="s">
        <v>226</v>
      </c>
      <c r="I8" s="153"/>
      <c r="J8" s="153"/>
      <c r="K8" s="153"/>
      <c r="L8" s="128"/>
      <c r="M8" s="174">
        <f>SUM(M7)</f>
        <v>159686.65</v>
      </c>
      <c r="N8" s="128"/>
      <c r="O8" s="174">
        <f>SUM(O7)</f>
        <v>707928.87</v>
      </c>
    </row>
    <row r="9" spans="1:15" s="1" customFormat="1" ht="26.25" customHeight="1" thickTop="1">
      <c r="D9" s="7" t="s">
        <v>868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spans="1:15" s="1" customFormat="1" ht="26.25" customHeight="1">
      <c r="B10" s="7" t="s">
        <v>925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5" s="1" customFormat="1" ht="26.25" customHeigh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5" s="44" customFormat="1" ht="26.25" customHeight="1">
      <c r="A12" s="175" t="s">
        <v>749</v>
      </c>
      <c r="B12" s="44" t="s">
        <v>627</v>
      </c>
    </row>
    <row r="13" spans="1:15" ht="26.25" customHeight="1">
      <c r="D13" s="7" t="s">
        <v>280</v>
      </c>
      <c r="I13" s="9"/>
      <c r="J13" s="9"/>
      <c r="K13" s="9"/>
      <c r="L13" s="9"/>
      <c r="M13" s="9"/>
      <c r="N13" s="9"/>
      <c r="O13" s="9"/>
    </row>
    <row r="14" spans="1:15" ht="26.25" customHeight="1">
      <c r="I14" s="355" t="s">
        <v>218</v>
      </c>
      <c r="J14" s="355"/>
      <c r="K14" s="355"/>
      <c r="L14" s="293"/>
      <c r="M14" s="355" t="s">
        <v>219</v>
      </c>
      <c r="N14" s="355"/>
      <c r="O14" s="355"/>
    </row>
    <row r="15" spans="1:15" ht="26.25" customHeight="1">
      <c r="I15" s="114" t="s">
        <v>708</v>
      </c>
      <c r="J15" s="115"/>
      <c r="K15" s="114" t="s">
        <v>495</v>
      </c>
      <c r="L15" s="116"/>
      <c r="M15" s="114" t="s">
        <v>708</v>
      </c>
      <c r="N15" s="115"/>
      <c r="O15" s="114" t="s">
        <v>495</v>
      </c>
    </row>
    <row r="16" spans="1:15" ht="26.25" customHeight="1">
      <c r="C16" s="7" t="s">
        <v>281</v>
      </c>
    </row>
    <row r="17" spans="3:15" ht="26.25" customHeight="1">
      <c r="D17" s="176" t="s">
        <v>282</v>
      </c>
      <c r="I17" s="128">
        <v>827087.59</v>
      </c>
      <c r="J17" s="177"/>
      <c r="K17" s="128">
        <v>476141.39</v>
      </c>
      <c r="L17" s="177"/>
      <c r="M17" s="128">
        <v>0</v>
      </c>
      <c r="N17" s="177"/>
      <c r="O17" s="128">
        <v>0</v>
      </c>
    </row>
    <row r="18" spans="3:15" ht="26.25" customHeight="1">
      <c r="D18" s="5" t="s">
        <v>283</v>
      </c>
      <c r="I18" s="128">
        <v>11908227.9</v>
      </c>
      <c r="J18" s="128"/>
      <c r="K18" s="128">
        <v>13681566.119999999</v>
      </c>
      <c r="L18" s="128"/>
      <c r="M18" s="128">
        <v>0</v>
      </c>
      <c r="N18" s="128"/>
      <c r="O18" s="128">
        <v>0</v>
      </c>
    </row>
    <row r="19" spans="3:15" ht="26.25" customHeight="1" thickBot="1">
      <c r="I19" s="174">
        <f>SUM(I17:I18)</f>
        <v>12735315.49</v>
      </c>
      <c r="J19" s="128"/>
      <c r="K19" s="174">
        <f>SUM(K17:K18)</f>
        <v>14157707.51</v>
      </c>
      <c r="L19" s="128"/>
      <c r="M19" s="174">
        <f>SUM(M17:M18)</f>
        <v>0</v>
      </c>
      <c r="N19" s="128"/>
      <c r="O19" s="174">
        <f>SUM(O17:O18)</f>
        <v>0</v>
      </c>
    </row>
    <row r="20" spans="3:15" ht="26.25" customHeight="1" thickTop="1">
      <c r="C20" s="7" t="s">
        <v>284</v>
      </c>
      <c r="I20" s="128"/>
      <c r="J20" s="128"/>
      <c r="K20" s="128"/>
      <c r="L20" s="128"/>
      <c r="M20" s="128"/>
      <c r="N20" s="128"/>
      <c r="O20" s="128"/>
    </row>
    <row r="21" spans="3:15" ht="26.25" customHeight="1">
      <c r="D21" s="7" t="s">
        <v>285</v>
      </c>
      <c r="I21" s="128">
        <v>4849017.76</v>
      </c>
      <c r="J21" s="128"/>
      <c r="K21" s="128">
        <v>8652469.4499999993</v>
      </c>
      <c r="L21" s="128"/>
      <c r="M21" s="128">
        <v>0</v>
      </c>
      <c r="N21" s="128"/>
      <c r="O21" s="128">
        <v>0</v>
      </c>
    </row>
    <row r="22" spans="3:15" ht="26.25" customHeight="1" thickBot="1">
      <c r="I22" s="174">
        <f>SUM(I21:I21)</f>
        <v>4849017.76</v>
      </c>
      <c r="J22" s="128"/>
      <c r="K22" s="174">
        <f>SUM(K21:K21)</f>
        <v>8652469.4499999993</v>
      </c>
      <c r="L22" s="128"/>
      <c r="M22" s="174">
        <f>SUM(M21:M21)</f>
        <v>0</v>
      </c>
      <c r="N22" s="128"/>
      <c r="O22" s="174">
        <f>SUM(O21:O21)</f>
        <v>0</v>
      </c>
    </row>
    <row r="23" spans="3:15" ht="26.25" customHeight="1" thickTop="1">
      <c r="I23" s="153"/>
      <c r="J23" s="128"/>
      <c r="K23" s="153"/>
      <c r="L23" s="128"/>
      <c r="M23" s="153"/>
      <c r="N23" s="128"/>
      <c r="O23" s="153"/>
    </row>
    <row r="24" spans="3:15" ht="26.25" customHeight="1">
      <c r="C24" s="7" t="s">
        <v>750</v>
      </c>
      <c r="I24" s="178"/>
      <c r="J24" s="178"/>
      <c r="K24" s="178"/>
      <c r="L24" s="178"/>
      <c r="M24" s="178"/>
      <c r="N24" s="178"/>
      <c r="O24" s="178"/>
    </row>
    <row r="25" spans="3:15" ht="26.25" customHeight="1">
      <c r="I25" s="370" t="s">
        <v>286</v>
      </c>
      <c r="J25" s="370"/>
      <c r="K25" s="370"/>
      <c r="L25" s="143"/>
      <c r="M25" s="370" t="s">
        <v>286</v>
      </c>
      <c r="N25" s="370"/>
      <c r="O25" s="370"/>
    </row>
    <row r="26" spans="3:15" ht="26.25" customHeight="1">
      <c r="I26" s="292"/>
      <c r="J26" s="292" t="s">
        <v>275</v>
      </c>
      <c r="K26" s="292"/>
      <c r="L26" s="143"/>
      <c r="M26" s="370" t="s">
        <v>276</v>
      </c>
      <c r="N26" s="370"/>
      <c r="O26" s="370"/>
    </row>
    <row r="27" spans="3:15" ht="26.25" customHeight="1">
      <c r="I27" s="114" t="s">
        <v>708</v>
      </c>
      <c r="J27" s="115"/>
      <c r="K27" s="114" t="s">
        <v>495</v>
      </c>
      <c r="L27" s="116"/>
      <c r="M27" s="114" t="s">
        <v>708</v>
      </c>
      <c r="N27" s="115"/>
      <c r="O27" s="114" t="s">
        <v>495</v>
      </c>
    </row>
    <row r="28" spans="3:15" ht="26.25" customHeight="1">
      <c r="C28" s="7" t="s">
        <v>287</v>
      </c>
      <c r="I28" s="142"/>
      <c r="J28" s="142"/>
      <c r="K28" s="142"/>
      <c r="L28" s="142"/>
      <c r="M28" s="142"/>
      <c r="N28" s="142"/>
      <c r="O28" s="142"/>
    </row>
    <row r="29" spans="3:15" ht="26.25" customHeight="1">
      <c r="C29" s="7" t="s">
        <v>751</v>
      </c>
      <c r="I29" s="128">
        <v>14031216.442000004</v>
      </c>
      <c r="J29" s="128"/>
      <c r="K29" s="128">
        <v>10922607.77</v>
      </c>
      <c r="L29" s="128"/>
      <c r="M29" s="128">
        <v>629057.56000000006</v>
      </c>
      <c r="N29" s="128"/>
      <c r="O29" s="128">
        <v>311535.51</v>
      </c>
    </row>
    <row r="30" spans="3:15" ht="26.25" customHeight="1">
      <c r="C30" s="7" t="s">
        <v>288</v>
      </c>
      <c r="I30" s="128"/>
      <c r="J30" s="128"/>
      <c r="K30" s="128"/>
      <c r="L30" s="128"/>
      <c r="M30" s="128"/>
      <c r="N30" s="128"/>
      <c r="O30" s="128"/>
    </row>
    <row r="31" spans="3:15" ht="26.25" customHeight="1">
      <c r="C31" s="7" t="s">
        <v>289</v>
      </c>
      <c r="I31" s="128"/>
      <c r="J31" s="128"/>
      <c r="K31" s="128"/>
      <c r="L31" s="128"/>
      <c r="M31" s="128"/>
      <c r="N31" s="128"/>
      <c r="O31" s="128"/>
    </row>
    <row r="32" spans="3:15" ht="26.25" customHeight="1">
      <c r="D32" s="7" t="s">
        <v>290</v>
      </c>
      <c r="I32" s="128">
        <v>-2381059.67</v>
      </c>
      <c r="J32" s="128"/>
      <c r="K32" s="128">
        <v>-2665170.44</v>
      </c>
      <c r="L32" s="128"/>
      <c r="M32" s="128">
        <v>0</v>
      </c>
      <c r="N32" s="128"/>
      <c r="O32" s="128">
        <v>0</v>
      </c>
    </row>
    <row r="33" spans="1:15" ht="26.25" customHeight="1">
      <c r="C33" s="7" t="s">
        <v>581</v>
      </c>
      <c r="I33" s="128">
        <v>2686.91</v>
      </c>
      <c r="J33" s="128"/>
      <c r="K33" s="128">
        <v>1308.73</v>
      </c>
      <c r="L33" s="128"/>
      <c r="M33" s="128">
        <v>2686.91</v>
      </c>
      <c r="N33" s="128"/>
      <c r="O33" s="128">
        <v>1308.73</v>
      </c>
    </row>
    <row r="34" spans="1:15" ht="26.25" customHeight="1">
      <c r="C34" s="7" t="s">
        <v>628</v>
      </c>
      <c r="I34" s="152"/>
      <c r="J34" s="153"/>
      <c r="K34" s="152"/>
      <c r="L34" s="153"/>
      <c r="M34" s="152"/>
      <c r="N34" s="153"/>
      <c r="O34" s="152"/>
    </row>
    <row r="35" spans="1:15" ht="26.25" customHeight="1" thickBot="1">
      <c r="D35" s="7" t="s">
        <v>291</v>
      </c>
      <c r="I35" s="141">
        <f>SUM(I28:I33)</f>
        <v>11652843.682000004</v>
      </c>
      <c r="J35" s="128"/>
      <c r="K35" s="141">
        <f>SUM(K28:K33)</f>
        <v>8258746.0600000005</v>
      </c>
      <c r="L35" s="128"/>
      <c r="M35" s="141">
        <f>SUM(M28:M33)</f>
        <v>631744.47000000009</v>
      </c>
      <c r="N35" s="128"/>
      <c r="O35" s="141">
        <f>SUM(O28:O33)</f>
        <v>312844.24</v>
      </c>
    </row>
    <row r="36" spans="1:15" ht="26.25" customHeight="1" thickTop="1">
      <c r="I36" s="153"/>
      <c r="J36" s="128"/>
      <c r="K36" s="153"/>
      <c r="L36" s="128"/>
      <c r="M36" s="153"/>
      <c r="N36" s="128"/>
      <c r="O36" s="153"/>
    </row>
    <row r="37" spans="1:15" ht="26.25" customHeight="1">
      <c r="I37" s="153"/>
      <c r="J37" s="128"/>
      <c r="K37" s="153"/>
      <c r="L37" s="128"/>
      <c r="M37" s="153"/>
      <c r="N37" s="128"/>
      <c r="O37" s="153"/>
    </row>
    <row r="38" spans="1:15" ht="28.5" customHeight="1">
      <c r="A38" s="351" t="s">
        <v>40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</row>
    <row r="39" spans="1:15" ht="28.5" customHeight="1">
      <c r="A39" s="285"/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</row>
    <row r="40" spans="1:15" ht="28.5" customHeight="1">
      <c r="C40" s="7" t="s">
        <v>946</v>
      </c>
      <c r="I40" s="128"/>
      <c r="J40" s="128"/>
      <c r="K40" s="128"/>
      <c r="L40" s="128"/>
      <c r="M40" s="128"/>
      <c r="N40" s="128"/>
      <c r="O40" s="128"/>
    </row>
    <row r="41" spans="1:15" ht="28.5" customHeight="1">
      <c r="B41" s="7" t="s">
        <v>945</v>
      </c>
      <c r="I41" s="130"/>
      <c r="J41" s="130"/>
      <c r="K41" s="130"/>
      <c r="L41" s="130"/>
      <c r="M41" s="130"/>
      <c r="N41" s="130"/>
      <c r="O41" s="130"/>
    </row>
    <row r="42" spans="1:15" ht="28.5" customHeight="1">
      <c r="I42" s="355" t="s">
        <v>218</v>
      </c>
      <c r="J42" s="355"/>
      <c r="K42" s="355"/>
      <c r="L42" s="293"/>
      <c r="M42" s="355" t="s">
        <v>219</v>
      </c>
      <c r="N42" s="355"/>
      <c r="O42" s="355"/>
    </row>
    <row r="43" spans="1:15" ht="28.5" customHeight="1">
      <c r="I43" s="114" t="s">
        <v>708</v>
      </c>
      <c r="J43" s="115"/>
      <c r="K43" s="114" t="s">
        <v>495</v>
      </c>
      <c r="L43" s="116"/>
      <c r="M43" s="114" t="s">
        <v>708</v>
      </c>
      <c r="N43" s="115"/>
      <c r="O43" s="114" t="s">
        <v>495</v>
      </c>
    </row>
    <row r="44" spans="1:15" ht="28.5" customHeight="1">
      <c r="C44" s="7" t="s">
        <v>292</v>
      </c>
      <c r="I44" s="128">
        <v>101175281.90999991</v>
      </c>
      <c r="J44" s="128"/>
      <c r="K44" s="128">
        <v>261404240.15999991</v>
      </c>
      <c r="L44" s="128"/>
      <c r="M44" s="128">
        <v>41780157.779999942</v>
      </c>
      <c r="N44" s="128"/>
      <c r="O44" s="128">
        <v>218262002.49000013</v>
      </c>
    </row>
    <row r="45" spans="1:15" ht="28.5" customHeight="1">
      <c r="C45" s="7" t="s">
        <v>293</v>
      </c>
      <c r="I45" s="179">
        <v>0.2</v>
      </c>
      <c r="J45" s="179"/>
      <c r="K45" s="179">
        <v>0.2</v>
      </c>
      <c r="L45" s="179"/>
      <c r="M45" s="179">
        <v>0.2</v>
      </c>
      <c r="N45" s="179"/>
      <c r="O45" s="179">
        <v>0.2</v>
      </c>
    </row>
    <row r="46" spans="1:15" ht="28.5" customHeight="1">
      <c r="C46" s="7" t="s">
        <v>294</v>
      </c>
      <c r="I46" s="128"/>
      <c r="J46" s="128"/>
      <c r="K46" s="128"/>
      <c r="L46" s="128"/>
      <c r="M46" s="128"/>
      <c r="N46" s="128"/>
      <c r="O46" s="128"/>
    </row>
    <row r="47" spans="1:15" ht="28.5" customHeight="1">
      <c r="D47" s="7" t="s">
        <v>295</v>
      </c>
      <c r="I47" s="128">
        <f>ROUND(+I44*I45,2)</f>
        <v>20235056.379999999</v>
      </c>
      <c r="J47" s="128"/>
      <c r="K47" s="128">
        <f>ROUND(+K44*K45,2)</f>
        <v>52280848.030000001</v>
      </c>
      <c r="L47" s="128"/>
      <c r="M47" s="128">
        <f>ROUND(+M44*M45,2)</f>
        <v>8356031.5599999996</v>
      </c>
      <c r="N47" s="128"/>
      <c r="O47" s="128">
        <f>ROUND(+O44*O45,2)</f>
        <v>43652400.5</v>
      </c>
    </row>
    <row r="48" spans="1:15" ht="28.5" customHeight="1">
      <c r="C48" s="7" t="s">
        <v>296</v>
      </c>
      <c r="I48" s="128"/>
      <c r="J48" s="128"/>
      <c r="K48" s="128"/>
      <c r="L48" s="128"/>
      <c r="M48" s="128"/>
      <c r="N48" s="128"/>
      <c r="O48" s="128"/>
    </row>
    <row r="49" spans="1:15" ht="28.5" customHeight="1">
      <c r="C49" s="5"/>
      <c r="D49" s="5" t="s">
        <v>297</v>
      </c>
      <c r="E49" s="5"/>
      <c r="I49" s="180">
        <v>-7726973.9979999997</v>
      </c>
      <c r="J49" s="128"/>
      <c r="K49" s="181">
        <v>-43340864.990000002</v>
      </c>
      <c r="L49" s="128"/>
      <c r="M49" s="180">
        <v>-7726973.9979999997</v>
      </c>
      <c r="N49" s="128"/>
      <c r="O49" s="181">
        <v>-43340864.990000002</v>
      </c>
    </row>
    <row r="50" spans="1:15" ht="28.5" customHeight="1">
      <c r="D50" s="7" t="s">
        <v>298</v>
      </c>
      <c r="I50" s="182">
        <v>-1148052.602</v>
      </c>
      <c r="J50" s="128"/>
      <c r="K50" s="182">
        <v>-892464.53</v>
      </c>
      <c r="L50" s="128"/>
      <c r="M50" s="182">
        <v>0</v>
      </c>
      <c r="N50" s="128"/>
      <c r="O50" s="182">
        <v>0</v>
      </c>
    </row>
    <row r="51" spans="1:15" ht="28.5" customHeight="1">
      <c r="D51" s="5" t="s">
        <v>236</v>
      </c>
      <c r="I51" s="182">
        <v>290126.99</v>
      </c>
      <c r="J51" s="128"/>
      <c r="K51" s="182">
        <v>209918.82</v>
      </c>
      <c r="L51" s="128"/>
      <c r="M51" s="182">
        <v>0</v>
      </c>
      <c r="N51" s="128"/>
      <c r="O51" s="182">
        <v>0</v>
      </c>
    </row>
    <row r="52" spans="1:15" ht="28.5" customHeight="1">
      <c r="D52" s="7" t="s">
        <v>581</v>
      </c>
      <c r="I52" s="265">
        <v>2686.9079999998212</v>
      </c>
      <c r="J52" s="128"/>
      <c r="K52" s="265">
        <v>1308.73</v>
      </c>
      <c r="L52" s="128"/>
      <c r="M52" s="265">
        <v>2686.91</v>
      </c>
      <c r="N52" s="128"/>
      <c r="O52" s="265">
        <v>1308.73</v>
      </c>
    </row>
    <row r="53" spans="1:15" ht="28.5" customHeight="1">
      <c r="E53" s="7" t="s">
        <v>226</v>
      </c>
      <c r="I53" s="140">
        <f>SUM(I49:I52)</f>
        <v>-8582212.7019999996</v>
      </c>
      <c r="J53" s="128"/>
      <c r="K53" s="140">
        <f>SUM(K49:K52)</f>
        <v>-44022101.970000006</v>
      </c>
      <c r="L53" s="128"/>
      <c r="M53" s="140">
        <f>SUM(M49:M52)</f>
        <v>-7724287.0879999995</v>
      </c>
      <c r="N53" s="128"/>
      <c r="O53" s="140">
        <f>SUM(O49:O52)</f>
        <v>-43339556.260000005</v>
      </c>
    </row>
    <row r="54" spans="1:15" ht="28.5" customHeight="1">
      <c r="C54" s="7" t="s">
        <v>628</v>
      </c>
      <c r="I54" s="153"/>
      <c r="J54" s="128"/>
      <c r="K54" s="153"/>
      <c r="L54" s="128"/>
      <c r="M54" s="153"/>
      <c r="N54" s="128"/>
      <c r="O54" s="153"/>
    </row>
    <row r="55" spans="1:15" ht="28.5" customHeight="1" thickBot="1">
      <c r="D55" s="7" t="s">
        <v>291</v>
      </c>
      <c r="I55" s="141">
        <f>+I47+I53</f>
        <v>11652843.677999999</v>
      </c>
      <c r="J55" s="128"/>
      <c r="K55" s="141">
        <f>+K47+K53</f>
        <v>8258746.0599999949</v>
      </c>
      <c r="L55" s="128"/>
      <c r="M55" s="141">
        <f>+M47+M53</f>
        <v>631744.47200000007</v>
      </c>
      <c r="N55" s="128"/>
      <c r="O55" s="141">
        <f>+O47+O53</f>
        <v>312844.23999999464</v>
      </c>
    </row>
    <row r="56" spans="1:15" ht="28.5" customHeight="1" thickTop="1">
      <c r="C56" s="7" t="s">
        <v>299</v>
      </c>
      <c r="I56" s="183">
        <f>+I55/I44</f>
        <v>0.11517480809557558</v>
      </c>
      <c r="J56" s="179"/>
      <c r="K56" s="183">
        <f>+K55/K44</f>
        <v>3.1593772369357877E-2</v>
      </c>
      <c r="L56" s="179"/>
      <c r="M56" s="183">
        <f>+M55/M44</f>
        <v>1.5120681815673147E-2</v>
      </c>
      <c r="N56" s="179"/>
      <c r="O56" s="183">
        <f>+O55/O44</f>
        <v>1.4333426635464313E-3</v>
      </c>
    </row>
    <row r="57" spans="1:15" ht="28.5" customHeight="1">
      <c r="I57" s="184"/>
      <c r="J57" s="179"/>
      <c r="K57" s="184"/>
      <c r="L57" s="179"/>
      <c r="M57" s="184"/>
      <c r="N57" s="179"/>
      <c r="O57" s="184"/>
    </row>
    <row r="58" spans="1:15" s="168" customFormat="1" ht="28.5" customHeight="1">
      <c r="A58" s="193" t="s">
        <v>27</v>
      </c>
      <c r="B58" s="194" t="s">
        <v>522</v>
      </c>
    </row>
    <row r="59" spans="1:15" s="293" customFormat="1" ht="28.5" customHeight="1">
      <c r="I59" s="294"/>
      <c r="J59" s="294" t="s">
        <v>275</v>
      </c>
      <c r="K59" s="294"/>
      <c r="L59" s="298"/>
      <c r="M59" s="294"/>
      <c r="N59" s="294" t="s">
        <v>219</v>
      </c>
      <c r="O59" s="294"/>
    </row>
    <row r="60" spans="1:15" s="293" customFormat="1" ht="28.5" customHeight="1">
      <c r="I60" s="114" t="s">
        <v>708</v>
      </c>
      <c r="J60" s="115"/>
      <c r="K60" s="114" t="s">
        <v>495</v>
      </c>
      <c r="L60" s="116"/>
      <c r="M60" s="114" t="s">
        <v>708</v>
      </c>
      <c r="N60" s="115"/>
      <c r="O60" s="114" t="s">
        <v>495</v>
      </c>
    </row>
    <row r="61" spans="1:15" s="1" customFormat="1" ht="28.5" customHeight="1">
      <c r="B61" s="8" t="s">
        <v>300</v>
      </c>
      <c r="C61" s="8"/>
      <c r="D61" s="8"/>
      <c r="E61" s="8"/>
      <c r="F61" s="8"/>
    </row>
    <row r="62" spans="1:15" s="1" customFormat="1" ht="28.5" customHeight="1">
      <c r="B62" s="8"/>
      <c r="C62" s="8" t="s">
        <v>300</v>
      </c>
      <c r="D62" s="8"/>
      <c r="E62" s="8"/>
      <c r="F62" s="8"/>
      <c r="I62" s="128">
        <v>81819493.579999998</v>
      </c>
      <c r="J62" s="128"/>
      <c r="K62" s="128">
        <v>57304597.049999997</v>
      </c>
      <c r="L62" s="128"/>
      <c r="M62" s="128">
        <v>70847551.349999994</v>
      </c>
      <c r="N62" s="128"/>
      <c r="O62" s="128">
        <v>52236574.75</v>
      </c>
    </row>
    <row r="63" spans="1:15" s="1" customFormat="1" ht="28.5" customHeight="1">
      <c r="B63" s="8"/>
      <c r="C63" s="8" t="s">
        <v>301</v>
      </c>
      <c r="D63" s="8"/>
      <c r="E63" s="8"/>
      <c r="F63" s="8"/>
      <c r="I63" s="128">
        <v>11889471.23</v>
      </c>
      <c r="J63" s="128"/>
      <c r="K63" s="128">
        <v>565960.17000000004</v>
      </c>
      <c r="L63" s="128"/>
      <c r="M63" s="128">
        <v>6043314.8300000001</v>
      </c>
      <c r="N63" s="128"/>
      <c r="O63" s="128">
        <v>347533.83</v>
      </c>
    </row>
    <row r="64" spans="1:15" s="1" customFormat="1" ht="28.5" customHeight="1">
      <c r="B64" s="8"/>
      <c r="C64" s="8"/>
      <c r="D64" s="8" t="s">
        <v>302</v>
      </c>
      <c r="E64" s="8"/>
      <c r="F64" s="8"/>
      <c r="I64" s="140">
        <f>SUM(I62:I63)</f>
        <v>93708964.810000002</v>
      </c>
      <c r="J64" s="128"/>
      <c r="K64" s="140">
        <f>SUM(K62:K63)</f>
        <v>57870557.219999999</v>
      </c>
      <c r="L64" s="128"/>
      <c r="M64" s="140">
        <f>SUM(M62:M63)</f>
        <v>76890866.179999992</v>
      </c>
      <c r="N64" s="128"/>
      <c r="O64" s="140">
        <f>SUM(O62:O63)</f>
        <v>52584108.579999998</v>
      </c>
    </row>
    <row r="65" spans="2:15" s="1" customFormat="1" ht="28.5" customHeight="1">
      <c r="B65" s="8" t="s">
        <v>510</v>
      </c>
      <c r="C65" s="8"/>
      <c r="D65" s="8"/>
      <c r="E65" s="8"/>
      <c r="F65" s="8"/>
      <c r="I65" s="128"/>
      <c r="J65" s="128"/>
      <c r="K65" s="128"/>
      <c r="L65" s="128"/>
      <c r="M65" s="128"/>
      <c r="N65" s="128"/>
      <c r="O65" s="128"/>
    </row>
    <row r="66" spans="2:15" s="1" customFormat="1" ht="28.5" customHeight="1">
      <c r="B66" s="8"/>
      <c r="C66" s="8" t="s">
        <v>303</v>
      </c>
      <c r="D66" s="8"/>
      <c r="E66" s="8"/>
      <c r="F66" s="8"/>
      <c r="I66" s="128">
        <v>30274377.25</v>
      </c>
      <c r="J66" s="128"/>
      <c r="K66" s="128">
        <v>22158640.32</v>
      </c>
      <c r="L66" s="128"/>
      <c r="M66" s="128">
        <v>20550721.400000002</v>
      </c>
      <c r="N66" s="128"/>
      <c r="O66" s="128">
        <v>17107747.640000001</v>
      </c>
    </row>
    <row r="67" spans="2:15" s="1" customFormat="1" ht="28.5" customHeight="1">
      <c r="B67" s="8"/>
      <c r="C67" s="8" t="s">
        <v>791</v>
      </c>
      <c r="D67" s="8"/>
      <c r="E67" s="8"/>
      <c r="F67" s="8"/>
      <c r="I67" s="128">
        <v>2202806.69</v>
      </c>
      <c r="J67" s="128"/>
      <c r="K67" s="128">
        <v>0</v>
      </c>
      <c r="L67" s="128"/>
      <c r="M67" s="128">
        <v>2202806.69</v>
      </c>
      <c r="N67" s="128"/>
      <c r="O67" s="128">
        <v>0</v>
      </c>
    </row>
    <row r="68" spans="2:15" s="1" customFormat="1" ht="28.5" customHeight="1">
      <c r="B68" s="8"/>
      <c r="C68" s="8" t="s">
        <v>236</v>
      </c>
      <c r="D68" s="8"/>
      <c r="E68" s="8"/>
      <c r="F68" s="8"/>
      <c r="I68" s="128">
        <v>4248838.6399999997</v>
      </c>
      <c r="J68" s="128"/>
      <c r="K68" s="128">
        <v>4154677.62</v>
      </c>
      <c r="L68" s="128"/>
      <c r="M68" s="128">
        <v>3894688.76</v>
      </c>
      <c r="N68" s="128"/>
      <c r="O68" s="128">
        <v>3670491.47</v>
      </c>
    </row>
    <row r="69" spans="2:15" s="1" customFormat="1" ht="28.5" customHeight="1">
      <c r="B69" s="8"/>
      <c r="C69" s="8"/>
      <c r="D69" s="8" t="s">
        <v>511</v>
      </c>
      <c r="E69" s="8"/>
      <c r="F69" s="8"/>
      <c r="I69" s="140">
        <f>SUM(I66:I68)</f>
        <v>36726022.579999998</v>
      </c>
      <c r="J69" s="128"/>
      <c r="K69" s="140">
        <f>SUM(K66:K68)</f>
        <v>26313317.940000001</v>
      </c>
      <c r="L69" s="128"/>
      <c r="M69" s="140">
        <f>SUM(M66:M68)</f>
        <v>26648216.850000001</v>
      </c>
      <c r="N69" s="128"/>
      <c r="O69" s="140">
        <f>SUM(O66:O68)</f>
        <v>20778239.109999999</v>
      </c>
    </row>
    <row r="70" spans="2:15" s="1" customFormat="1" ht="28.5" customHeight="1" thickBot="1">
      <c r="B70" s="8"/>
      <c r="C70" s="8"/>
      <c r="D70" s="8" t="s">
        <v>512</v>
      </c>
      <c r="E70" s="8"/>
      <c r="F70" s="8"/>
      <c r="I70" s="174">
        <f>+I64+I69</f>
        <v>130434987.39</v>
      </c>
      <c r="J70" s="128"/>
      <c r="K70" s="174">
        <f>+K64+K69</f>
        <v>84183875.159999996</v>
      </c>
      <c r="L70" s="128"/>
      <c r="M70" s="174">
        <f>+M64+M69</f>
        <v>103539083.03</v>
      </c>
      <c r="N70" s="128"/>
      <c r="O70" s="174">
        <f>+O64+O69</f>
        <v>73362347.689999998</v>
      </c>
    </row>
    <row r="71" spans="2:15" s="1" customFormat="1" ht="28.5" customHeight="1" thickTop="1"/>
  </sheetData>
  <mergeCells count="10">
    <mergeCell ref="I14:K14"/>
    <mergeCell ref="M14:O14"/>
    <mergeCell ref="A1:O1"/>
    <mergeCell ref="I42:K42"/>
    <mergeCell ref="M42:O42"/>
    <mergeCell ref="I25:K25"/>
    <mergeCell ref="M25:O25"/>
    <mergeCell ref="M26:O26"/>
    <mergeCell ref="A38:O38"/>
    <mergeCell ref="M5:O5"/>
  </mergeCells>
  <pageMargins left="0.74803149606299213" right="0.19685039370078741" top="0.62992125984251968" bottom="0.55118110236220474" header="0.31496062992125984" footer="0.31496062992125984"/>
  <pageSetup paperSize="9" scale="8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214"/>
  <sheetViews>
    <sheetView tabSelected="1" topLeftCell="A109" zoomScale="90" zoomScaleNormal="90" zoomScaleSheetLayoutView="90" workbookViewId="0">
      <selection sqref="A1:N1"/>
    </sheetView>
  </sheetViews>
  <sheetFormatPr defaultRowHeight="24.95" customHeight="1"/>
  <cols>
    <col min="1" max="1" width="3.42578125" style="1" customWidth="1"/>
    <col min="2" max="2" width="3.5703125" style="1" customWidth="1"/>
    <col min="3" max="3" width="5.140625" style="1" customWidth="1"/>
    <col min="4" max="4" width="4.42578125" style="1" customWidth="1"/>
    <col min="5" max="6" width="15.28515625" style="1" customWidth="1"/>
    <col min="7" max="7" width="1.7109375" style="1" customWidth="1"/>
    <col min="8" max="8" width="15.28515625" style="1" customWidth="1"/>
    <col min="9" max="9" width="1.7109375" style="1" customWidth="1"/>
    <col min="10" max="10" width="15.28515625" style="1" customWidth="1"/>
    <col min="11" max="11" width="1.7109375" style="1" customWidth="1"/>
    <col min="12" max="12" width="15.28515625" style="1" customWidth="1"/>
    <col min="13" max="13" width="1.7109375" style="1" customWidth="1"/>
    <col min="14" max="14" width="15.28515625" style="1" customWidth="1"/>
    <col min="15" max="15" width="2.140625" style="1" customWidth="1"/>
    <col min="16" max="16384" width="9.140625" style="1"/>
  </cols>
  <sheetData>
    <row r="1" spans="1:14" s="293" customFormat="1" ht="24.6" customHeight="1">
      <c r="A1" s="358" t="s">
        <v>3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</row>
    <row r="2" spans="1:14" ht="24.6" customHeight="1"/>
    <row r="3" spans="1:14" s="121" customFormat="1" ht="24.6" customHeight="1">
      <c r="A3" s="195" t="s">
        <v>14</v>
      </c>
      <c r="B3" s="194" t="s">
        <v>304</v>
      </c>
      <c r="C3" s="6"/>
      <c r="D3" s="6"/>
      <c r="E3" s="6"/>
      <c r="F3" s="6"/>
      <c r="G3" s="6"/>
      <c r="H3" s="6"/>
    </row>
    <row r="4" spans="1:14" ht="24.6" customHeight="1">
      <c r="A4" s="8"/>
      <c r="B4" s="8" t="s">
        <v>305</v>
      </c>
      <c r="C4" s="8"/>
      <c r="D4" s="8"/>
      <c r="E4" s="8"/>
      <c r="F4" s="8"/>
      <c r="G4" s="8"/>
      <c r="H4" s="8"/>
    </row>
    <row r="5" spans="1:14" s="293" customFormat="1" ht="24.6" customHeight="1">
      <c r="L5" s="360" t="s">
        <v>275</v>
      </c>
      <c r="M5" s="360"/>
      <c r="N5" s="360"/>
    </row>
    <row r="6" spans="1:14" s="293" customFormat="1" ht="24.6" customHeight="1">
      <c r="J6" s="30"/>
      <c r="L6" s="114" t="s">
        <v>708</v>
      </c>
      <c r="M6" s="115"/>
      <c r="N6" s="114" t="s">
        <v>495</v>
      </c>
    </row>
    <row r="7" spans="1:14" ht="24.6" customHeight="1">
      <c r="C7" s="8" t="s">
        <v>306</v>
      </c>
      <c r="D7" s="8"/>
      <c r="E7" s="8"/>
      <c r="F7" s="8"/>
      <c r="J7" s="381"/>
      <c r="L7" s="128">
        <v>856345368.5</v>
      </c>
      <c r="M7" s="128"/>
      <c r="N7" s="128">
        <v>853710377.5</v>
      </c>
    </row>
    <row r="8" spans="1:14" ht="24.6" customHeight="1">
      <c r="C8" s="8" t="s">
        <v>125</v>
      </c>
      <c r="D8" s="8"/>
      <c r="E8" s="8"/>
      <c r="F8" s="8"/>
      <c r="J8" s="381"/>
      <c r="L8" s="128">
        <v>1866305</v>
      </c>
      <c r="M8" s="128"/>
      <c r="N8" s="128">
        <v>860000</v>
      </c>
    </row>
    <row r="9" spans="1:14" ht="24.6" customHeight="1">
      <c r="C9" s="8" t="s">
        <v>307</v>
      </c>
      <c r="D9" s="8"/>
      <c r="E9" s="8"/>
      <c r="F9" s="8"/>
      <c r="L9" s="153">
        <v>-162003579.44</v>
      </c>
      <c r="M9" s="153"/>
      <c r="N9" s="153">
        <v>-97233368.530000001</v>
      </c>
    </row>
    <row r="10" spans="1:14" ht="24.6" customHeight="1" thickBot="1">
      <c r="C10" s="8" t="s">
        <v>274</v>
      </c>
      <c r="D10" s="8"/>
      <c r="E10" s="8"/>
      <c r="F10" s="8"/>
      <c r="L10" s="174">
        <f>SUM(L7:L9)</f>
        <v>696208094.05999994</v>
      </c>
      <c r="M10" s="128"/>
      <c r="N10" s="174">
        <f>SUM(N7:N9)</f>
        <v>757337008.97000003</v>
      </c>
    </row>
    <row r="11" spans="1:14" ht="24.6" customHeight="1" thickTop="1">
      <c r="C11" s="8" t="s">
        <v>308</v>
      </c>
      <c r="D11" s="8"/>
      <c r="E11" s="8"/>
      <c r="F11" s="8"/>
    </row>
    <row r="12" spans="1:14" ht="24.6" customHeight="1">
      <c r="C12" s="8" t="s">
        <v>309</v>
      </c>
      <c r="D12" s="8"/>
      <c r="E12" s="8"/>
      <c r="F12" s="8"/>
      <c r="L12" s="128">
        <v>178637167.34</v>
      </c>
      <c r="M12" s="128"/>
      <c r="N12" s="128">
        <v>178224302.81999999</v>
      </c>
    </row>
    <row r="13" spans="1:14" ht="24.6" customHeight="1">
      <c r="C13" s="8" t="s">
        <v>310</v>
      </c>
      <c r="D13" s="8"/>
      <c r="E13" s="8"/>
      <c r="F13" s="8"/>
      <c r="L13" s="151">
        <v>277826756.44999999</v>
      </c>
      <c r="M13" s="128"/>
      <c r="N13" s="151">
        <v>449583520.38999999</v>
      </c>
    </row>
    <row r="14" spans="1:14" ht="24.6" customHeight="1">
      <c r="C14" s="8"/>
      <c r="D14" s="8" t="s">
        <v>226</v>
      </c>
      <c r="E14" s="8"/>
      <c r="F14" s="8"/>
      <c r="L14" s="128">
        <f>SUM(L12:L13)</f>
        <v>456463923.78999996</v>
      </c>
      <c r="M14" s="128"/>
      <c r="N14" s="128">
        <f>SUM(N12:N13)</f>
        <v>627807823.21000004</v>
      </c>
    </row>
    <row r="15" spans="1:14" ht="24.6" customHeight="1">
      <c r="C15" s="8" t="s">
        <v>311</v>
      </c>
      <c r="D15" s="8"/>
      <c r="E15" s="8"/>
      <c r="F15" s="8"/>
      <c r="L15" s="153">
        <v>-24245088.809999999</v>
      </c>
      <c r="M15" s="128"/>
      <c r="N15" s="153">
        <v>-43262347.259999998</v>
      </c>
    </row>
    <row r="16" spans="1:14" ht="24.6" customHeight="1" thickBot="1">
      <c r="C16" s="8" t="s">
        <v>312</v>
      </c>
      <c r="D16" s="8"/>
      <c r="E16" s="8"/>
      <c r="F16" s="8"/>
      <c r="L16" s="174">
        <f>SUM(L14:L15)</f>
        <v>432218834.97999996</v>
      </c>
      <c r="M16" s="128"/>
      <c r="N16" s="174">
        <f>SUM(N14:N15)</f>
        <v>584545475.95000005</v>
      </c>
    </row>
    <row r="17" spans="1:14" ht="24.6" customHeight="1" thickTop="1">
      <c r="B17" s="8"/>
      <c r="C17" s="8" t="s">
        <v>313</v>
      </c>
    </row>
    <row r="18" spans="1:14" ht="24.6" customHeight="1">
      <c r="B18" s="8"/>
      <c r="C18" s="8" t="s">
        <v>314</v>
      </c>
      <c r="L18" s="128">
        <v>432218834.97999996</v>
      </c>
      <c r="M18" s="128"/>
      <c r="N18" s="128">
        <v>584545475.95000005</v>
      </c>
    </row>
    <row r="19" spans="1:14" ht="24.6" customHeight="1">
      <c r="B19" s="8"/>
      <c r="C19" s="8" t="s">
        <v>315</v>
      </c>
      <c r="L19" s="153">
        <v>-165311599.99000001</v>
      </c>
      <c r="M19" s="128"/>
      <c r="N19" s="153">
        <v>-158598928.34</v>
      </c>
    </row>
    <row r="20" spans="1:14" ht="24.6" customHeight="1" thickBot="1">
      <c r="B20" s="8"/>
      <c r="C20" s="8" t="s">
        <v>304</v>
      </c>
      <c r="L20" s="174">
        <f>SUM(L18:L19)</f>
        <v>266907234.98999995</v>
      </c>
      <c r="M20" s="128"/>
      <c r="N20" s="174">
        <f>SUM(N18:N19)</f>
        <v>425946547.61000001</v>
      </c>
    </row>
    <row r="21" spans="1:14" s="8" customFormat="1" ht="24.6" customHeight="1" thickTop="1">
      <c r="B21" s="3"/>
      <c r="C21" s="3" t="s">
        <v>752</v>
      </c>
      <c r="D21" s="3"/>
      <c r="L21" s="12"/>
      <c r="M21" s="12"/>
      <c r="N21" s="12"/>
    </row>
    <row r="22" spans="1:14" s="8" customFormat="1" ht="24.6" customHeight="1">
      <c r="B22" s="3" t="s">
        <v>960</v>
      </c>
      <c r="C22" s="3"/>
      <c r="D22" s="3"/>
    </row>
    <row r="23" spans="1:14" ht="24.6" customHeight="1"/>
    <row r="24" spans="1:14" s="121" customFormat="1" ht="24.6" customHeight="1">
      <c r="A24" s="125" t="s">
        <v>10</v>
      </c>
      <c r="B24" s="6" t="s">
        <v>536</v>
      </c>
      <c r="L24" s="168"/>
      <c r="M24" s="168"/>
      <c r="N24" s="168"/>
    </row>
    <row r="25" spans="1:14" s="121" customFormat="1" ht="24.6" customHeight="1">
      <c r="A25" s="125"/>
      <c r="L25" s="196"/>
      <c r="M25" s="30" t="s">
        <v>316</v>
      </c>
      <c r="N25" s="196"/>
    </row>
    <row r="26" spans="1:14" s="293" customFormat="1" ht="24.6" customHeight="1">
      <c r="L26" s="294"/>
      <c r="M26" s="294" t="s">
        <v>317</v>
      </c>
      <c r="N26" s="31"/>
    </row>
    <row r="27" spans="1:14" s="293" customFormat="1" ht="24.6" customHeight="1">
      <c r="L27" s="114" t="s">
        <v>708</v>
      </c>
      <c r="M27" s="115"/>
      <c r="N27" s="114" t="s">
        <v>495</v>
      </c>
    </row>
    <row r="28" spans="1:14" ht="24.6" customHeight="1">
      <c r="B28" s="8" t="s">
        <v>536</v>
      </c>
      <c r="C28" s="8"/>
      <c r="D28" s="8"/>
      <c r="E28" s="8"/>
      <c r="L28" s="128">
        <v>1020456193.0599999</v>
      </c>
      <c r="M28" s="128"/>
      <c r="N28" s="128">
        <v>995839191.80999994</v>
      </c>
    </row>
    <row r="29" spans="1:14" ht="24.6" customHeight="1">
      <c r="B29" s="8" t="s">
        <v>537</v>
      </c>
      <c r="C29" s="8"/>
      <c r="D29" s="8"/>
      <c r="E29" s="8"/>
      <c r="L29" s="153">
        <v>-272456872.74000001</v>
      </c>
      <c r="M29" s="128"/>
      <c r="N29" s="153">
        <v>-231650872.80000001</v>
      </c>
    </row>
    <row r="30" spans="1:14" ht="24.6" customHeight="1" thickBot="1">
      <c r="B30" s="8"/>
      <c r="C30" s="3"/>
      <c r="D30" s="8" t="s">
        <v>538</v>
      </c>
      <c r="L30" s="174">
        <f>SUM(L28:L29)</f>
        <v>747999320.31999993</v>
      </c>
      <c r="M30" s="128"/>
      <c r="N30" s="174">
        <f>SUM(N28:N29)</f>
        <v>764188319.00999999</v>
      </c>
    </row>
    <row r="31" spans="1:14" s="8" customFormat="1" ht="24.6" customHeight="1" thickTop="1">
      <c r="C31" s="3" t="s">
        <v>870</v>
      </c>
    </row>
    <row r="32" spans="1:14" s="8" customFormat="1" ht="24.6" customHeight="1">
      <c r="B32" s="3" t="s">
        <v>869</v>
      </c>
    </row>
    <row r="33" spans="1:14" ht="24.6" customHeight="1">
      <c r="B33" s="197" t="s">
        <v>872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24.6" customHeight="1">
      <c r="B34" s="3" t="s">
        <v>871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24.6" customHeight="1">
      <c r="B35" s="35" t="s">
        <v>873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24.6" customHeight="1">
      <c r="B36" s="3" t="s">
        <v>874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24.6" customHeight="1">
      <c r="B37" s="3" t="s">
        <v>615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24.6" customHeight="1"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29.1" customHeight="1">
      <c r="A39" s="358" t="s">
        <v>445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359"/>
      <c r="N39" s="359"/>
    </row>
    <row r="40" spans="1:14" ht="29.1" customHeight="1"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29.1" customHeight="1">
      <c r="B41" s="35" t="s">
        <v>876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29.1" customHeight="1">
      <c r="B42" s="3" t="s">
        <v>875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29.1" customHeight="1">
      <c r="B43" s="36" t="s">
        <v>880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29.1" customHeight="1">
      <c r="B44" s="3" t="s">
        <v>879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29.1" customHeight="1">
      <c r="B45" s="36" t="s">
        <v>881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29.1" customHeight="1">
      <c r="B46" s="3" t="s">
        <v>879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29.1" customHeight="1">
      <c r="B47" s="36" t="s">
        <v>883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29.1" customHeight="1">
      <c r="B48" s="3" t="s">
        <v>882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2:14" ht="29.1" customHeight="1">
      <c r="B49" s="36" t="s">
        <v>885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2:14" ht="29.1" customHeight="1">
      <c r="B50" s="3" t="s">
        <v>884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2:14" ht="29.1" customHeight="1">
      <c r="B51" s="3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2:14" ht="29.1" customHeight="1">
      <c r="B52" s="198"/>
      <c r="C52" s="198" t="s">
        <v>887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2:14" ht="29.1" customHeight="1">
      <c r="B53" s="198" t="s">
        <v>886</v>
      </c>
      <c r="C53" s="199"/>
      <c r="D53" s="8"/>
      <c r="E53" s="8"/>
      <c r="F53" s="8"/>
      <c r="G53" s="8"/>
      <c r="H53" s="8"/>
      <c r="I53" s="8"/>
      <c r="J53" s="8"/>
      <c r="K53" s="8"/>
      <c r="L53" s="28"/>
      <c r="M53" s="28"/>
      <c r="N53" s="28"/>
    </row>
    <row r="54" spans="2:14" ht="29.1" customHeight="1">
      <c r="B54" s="8"/>
      <c r="C54" s="8"/>
      <c r="D54" s="8"/>
      <c r="E54" s="8"/>
      <c r="F54" s="8"/>
      <c r="G54" s="8"/>
      <c r="H54" s="8"/>
      <c r="I54" s="8"/>
      <c r="J54" s="8"/>
      <c r="K54" s="8"/>
      <c r="L54" s="30" t="s">
        <v>316</v>
      </c>
      <c r="N54" s="28"/>
    </row>
    <row r="55" spans="2:14" s="293" customFormat="1" ht="29.1" customHeight="1">
      <c r="L55" s="294" t="s">
        <v>317</v>
      </c>
      <c r="M55" s="305"/>
      <c r="N55" s="306"/>
    </row>
    <row r="56" spans="2:14" ht="29.1" customHeight="1">
      <c r="C56" s="8" t="s">
        <v>753</v>
      </c>
      <c r="D56" s="8"/>
      <c r="E56" s="8"/>
    </row>
    <row r="57" spans="2:14" ht="29.1" customHeight="1">
      <c r="C57" s="8" t="s">
        <v>318</v>
      </c>
      <c r="L57" s="128">
        <v>995839191.80999994</v>
      </c>
      <c r="M57" s="128"/>
    </row>
    <row r="58" spans="2:14" ht="29.1" customHeight="1">
      <c r="C58" s="8" t="s">
        <v>496</v>
      </c>
      <c r="L58" s="128">
        <v>264320000</v>
      </c>
      <c r="M58" s="128"/>
    </row>
    <row r="59" spans="2:14" ht="29.1" customHeight="1">
      <c r="C59" s="8" t="s">
        <v>584</v>
      </c>
      <c r="L59" s="153">
        <v>-239558262.45000002</v>
      </c>
      <c r="M59" s="128"/>
    </row>
    <row r="60" spans="2:14" ht="29.1" customHeight="1">
      <c r="C60" s="8" t="s">
        <v>247</v>
      </c>
      <c r="L60" s="153">
        <v>-144736.29999999999</v>
      </c>
      <c r="M60" s="128"/>
    </row>
    <row r="61" spans="2:14" ht="29.1" customHeight="1" thickBot="1">
      <c r="C61" s="8" t="s">
        <v>754</v>
      </c>
      <c r="L61" s="174">
        <f>SUM(L57:L60)</f>
        <v>1020456193.0599999</v>
      </c>
      <c r="M61" s="128"/>
    </row>
    <row r="62" spans="2:14" ht="29.1" customHeight="1" thickTop="1"/>
    <row r="63" spans="2:14" ht="29.1" customHeight="1">
      <c r="B63" s="1" t="s">
        <v>539</v>
      </c>
    </row>
    <row r="64" spans="2:14" ht="29.1" customHeight="1">
      <c r="L64" s="28"/>
      <c r="M64" s="30" t="s">
        <v>316</v>
      </c>
      <c r="N64" s="28"/>
    </row>
    <row r="65" spans="1:14" ht="29.1" customHeight="1">
      <c r="L65" s="360" t="s">
        <v>317</v>
      </c>
      <c r="M65" s="360"/>
      <c r="N65" s="360"/>
    </row>
    <row r="66" spans="1:14" ht="29.1" customHeight="1">
      <c r="L66" s="114" t="s">
        <v>708</v>
      </c>
      <c r="M66" s="115"/>
      <c r="N66" s="114" t="s">
        <v>495</v>
      </c>
    </row>
    <row r="67" spans="1:14" ht="29.1" customHeight="1">
      <c r="C67" s="8" t="s">
        <v>540</v>
      </c>
      <c r="L67" s="128">
        <v>272456872.74000001</v>
      </c>
      <c r="M67" s="128"/>
      <c r="N67" s="128">
        <v>231650872.80000001</v>
      </c>
    </row>
    <row r="68" spans="1:14" ht="29.1" customHeight="1">
      <c r="C68" s="8" t="s">
        <v>319</v>
      </c>
      <c r="L68" s="128">
        <v>747999320.32000005</v>
      </c>
      <c r="M68" s="128"/>
      <c r="N68" s="128">
        <v>764188319.00999999</v>
      </c>
    </row>
    <row r="69" spans="1:14" ht="29.1" customHeight="1" thickBot="1">
      <c r="C69" s="8" t="s">
        <v>541</v>
      </c>
      <c r="L69" s="174">
        <f>SUM(L67:L68)</f>
        <v>1020456193.0600001</v>
      </c>
      <c r="M69" s="128"/>
      <c r="N69" s="174">
        <f>SUM(N67:N68)</f>
        <v>995839191.80999994</v>
      </c>
    </row>
    <row r="70" spans="1:14" ht="29.1" customHeight="1" thickTop="1">
      <c r="B70" s="198"/>
      <c r="C70" s="8"/>
      <c r="D70" s="8"/>
      <c r="E70" s="8"/>
      <c r="F70" s="8"/>
      <c r="G70" s="8"/>
      <c r="H70" s="8"/>
      <c r="I70" s="8"/>
      <c r="J70" s="8"/>
    </row>
    <row r="71" spans="1:14" ht="25.5" customHeight="1">
      <c r="A71" s="358" t="s">
        <v>16</v>
      </c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</row>
    <row r="72" spans="1:14" ht="25.5" customHeight="1">
      <c r="B72" s="198"/>
      <c r="C72" s="8"/>
      <c r="D72" s="8"/>
      <c r="E72" s="8"/>
      <c r="F72" s="8"/>
      <c r="G72" s="8"/>
      <c r="H72" s="8"/>
      <c r="I72" s="8"/>
      <c r="J72" s="8"/>
    </row>
    <row r="73" spans="1:14" s="121" customFormat="1" ht="25.5" customHeight="1">
      <c r="A73" s="195" t="s">
        <v>2</v>
      </c>
      <c r="B73" s="194" t="s">
        <v>542</v>
      </c>
      <c r="C73" s="194"/>
      <c r="D73" s="6"/>
      <c r="E73" s="6"/>
      <c r="F73" s="6"/>
      <c r="G73" s="6"/>
    </row>
    <row r="74" spans="1:14" ht="25.5" customHeight="1">
      <c r="A74" s="8"/>
      <c r="B74" s="3"/>
      <c r="C74" s="3" t="s">
        <v>629</v>
      </c>
      <c r="D74" s="3"/>
      <c r="E74" s="3"/>
      <c r="F74" s="8"/>
      <c r="G74" s="8"/>
      <c r="H74" s="8"/>
      <c r="I74" s="8"/>
      <c r="J74" s="8"/>
      <c r="K74" s="8"/>
      <c r="L74" s="8"/>
      <c r="M74" s="8"/>
      <c r="N74" s="8"/>
    </row>
    <row r="75" spans="1:14" ht="25.5" customHeight="1">
      <c r="A75" s="8"/>
      <c r="B75" s="3" t="s">
        <v>639</v>
      </c>
      <c r="C75" s="3"/>
      <c r="D75" s="3"/>
      <c r="E75" s="3"/>
      <c r="F75" s="8"/>
      <c r="G75" s="8"/>
      <c r="H75" s="8"/>
      <c r="I75" s="8"/>
      <c r="J75" s="8"/>
      <c r="K75" s="8"/>
      <c r="L75" s="8"/>
      <c r="M75" s="8"/>
      <c r="N75" s="8"/>
    </row>
    <row r="76" spans="1:14" ht="25.5" customHeight="1">
      <c r="A76" s="8"/>
      <c r="B76" s="3" t="s">
        <v>638</v>
      </c>
      <c r="C76" s="3"/>
      <c r="D76" s="3"/>
      <c r="E76" s="3"/>
      <c r="F76" s="8"/>
      <c r="G76" s="8"/>
      <c r="H76" s="8"/>
      <c r="I76" s="8"/>
      <c r="J76" s="8"/>
      <c r="K76" s="8"/>
      <c r="L76" s="8"/>
      <c r="M76" s="8"/>
      <c r="N76" s="8"/>
    </row>
    <row r="77" spans="1:14" ht="25.5" customHeight="1">
      <c r="A77" s="8"/>
      <c r="B77" s="3"/>
      <c r="C77" s="3" t="s">
        <v>640</v>
      </c>
      <c r="D77" s="3"/>
      <c r="E77" s="3"/>
      <c r="F77" s="8"/>
      <c r="G77" s="8"/>
      <c r="H77" s="8"/>
      <c r="I77" s="8"/>
      <c r="J77" s="8"/>
      <c r="K77" s="8"/>
      <c r="L77" s="8"/>
      <c r="M77" s="8"/>
      <c r="N77" s="8"/>
    </row>
    <row r="78" spans="1:14" ht="25.5" customHeight="1">
      <c r="A78" s="8"/>
      <c r="B78" s="3" t="s">
        <v>637</v>
      </c>
      <c r="C78" s="3"/>
      <c r="D78" s="3"/>
      <c r="E78" s="3"/>
      <c r="F78" s="8"/>
      <c r="G78" s="8"/>
      <c r="H78" s="8"/>
      <c r="I78" s="8"/>
      <c r="J78" s="8"/>
      <c r="K78" s="8"/>
      <c r="L78" s="8"/>
      <c r="M78" s="8"/>
      <c r="N78" s="8"/>
    </row>
    <row r="79" spans="1:14" ht="25.5" customHeight="1">
      <c r="A79" s="8"/>
      <c r="B79" s="28"/>
      <c r="C79" s="200" t="s">
        <v>320</v>
      </c>
      <c r="D79" s="8"/>
      <c r="E79" s="8"/>
      <c r="F79" s="8"/>
      <c r="G79" s="8"/>
    </row>
    <row r="80" spans="1:14" s="293" customFormat="1" ht="25.5" customHeight="1">
      <c r="H80" s="360" t="s">
        <v>275</v>
      </c>
      <c r="I80" s="360"/>
      <c r="J80" s="360"/>
      <c r="K80" s="298"/>
      <c r="L80" s="360" t="s">
        <v>219</v>
      </c>
      <c r="M80" s="360"/>
      <c r="N80" s="360"/>
    </row>
    <row r="81" spans="2:14" s="293" customFormat="1" ht="25.5" customHeight="1">
      <c r="H81" s="114" t="s">
        <v>708</v>
      </c>
      <c r="I81" s="115"/>
      <c r="J81" s="114" t="s">
        <v>495</v>
      </c>
      <c r="K81" s="116"/>
      <c r="L81" s="114" t="s">
        <v>708</v>
      </c>
      <c r="M81" s="115"/>
      <c r="N81" s="114" t="s">
        <v>495</v>
      </c>
    </row>
    <row r="82" spans="2:14" ht="25.5" customHeight="1">
      <c r="B82" s="201" t="s">
        <v>755</v>
      </c>
    </row>
    <row r="83" spans="2:14" ht="25.5" customHeight="1">
      <c r="B83" s="198" t="s">
        <v>321</v>
      </c>
      <c r="H83" s="128">
        <v>13389718.210000001</v>
      </c>
      <c r="I83" s="128"/>
      <c r="J83" s="128">
        <v>13971192.699999999</v>
      </c>
      <c r="K83" s="128"/>
      <c r="L83" s="128">
        <v>11009011.27</v>
      </c>
      <c r="M83" s="128"/>
      <c r="N83" s="128">
        <v>12459975.699999999</v>
      </c>
    </row>
    <row r="84" spans="2:14" ht="25.5" customHeight="1">
      <c r="B84" s="198" t="s">
        <v>323</v>
      </c>
      <c r="H84" s="12">
        <v>3696395.99</v>
      </c>
      <c r="I84" s="12"/>
      <c r="J84" s="12">
        <v>3346566.15</v>
      </c>
      <c r="K84" s="12"/>
      <c r="L84" s="12">
        <v>2006579.99</v>
      </c>
      <c r="M84" s="128"/>
      <c r="N84" s="128">
        <v>2005799.21</v>
      </c>
    </row>
    <row r="85" spans="2:14" ht="25.5" customHeight="1">
      <c r="B85" s="198" t="s">
        <v>443</v>
      </c>
      <c r="H85" s="12">
        <v>389791.91</v>
      </c>
      <c r="I85" s="12"/>
      <c r="J85" s="12">
        <v>367469.02</v>
      </c>
      <c r="K85" s="12"/>
      <c r="L85" s="12">
        <v>324876.90999999997</v>
      </c>
      <c r="M85" s="128"/>
      <c r="N85" s="128">
        <v>329045.02</v>
      </c>
    </row>
    <row r="86" spans="2:14" ht="25.5" customHeight="1">
      <c r="B86" s="3" t="s">
        <v>322</v>
      </c>
      <c r="H86" s="153">
        <v>0</v>
      </c>
      <c r="I86" s="153"/>
      <c r="J86" s="153">
        <v>-4297200</v>
      </c>
      <c r="K86" s="153"/>
      <c r="L86" s="153">
        <v>0</v>
      </c>
      <c r="M86" s="153"/>
      <c r="N86" s="153">
        <v>-3787499</v>
      </c>
    </row>
    <row r="87" spans="2:14" ht="25.5" customHeight="1">
      <c r="B87" s="4" t="s">
        <v>247</v>
      </c>
      <c r="H87" s="153">
        <v>-11065.21</v>
      </c>
      <c r="I87" s="153"/>
      <c r="J87" s="153">
        <v>1690.3400000017136</v>
      </c>
      <c r="K87" s="153"/>
      <c r="L87" s="153">
        <v>-11065.21</v>
      </c>
      <c r="M87" s="153"/>
      <c r="N87" s="153">
        <v>1690.34</v>
      </c>
    </row>
    <row r="88" spans="2:14" ht="25.5" customHeight="1">
      <c r="B88" s="201" t="s">
        <v>542</v>
      </c>
      <c r="H88" s="260"/>
      <c r="J88" s="260"/>
      <c r="L88" s="260"/>
      <c r="N88" s="260"/>
    </row>
    <row r="89" spans="2:14" ht="25.5" customHeight="1" thickBot="1">
      <c r="B89" s="201"/>
      <c r="C89" s="201" t="s">
        <v>756</v>
      </c>
      <c r="H89" s="141">
        <f>SUM(H83:H87)</f>
        <v>17464840.900000002</v>
      </c>
      <c r="I89" s="128"/>
      <c r="J89" s="141">
        <f>SUM(J83:J87)</f>
        <v>13389718.209999999</v>
      </c>
      <c r="K89" s="128"/>
      <c r="L89" s="141">
        <f>SUM(L83:L87)</f>
        <v>13329402.959999999</v>
      </c>
      <c r="M89" s="128"/>
      <c r="N89" s="141">
        <f>SUM(N83:N87)</f>
        <v>11009011.27</v>
      </c>
    </row>
    <row r="90" spans="2:14" ht="25.5" customHeight="1" thickTop="1">
      <c r="B90" s="201"/>
      <c r="H90" s="153"/>
      <c r="I90" s="128"/>
      <c r="J90" s="153"/>
      <c r="K90" s="128"/>
      <c r="L90" s="153"/>
      <c r="M90" s="128"/>
      <c r="N90" s="153"/>
    </row>
    <row r="91" spans="2:14" ht="25.5" customHeight="1">
      <c r="B91" s="202" t="s">
        <v>324</v>
      </c>
      <c r="H91" s="130"/>
      <c r="I91" s="130"/>
      <c r="J91" s="130"/>
      <c r="K91" s="130"/>
      <c r="L91" s="130"/>
      <c r="M91" s="130"/>
      <c r="N91" s="130"/>
    </row>
    <row r="92" spans="2:14" ht="25.5" customHeight="1">
      <c r="H92" s="360" t="s">
        <v>275</v>
      </c>
      <c r="I92" s="360"/>
      <c r="J92" s="360"/>
      <c r="K92" s="298"/>
      <c r="L92" s="360" t="s">
        <v>219</v>
      </c>
      <c r="M92" s="360"/>
      <c r="N92" s="360"/>
    </row>
    <row r="93" spans="2:14" ht="25.5" customHeight="1">
      <c r="H93" s="114" t="s">
        <v>708</v>
      </c>
      <c r="I93" s="115"/>
      <c r="J93" s="114" t="s">
        <v>495</v>
      </c>
      <c r="K93" s="116"/>
      <c r="L93" s="114" t="s">
        <v>708</v>
      </c>
      <c r="M93" s="115"/>
      <c r="N93" s="114" t="s">
        <v>495</v>
      </c>
    </row>
    <row r="94" spans="2:14" ht="25.5" customHeight="1">
      <c r="B94" s="201" t="s">
        <v>755</v>
      </c>
    </row>
    <row r="95" spans="2:14" ht="25.5" customHeight="1">
      <c r="B95" s="4" t="s">
        <v>325</v>
      </c>
      <c r="H95" s="128">
        <v>2275477.91</v>
      </c>
      <c r="I95" s="128"/>
      <c r="J95" s="12">
        <v>1882758.99</v>
      </c>
      <c r="K95" s="128"/>
      <c r="L95" s="128">
        <v>762620.91</v>
      </c>
      <c r="M95" s="128"/>
      <c r="N95" s="128">
        <v>699158.99</v>
      </c>
    </row>
    <row r="96" spans="2:14" ht="25.5" customHeight="1">
      <c r="B96" s="198" t="s">
        <v>326</v>
      </c>
      <c r="H96" s="128">
        <v>1810709.99</v>
      </c>
      <c r="I96" s="128"/>
      <c r="J96" s="12">
        <v>1920227.03</v>
      </c>
      <c r="K96" s="128"/>
      <c r="L96" s="128">
        <v>1568835.99</v>
      </c>
      <c r="M96" s="128"/>
      <c r="N96" s="128">
        <v>1635685.24</v>
      </c>
    </row>
    <row r="97" spans="1:14" ht="25.5" customHeight="1">
      <c r="B97" s="4" t="s">
        <v>247</v>
      </c>
      <c r="H97" s="153">
        <v>-7507.05</v>
      </c>
      <c r="I97" s="153"/>
      <c r="J97" s="12">
        <v>-8914.1699999999983</v>
      </c>
      <c r="K97" s="153"/>
      <c r="L97" s="153">
        <v>-7507.05</v>
      </c>
      <c r="M97" s="153"/>
      <c r="N97" s="153">
        <v>-8914.17</v>
      </c>
    </row>
    <row r="98" spans="1:14" ht="25.5" customHeight="1" thickBot="1">
      <c r="C98" s="198" t="s">
        <v>226</v>
      </c>
      <c r="H98" s="174">
        <f>SUM(H95:H97)</f>
        <v>4078680.8500000006</v>
      </c>
      <c r="I98" s="128"/>
      <c r="J98" s="174">
        <f>SUM(J95:J97)</f>
        <v>3794071.85</v>
      </c>
      <c r="K98" s="128"/>
      <c r="L98" s="174">
        <f>SUM(L95:L97)</f>
        <v>2323949.85</v>
      </c>
      <c r="M98" s="128"/>
      <c r="N98" s="174">
        <f>SUM(N95:N97)</f>
        <v>2325930.06</v>
      </c>
    </row>
    <row r="99" spans="1:14" ht="25.5" customHeight="1" thickTop="1">
      <c r="C99" s="198"/>
      <c r="H99" s="153"/>
      <c r="I99" s="128"/>
      <c r="J99" s="153"/>
      <c r="K99" s="128"/>
      <c r="L99" s="153"/>
      <c r="M99" s="128"/>
      <c r="N99" s="153"/>
    </row>
    <row r="100" spans="1:14" s="130" customFormat="1" ht="25.5" customHeight="1">
      <c r="B100" s="5" t="s">
        <v>327</v>
      </c>
    </row>
    <row r="101" spans="1:14" ht="25.5" customHeight="1">
      <c r="C101" s="121"/>
      <c r="D101" s="121"/>
      <c r="E101" s="121"/>
      <c r="F101" s="121"/>
      <c r="G101" s="121"/>
      <c r="H101" s="360" t="s">
        <v>543</v>
      </c>
      <c r="I101" s="360"/>
      <c r="J101" s="360"/>
      <c r="K101" s="6"/>
      <c r="L101" s="360" t="s">
        <v>444</v>
      </c>
      <c r="M101" s="360"/>
      <c r="N101" s="360"/>
    </row>
    <row r="102" spans="1:14" ht="25.5" customHeight="1">
      <c r="H102" s="114" t="s">
        <v>708</v>
      </c>
      <c r="I102" s="115"/>
      <c r="J102" s="114" t="s">
        <v>495</v>
      </c>
      <c r="K102" s="116"/>
      <c r="L102" s="114" t="s">
        <v>708</v>
      </c>
      <c r="M102" s="115"/>
      <c r="N102" s="114" t="s">
        <v>495</v>
      </c>
    </row>
    <row r="103" spans="1:14" ht="25.5" customHeight="1">
      <c r="D103" s="7" t="s">
        <v>463</v>
      </c>
      <c r="H103" s="203" t="s">
        <v>46</v>
      </c>
      <c r="I103" s="203"/>
      <c r="J103" s="203" t="s">
        <v>46</v>
      </c>
      <c r="K103" s="8"/>
      <c r="L103" s="8">
        <v>2.72</v>
      </c>
      <c r="M103" s="8"/>
      <c r="N103" s="8">
        <v>2.72</v>
      </c>
    </row>
    <row r="104" spans="1:14" ht="25.5" customHeight="1">
      <c r="D104" s="7" t="s">
        <v>462</v>
      </c>
      <c r="H104" s="1">
        <v>5</v>
      </c>
      <c r="J104" s="1">
        <v>5</v>
      </c>
      <c r="L104" s="1">
        <v>5</v>
      </c>
      <c r="N104" s="1">
        <v>5</v>
      </c>
    </row>
    <row r="105" spans="1:14" ht="25.5" customHeight="1">
      <c r="B105" s="6"/>
      <c r="C105" s="7" t="s">
        <v>328</v>
      </c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</row>
    <row r="106" spans="1:14" ht="25.5" customHeight="1">
      <c r="B106" s="6"/>
      <c r="C106" s="7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</row>
    <row r="107" spans="1:14" ht="24.6" customHeight="1">
      <c r="A107" s="358" t="s">
        <v>24</v>
      </c>
      <c r="B107" s="359"/>
      <c r="C107" s="359"/>
      <c r="D107" s="359"/>
      <c r="E107" s="359"/>
      <c r="F107" s="359"/>
      <c r="G107" s="359"/>
      <c r="H107" s="359"/>
      <c r="I107" s="359"/>
      <c r="J107" s="359"/>
      <c r="K107" s="359"/>
      <c r="L107" s="359"/>
      <c r="M107" s="359"/>
      <c r="N107" s="359"/>
    </row>
    <row r="108" spans="1:14" ht="24.6" customHeight="1">
      <c r="B108" s="6"/>
      <c r="C108" s="7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</row>
    <row r="109" spans="1:14" s="8" customFormat="1" ht="23.25" customHeight="1">
      <c r="C109" s="5" t="s">
        <v>926</v>
      </c>
    </row>
    <row r="110" spans="1:14" s="8" customFormat="1" ht="23.25" customHeight="1">
      <c r="B110" s="7" t="s">
        <v>927</v>
      </c>
      <c r="C110" s="5"/>
    </row>
    <row r="111" spans="1:14" s="8" customFormat="1" ht="23.25" customHeight="1">
      <c r="B111" s="7" t="s">
        <v>949</v>
      </c>
      <c r="C111" s="5"/>
    </row>
    <row r="112" spans="1:14" s="8" customFormat="1" ht="23.25" customHeight="1">
      <c r="C112" s="5"/>
    </row>
    <row r="113" spans="1:17" ht="24.6" customHeight="1">
      <c r="B113" s="44" t="s">
        <v>761</v>
      </c>
      <c r="C113" s="7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</row>
    <row r="114" spans="1:17" ht="24.6" customHeight="1">
      <c r="B114" s="7"/>
      <c r="C114" s="7" t="s">
        <v>762</v>
      </c>
    </row>
    <row r="115" spans="1:17" ht="24.6" customHeight="1">
      <c r="B115" s="7" t="s">
        <v>763</v>
      </c>
      <c r="C115" s="7"/>
    </row>
    <row r="116" spans="1:17" ht="24.6" customHeight="1">
      <c r="H116" s="355" t="s">
        <v>275</v>
      </c>
      <c r="I116" s="355"/>
      <c r="J116" s="355"/>
      <c r="K116" s="293"/>
      <c r="L116" s="355" t="s">
        <v>219</v>
      </c>
      <c r="M116" s="355"/>
      <c r="N116" s="355"/>
      <c r="O116" s="171"/>
      <c r="P116" s="171"/>
      <c r="Q116" s="130"/>
    </row>
    <row r="117" spans="1:17" ht="24.6" customHeight="1">
      <c r="C117" s="7" t="s">
        <v>542</v>
      </c>
      <c r="E117" s="121"/>
      <c r="F117" s="121"/>
      <c r="G117" s="121"/>
      <c r="H117" s="6"/>
      <c r="I117" s="6"/>
      <c r="J117" s="6"/>
      <c r="K117" s="6"/>
      <c r="L117" s="6"/>
      <c r="M117" s="6"/>
      <c r="N117" s="6"/>
      <c r="O117" s="8"/>
      <c r="P117" s="8"/>
    </row>
    <row r="118" spans="1:17" ht="24.6" customHeight="1">
      <c r="C118" s="7" t="s">
        <v>771</v>
      </c>
      <c r="H118" s="288" t="s">
        <v>764</v>
      </c>
      <c r="I118" s="298"/>
      <c r="J118" s="288" t="s">
        <v>765</v>
      </c>
      <c r="K118" s="298"/>
      <c r="L118" s="288" t="s">
        <v>764</v>
      </c>
      <c r="M118" s="298"/>
      <c r="N118" s="288" t="s">
        <v>765</v>
      </c>
      <c r="O118" s="8"/>
      <c r="P118" s="8"/>
    </row>
    <row r="119" spans="1:17" ht="24.6" customHeight="1">
      <c r="C119" s="7" t="s">
        <v>766</v>
      </c>
      <c r="E119" s="293"/>
      <c r="F119" s="293"/>
      <c r="G119" s="298"/>
      <c r="H119" s="11">
        <v>-1917419</v>
      </c>
      <c r="I119" s="11"/>
      <c r="J119" s="11">
        <v>2251877</v>
      </c>
      <c r="K119" s="283"/>
      <c r="L119" s="11">
        <v>-1562719</v>
      </c>
      <c r="M119" s="11"/>
      <c r="N119" s="11">
        <v>1851064</v>
      </c>
    </row>
    <row r="120" spans="1:17" ht="24.6" customHeight="1">
      <c r="C120" s="7" t="s">
        <v>767</v>
      </c>
      <c r="E120" s="293"/>
      <c r="F120" s="293"/>
      <c r="G120" s="298"/>
      <c r="H120" s="11">
        <v>2347801</v>
      </c>
      <c r="I120" s="11"/>
      <c r="J120" s="11">
        <v>-2015494</v>
      </c>
      <c r="K120" s="12"/>
      <c r="L120" s="11">
        <v>2006931</v>
      </c>
      <c r="M120" s="11"/>
      <c r="N120" s="11">
        <v>-1712184</v>
      </c>
    </row>
    <row r="121" spans="1:17" ht="24.6" customHeight="1">
      <c r="C121" s="5" t="s">
        <v>768</v>
      </c>
      <c r="E121" s="8"/>
      <c r="F121" s="8"/>
      <c r="G121" s="8"/>
      <c r="H121" s="11">
        <v>-2034625</v>
      </c>
      <c r="I121" s="11"/>
      <c r="J121" s="11">
        <v>665821</v>
      </c>
      <c r="K121" s="12"/>
      <c r="L121" s="11">
        <v>-1650506</v>
      </c>
      <c r="M121" s="11"/>
      <c r="N121" s="11">
        <v>569562</v>
      </c>
    </row>
    <row r="122" spans="1:17" ht="24.6" customHeight="1">
      <c r="B122" s="7"/>
      <c r="C122" s="7" t="s">
        <v>769</v>
      </c>
    </row>
    <row r="123" spans="1:17" ht="24.6" customHeight="1">
      <c r="B123" s="7" t="s">
        <v>770</v>
      </c>
      <c r="C123" s="7"/>
    </row>
    <row r="124" spans="1:17" ht="24.6" customHeight="1">
      <c r="B124" s="6"/>
      <c r="C124" s="7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</row>
    <row r="125" spans="1:17" ht="24.6" customHeight="1">
      <c r="A125" s="195" t="s">
        <v>15</v>
      </c>
      <c r="B125" s="194" t="s">
        <v>329</v>
      </c>
      <c r="C125" s="8"/>
      <c r="D125" s="6"/>
    </row>
    <row r="126" spans="1:17" s="268" customFormat="1" ht="24.6" customHeight="1">
      <c r="A126" s="266"/>
      <c r="B126" s="37"/>
      <c r="C126" s="37" t="s">
        <v>630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267"/>
    </row>
    <row r="127" spans="1:17" s="268" customFormat="1" ht="24.6" customHeight="1">
      <c r="A127" s="266"/>
      <c r="B127" s="37" t="s">
        <v>644</v>
      </c>
      <c r="C127" s="37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267"/>
    </row>
    <row r="128" spans="1:17" s="268" customFormat="1" ht="24.6" customHeight="1">
      <c r="A128" s="266"/>
      <c r="B128" s="37" t="s">
        <v>645</v>
      </c>
      <c r="C128" s="37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267"/>
    </row>
    <row r="129" spans="1:14" s="268" customFormat="1" ht="24.6" customHeight="1">
      <c r="A129" s="266"/>
      <c r="B129" s="5" t="s">
        <v>642</v>
      </c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267"/>
    </row>
    <row r="130" spans="1:14" ht="24.6" customHeight="1">
      <c r="A130" s="8"/>
      <c r="B130" s="37"/>
      <c r="C130" s="37" t="s">
        <v>888</v>
      </c>
      <c r="D130" s="8"/>
    </row>
    <row r="131" spans="1:14" ht="24.6" customHeight="1">
      <c r="A131" s="8"/>
      <c r="B131" s="37" t="s">
        <v>646</v>
      </c>
      <c r="C131" s="37"/>
      <c r="D131" s="8"/>
    </row>
    <row r="132" spans="1:14" ht="24.6" customHeight="1">
      <c r="A132" s="8"/>
      <c r="B132" s="37" t="s">
        <v>611</v>
      </c>
      <c r="C132" s="37"/>
      <c r="D132" s="8"/>
    </row>
    <row r="133" spans="1:14" s="130" customFormat="1" ht="24.6" customHeight="1">
      <c r="D133" s="107"/>
      <c r="H133" s="153"/>
      <c r="I133" s="153"/>
      <c r="J133" s="153"/>
      <c r="K133" s="153"/>
      <c r="L133" s="153"/>
      <c r="M133" s="153"/>
      <c r="N133" s="153"/>
    </row>
    <row r="134" spans="1:14" s="8" customFormat="1" ht="24.6" customHeight="1">
      <c r="A134" s="195" t="s">
        <v>11</v>
      </c>
      <c r="B134" s="6" t="s">
        <v>582</v>
      </c>
      <c r="C134" s="5"/>
    </row>
    <row r="135" spans="1:14" s="8" customFormat="1" ht="24.6" customHeight="1">
      <c r="B135" s="37"/>
      <c r="C135" s="37" t="s">
        <v>889</v>
      </c>
      <c r="D135" s="165"/>
      <c r="E135" s="165"/>
    </row>
    <row r="136" spans="1:14" s="8" customFormat="1" ht="24.6" customHeight="1">
      <c r="B136" s="37" t="s">
        <v>643</v>
      </c>
      <c r="C136" s="37"/>
      <c r="D136" s="165"/>
      <c r="E136" s="165"/>
    </row>
    <row r="137" spans="1:14" s="8" customFormat="1" ht="24.6" customHeight="1">
      <c r="B137" s="37" t="s">
        <v>631</v>
      </c>
      <c r="C137" s="37"/>
      <c r="D137" s="165"/>
      <c r="E137" s="165"/>
    </row>
    <row r="138" spans="1:14" s="8" customFormat="1" ht="24.6" customHeight="1">
      <c r="B138" s="37" t="s">
        <v>641</v>
      </c>
      <c r="C138" s="165"/>
      <c r="D138" s="165"/>
      <c r="E138" s="165"/>
    </row>
    <row r="139" spans="1:14" s="8" customFormat="1" ht="24.6" customHeight="1">
      <c r="C139" s="5"/>
    </row>
    <row r="140" spans="1:14" s="121" customFormat="1" ht="24.6" customHeight="1">
      <c r="A140" s="195" t="s">
        <v>7</v>
      </c>
      <c r="B140" s="194" t="s">
        <v>330</v>
      </c>
      <c r="C140" s="6"/>
      <c r="D140" s="6"/>
      <c r="E140" s="6"/>
      <c r="F140" s="120"/>
      <c r="G140" s="120"/>
      <c r="H140" s="120"/>
      <c r="I140" s="120"/>
      <c r="J140" s="120"/>
      <c r="K140" s="120"/>
      <c r="L140" s="120"/>
      <c r="M140" s="120"/>
      <c r="N140" s="120"/>
    </row>
    <row r="141" spans="1:14" ht="24.6" customHeight="1">
      <c r="A141" s="8"/>
      <c r="B141" s="5" t="s">
        <v>331</v>
      </c>
      <c r="C141" s="5" t="s">
        <v>614</v>
      </c>
      <c r="D141" s="5"/>
      <c r="E141" s="5"/>
    </row>
    <row r="142" spans="1:14" ht="24.6" customHeight="1">
      <c r="A142" s="8"/>
      <c r="B142" s="5" t="s">
        <v>612</v>
      </c>
      <c r="C142" s="5"/>
      <c r="D142" s="5"/>
      <c r="E142" s="5"/>
    </row>
    <row r="143" spans="1:14" ht="24.6" customHeight="1">
      <c r="A143" s="8"/>
      <c r="B143" s="5" t="s">
        <v>613</v>
      </c>
      <c r="C143" s="5"/>
      <c r="D143" s="5"/>
      <c r="E143" s="5"/>
    </row>
    <row r="144" spans="1:14" ht="24.6" customHeight="1">
      <c r="A144" s="8"/>
      <c r="B144" s="37"/>
      <c r="C144" s="37"/>
      <c r="D144" s="8"/>
    </row>
    <row r="145" spans="1:14" ht="26.1" customHeight="1">
      <c r="A145" s="358" t="s">
        <v>26</v>
      </c>
      <c r="B145" s="359"/>
      <c r="C145" s="359"/>
      <c r="D145" s="359"/>
      <c r="E145" s="359"/>
      <c r="F145" s="359"/>
      <c r="G145" s="359"/>
      <c r="H145" s="359"/>
      <c r="I145" s="359"/>
      <c r="J145" s="359"/>
      <c r="K145" s="359"/>
      <c r="L145" s="359"/>
      <c r="M145" s="359"/>
      <c r="N145" s="359"/>
    </row>
    <row r="146" spans="1:14" ht="26.1" customHeight="1">
      <c r="A146" s="8"/>
      <c r="B146" s="37"/>
      <c r="C146" s="37"/>
      <c r="D146" s="8"/>
    </row>
    <row r="147" spans="1:14" ht="26.1" customHeight="1">
      <c r="A147" s="195" t="s">
        <v>29</v>
      </c>
      <c r="B147" s="194" t="s">
        <v>332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26.1" customHeight="1">
      <c r="A148" s="8"/>
      <c r="B148" s="8"/>
      <c r="C148" s="204" t="s">
        <v>772</v>
      </c>
      <c r="D148" s="8"/>
      <c r="E148" s="8"/>
      <c r="F148" s="8"/>
      <c r="G148" s="8"/>
      <c r="H148" s="28"/>
      <c r="I148" s="28"/>
      <c r="J148" s="28"/>
      <c r="K148" s="28"/>
      <c r="L148" s="28"/>
      <c r="M148" s="28"/>
      <c r="N148" s="28"/>
    </row>
    <row r="149" spans="1:14" ht="26.1" customHeight="1">
      <c r="A149" s="298"/>
      <c r="B149" s="298"/>
      <c r="C149" s="298"/>
      <c r="D149" s="298"/>
      <c r="E149" s="298"/>
      <c r="F149" s="298"/>
      <c r="G149" s="298"/>
      <c r="H149" s="131"/>
      <c r="I149" s="294" t="s">
        <v>275</v>
      </c>
      <c r="J149" s="294"/>
      <c r="K149" s="298"/>
      <c r="L149" s="131"/>
      <c r="M149" s="294" t="s">
        <v>219</v>
      </c>
      <c r="N149" s="294"/>
    </row>
    <row r="150" spans="1:14" ht="26.1" customHeight="1">
      <c r="A150" s="298"/>
      <c r="B150" s="298"/>
      <c r="C150" s="298"/>
      <c r="D150" s="298"/>
      <c r="E150" s="298"/>
      <c r="F150" s="298"/>
      <c r="G150" s="298"/>
      <c r="H150" s="114" t="s">
        <v>708</v>
      </c>
      <c r="I150" s="115"/>
      <c r="J150" s="114" t="s">
        <v>495</v>
      </c>
      <c r="K150" s="116"/>
      <c r="L150" s="114" t="s">
        <v>708</v>
      </c>
      <c r="M150" s="115"/>
      <c r="N150" s="114" t="s">
        <v>495</v>
      </c>
    </row>
    <row r="151" spans="1:14" s="8" customFormat="1" ht="26.1" customHeight="1">
      <c r="C151" s="198" t="s">
        <v>333</v>
      </c>
      <c r="D151" s="198"/>
    </row>
    <row r="152" spans="1:14" s="8" customFormat="1" ht="26.1" customHeight="1">
      <c r="C152" s="198"/>
      <c r="D152" s="198" t="s">
        <v>334</v>
      </c>
      <c r="H152" s="12">
        <v>-1136260.04</v>
      </c>
      <c r="I152" s="12"/>
      <c r="J152" s="11">
        <v>14824658.66</v>
      </c>
      <c r="K152" s="11"/>
      <c r="L152" s="11">
        <v>314374.88</v>
      </c>
      <c r="M152" s="11"/>
      <c r="N152" s="11">
        <v>15874252.76</v>
      </c>
    </row>
    <row r="153" spans="1:14" s="8" customFormat="1" ht="26.1" customHeight="1">
      <c r="C153" s="198" t="s">
        <v>335</v>
      </c>
      <c r="D153" s="198"/>
      <c r="H153" s="12">
        <v>-8802697.7699999996</v>
      </c>
      <c r="I153" s="12"/>
      <c r="J153" s="12">
        <v>24551494.68</v>
      </c>
      <c r="K153" s="12"/>
      <c r="L153" s="12">
        <v>-8802697.7699999996</v>
      </c>
      <c r="M153" s="12"/>
      <c r="N153" s="12">
        <v>24551494.68</v>
      </c>
    </row>
    <row r="154" spans="1:14" s="8" customFormat="1" ht="26.1" customHeight="1" thickBot="1">
      <c r="C154" s="198"/>
      <c r="D154" s="198" t="s">
        <v>336</v>
      </c>
      <c r="H154" s="34">
        <f>SUM(H152:H153)</f>
        <v>-9938957.8099999987</v>
      </c>
      <c r="I154" s="12"/>
      <c r="J154" s="34">
        <f>SUM(J152:J153)</f>
        <v>39376153.340000004</v>
      </c>
      <c r="K154" s="12"/>
      <c r="L154" s="34">
        <f>SUM(L152:L153)</f>
        <v>-8488322.8899999987</v>
      </c>
      <c r="M154" s="12"/>
      <c r="N154" s="34">
        <f>SUM(N152:N153)</f>
        <v>40425747.439999998</v>
      </c>
    </row>
    <row r="155" spans="1:14" s="8" customFormat="1" ht="26.1" customHeight="1" thickTop="1"/>
    <row r="156" spans="1:14" s="8" customFormat="1" ht="26.1" customHeight="1">
      <c r="A156" s="195" t="s">
        <v>8</v>
      </c>
      <c r="B156" s="194" t="s">
        <v>337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s="8" customFormat="1" ht="26.1" customHeight="1">
      <c r="B157" s="204" t="s">
        <v>757</v>
      </c>
    </row>
    <row r="158" spans="1:14" s="8" customFormat="1" ht="26.1" customHeight="1">
      <c r="C158" s="198" t="s">
        <v>610</v>
      </c>
    </row>
    <row r="159" spans="1:14" s="8" customFormat="1" ht="26.1" customHeight="1">
      <c r="B159" s="198" t="s">
        <v>562</v>
      </c>
    </row>
    <row r="160" spans="1:14" s="8" customFormat="1" ht="26.1" customHeight="1">
      <c r="C160" s="198" t="s">
        <v>891</v>
      </c>
    </row>
    <row r="161" spans="1:14" s="8" customFormat="1" ht="26.1" customHeight="1">
      <c r="B161" s="198" t="s">
        <v>890</v>
      </c>
    </row>
    <row r="162" spans="1:14" s="8" customFormat="1" ht="26.1" customHeight="1">
      <c r="B162" s="204" t="s">
        <v>773</v>
      </c>
    </row>
    <row r="163" spans="1:14" s="8" customFormat="1" ht="26.1" customHeight="1">
      <c r="C163" s="198" t="s">
        <v>928</v>
      </c>
    </row>
    <row r="164" spans="1:14" s="8" customFormat="1" ht="26.1" customHeight="1">
      <c r="B164" s="198" t="s">
        <v>959</v>
      </c>
    </row>
    <row r="165" spans="1:14" s="8" customFormat="1" ht="26.1" customHeight="1">
      <c r="C165" s="198" t="s">
        <v>947</v>
      </c>
      <c r="H165" s="28"/>
      <c r="I165" s="28"/>
      <c r="J165" s="28"/>
      <c r="K165" s="28"/>
      <c r="L165" s="28"/>
      <c r="M165" s="28"/>
      <c r="N165" s="28"/>
    </row>
    <row r="166" spans="1:14" s="8" customFormat="1" ht="26.1" customHeight="1">
      <c r="B166" s="198" t="s">
        <v>948</v>
      </c>
      <c r="C166" s="198"/>
    </row>
    <row r="167" spans="1:14" s="8" customFormat="1" ht="26.1" customHeight="1">
      <c r="B167" s="198" t="s">
        <v>895</v>
      </c>
      <c r="C167" s="198"/>
    </row>
    <row r="168" spans="1:14" ht="26.1" customHeight="1">
      <c r="A168" s="8"/>
      <c r="B168" s="198"/>
      <c r="C168" s="198"/>
      <c r="D168" s="8"/>
    </row>
    <row r="169" spans="1:14" s="121" customFormat="1" ht="26.1" customHeight="1">
      <c r="A169" s="195" t="s">
        <v>17</v>
      </c>
      <c r="B169" s="194" t="s">
        <v>338</v>
      </c>
      <c r="C169" s="6"/>
      <c r="D169" s="6"/>
      <c r="E169" s="6"/>
      <c r="F169" s="6"/>
    </row>
    <row r="170" spans="1:14" ht="26.1" customHeight="1">
      <c r="A170" s="8"/>
      <c r="B170" s="8"/>
      <c r="C170" s="206" t="s">
        <v>950</v>
      </c>
      <c r="D170" s="8"/>
      <c r="E170" s="8"/>
      <c r="F170" s="8"/>
      <c r="H170" s="130"/>
      <c r="I170" s="130"/>
      <c r="J170" s="130"/>
      <c r="K170" s="130"/>
      <c r="L170" s="130"/>
      <c r="M170" s="130"/>
      <c r="N170" s="130"/>
    </row>
    <row r="171" spans="1:14" s="293" customFormat="1" ht="26.1" customHeight="1">
      <c r="H171" s="360" t="s">
        <v>275</v>
      </c>
      <c r="I171" s="360"/>
      <c r="J171" s="360"/>
      <c r="K171" s="298"/>
      <c r="L171" s="360" t="s">
        <v>219</v>
      </c>
      <c r="M171" s="360"/>
      <c r="N171" s="360"/>
    </row>
    <row r="172" spans="1:14" s="293" customFormat="1" ht="26.1" customHeight="1">
      <c r="H172" s="114" t="s">
        <v>708</v>
      </c>
      <c r="I172" s="115"/>
      <c r="J172" s="114" t="s">
        <v>495</v>
      </c>
      <c r="K172" s="116"/>
      <c r="L172" s="114" t="s">
        <v>708</v>
      </c>
      <c r="M172" s="115"/>
      <c r="N172" s="114" t="s">
        <v>495</v>
      </c>
    </row>
    <row r="173" spans="1:14" ht="26.1" customHeight="1">
      <c r="B173" s="96" t="s">
        <v>554</v>
      </c>
      <c r="H173" s="8">
        <v>347669937.69</v>
      </c>
      <c r="I173" s="8"/>
      <c r="J173" s="8">
        <v>308080384.08999997</v>
      </c>
      <c r="K173" s="8"/>
      <c r="L173" s="8">
        <v>203765162.25999999</v>
      </c>
      <c r="M173" s="8"/>
      <c r="N173" s="8">
        <v>183715438.30000001</v>
      </c>
    </row>
    <row r="174" spans="1:14" ht="26.1" customHeight="1">
      <c r="B174" s="96" t="s">
        <v>339</v>
      </c>
      <c r="H174" s="8">
        <v>609601843.99000001</v>
      </c>
      <c r="I174" s="8"/>
      <c r="J174" s="8">
        <v>394873763.62</v>
      </c>
      <c r="K174" s="8"/>
      <c r="L174" s="8">
        <v>481774962.06</v>
      </c>
      <c r="M174" s="8"/>
      <c r="N174" s="8">
        <v>293309647.56</v>
      </c>
    </row>
    <row r="175" spans="1:14" ht="26.1" customHeight="1">
      <c r="B175" s="96" t="s">
        <v>340</v>
      </c>
      <c r="H175" s="8">
        <v>130316759.59</v>
      </c>
      <c r="I175" s="8"/>
      <c r="J175" s="8">
        <v>124286057</v>
      </c>
      <c r="K175" s="8"/>
      <c r="L175" s="8">
        <v>130316759.59</v>
      </c>
      <c r="M175" s="8"/>
      <c r="N175" s="8">
        <v>124286057</v>
      </c>
    </row>
    <row r="176" spans="1:14" ht="26.1" customHeight="1">
      <c r="B176" s="4" t="s">
        <v>341</v>
      </c>
      <c r="H176" s="8">
        <v>46591210.399999999</v>
      </c>
      <c r="I176" s="8"/>
      <c r="J176" s="8">
        <v>30214979.530000001</v>
      </c>
      <c r="K176" s="8"/>
      <c r="L176" s="8">
        <v>28876109.219999999</v>
      </c>
      <c r="M176" s="8"/>
      <c r="N176" s="8">
        <v>19893999</v>
      </c>
    </row>
    <row r="177" spans="1:14" ht="26.1" customHeight="1">
      <c r="B177" s="4" t="s">
        <v>342</v>
      </c>
      <c r="H177" s="1">
        <v>193752720.25</v>
      </c>
      <c r="J177" s="1">
        <v>155715101.66999999</v>
      </c>
      <c r="L177" s="1">
        <v>122569488.7</v>
      </c>
      <c r="N177" s="1">
        <v>96643256.799999997</v>
      </c>
    </row>
    <row r="178" spans="1:14" ht="26.1" customHeight="1">
      <c r="B178" s="96" t="s">
        <v>544</v>
      </c>
      <c r="H178" s="1">
        <v>25815081.629999999</v>
      </c>
      <c r="J178" s="1">
        <v>24744619.059999999</v>
      </c>
      <c r="L178" s="1">
        <v>25815081.629999999</v>
      </c>
      <c r="N178" s="1">
        <v>24744619.059999999</v>
      </c>
    </row>
    <row r="179" spans="1:14" ht="26.1" customHeight="1"/>
    <row r="180" spans="1:14" ht="31.5" customHeight="1">
      <c r="A180" s="371" t="s">
        <v>892</v>
      </c>
      <c r="B180" s="372"/>
      <c r="C180" s="372"/>
      <c r="D180" s="372"/>
      <c r="E180" s="372"/>
      <c r="F180" s="372"/>
      <c r="G180" s="372"/>
      <c r="H180" s="372"/>
      <c r="I180" s="372"/>
      <c r="J180" s="372"/>
      <c r="K180" s="372"/>
      <c r="L180" s="372"/>
      <c r="M180" s="372"/>
      <c r="N180" s="372"/>
    </row>
    <row r="181" spans="1:14" ht="31.5" customHeight="1"/>
    <row r="182" spans="1:14" s="121" customFormat="1" ht="31.5" customHeight="1">
      <c r="A182" s="195" t="s">
        <v>31</v>
      </c>
      <c r="B182" s="194" t="s">
        <v>343</v>
      </c>
      <c r="C182" s="6"/>
      <c r="D182" s="6"/>
      <c r="E182" s="6"/>
      <c r="F182" s="6"/>
    </row>
    <row r="183" spans="1:14" ht="31.5" customHeight="1">
      <c r="A183" s="8"/>
      <c r="B183" s="8" t="s">
        <v>758</v>
      </c>
      <c r="C183" s="8"/>
      <c r="D183" s="8"/>
      <c r="E183" s="8"/>
      <c r="F183" s="8"/>
    </row>
    <row r="184" spans="1:14" ht="31.5" customHeight="1">
      <c r="A184" s="8"/>
      <c r="B184" s="96"/>
      <c r="C184" s="96" t="s">
        <v>894</v>
      </c>
      <c r="D184" s="8"/>
      <c r="E184" s="8"/>
      <c r="F184" s="8"/>
    </row>
    <row r="185" spans="1:14" ht="31.5" customHeight="1">
      <c r="A185" s="8"/>
      <c r="B185" s="207" t="s">
        <v>893</v>
      </c>
      <c r="C185" s="207"/>
      <c r="D185" s="28"/>
      <c r="E185" s="8"/>
      <c r="F185" s="8"/>
      <c r="H185" s="130"/>
      <c r="I185" s="130"/>
      <c r="J185" s="130"/>
      <c r="K185" s="130"/>
      <c r="L185" s="130"/>
      <c r="M185" s="130"/>
      <c r="N185" s="130"/>
    </row>
    <row r="186" spans="1:14" s="293" customFormat="1" ht="31.5" customHeight="1">
      <c r="H186" s="360" t="s">
        <v>275</v>
      </c>
      <c r="I186" s="360"/>
      <c r="J186" s="360"/>
      <c r="K186" s="298"/>
      <c r="L186" s="360" t="s">
        <v>219</v>
      </c>
      <c r="M186" s="360"/>
      <c r="N186" s="360"/>
    </row>
    <row r="187" spans="1:14" s="293" customFormat="1" ht="31.5" customHeight="1">
      <c r="H187" s="114" t="s">
        <v>708</v>
      </c>
      <c r="I187" s="115"/>
      <c r="J187" s="114" t="s">
        <v>495</v>
      </c>
      <c r="K187" s="116"/>
      <c r="L187" s="114" t="s">
        <v>708</v>
      </c>
      <c r="M187" s="115"/>
      <c r="N187" s="114" t="s">
        <v>495</v>
      </c>
    </row>
    <row r="188" spans="1:14" ht="31.5" customHeight="1">
      <c r="C188" s="8" t="s">
        <v>223</v>
      </c>
      <c r="D188" s="8"/>
      <c r="H188" s="123">
        <v>302874.43</v>
      </c>
      <c r="J188" s="1">
        <v>322563.48</v>
      </c>
      <c r="L188" s="123">
        <v>30139.43</v>
      </c>
      <c r="N188" s="1">
        <v>30138.48</v>
      </c>
    </row>
    <row r="189" spans="1:14" ht="31.5" customHeight="1">
      <c r="C189" s="8" t="s">
        <v>224</v>
      </c>
      <c r="D189" s="8"/>
      <c r="H189" s="123">
        <v>943387.46</v>
      </c>
      <c r="J189" s="1">
        <v>117518.97</v>
      </c>
      <c r="L189" s="123">
        <v>894375.9</v>
      </c>
      <c r="N189" s="1">
        <v>68307.41</v>
      </c>
    </row>
    <row r="190" spans="1:14" ht="31.5" customHeight="1">
      <c r="C190" s="8" t="s">
        <v>225</v>
      </c>
      <c r="D190" s="8"/>
      <c r="H190" s="123">
        <v>198273436.25000003</v>
      </c>
      <c r="J190" s="1">
        <v>431922701.59999996</v>
      </c>
      <c r="L190" s="123">
        <v>189349392.23000002</v>
      </c>
      <c r="N190" s="1">
        <v>419812360.75999999</v>
      </c>
    </row>
    <row r="191" spans="1:14" ht="31.5" customHeight="1" thickBot="1">
      <c r="C191" s="8"/>
      <c r="D191" s="8" t="s">
        <v>226</v>
      </c>
      <c r="H191" s="124">
        <f>SUM(H188:H190)</f>
        <v>199519698.14000002</v>
      </c>
      <c r="J191" s="124">
        <f>SUM(J188:J190)</f>
        <v>432362784.04999995</v>
      </c>
      <c r="L191" s="124">
        <f>SUM(L188:L190)</f>
        <v>190273907.56000003</v>
      </c>
      <c r="N191" s="124">
        <f>SUM(N188:N190)</f>
        <v>419910806.64999998</v>
      </c>
    </row>
    <row r="192" spans="1:14" ht="31.5" customHeight="1" thickTop="1">
      <c r="B192" s="8" t="s">
        <v>759</v>
      </c>
      <c r="C192" s="8"/>
      <c r="H192" s="130"/>
      <c r="J192" s="130"/>
      <c r="L192" s="130"/>
      <c r="N192" s="130"/>
    </row>
    <row r="193" spans="1:14" ht="31.5" customHeight="1">
      <c r="B193" s="8"/>
      <c r="C193" s="3" t="s">
        <v>897</v>
      </c>
      <c r="H193" s="130"/>
      <c r="J193" s="130"/>
      <c r="L193" s="130"/>
      <c r="N193" s="130"/>
    </row>
    <row r="194" spans="1:14" ht="31.5" customHeight="1">
      <c r="B194" s="3" t="s">
        <v>896</v>
      </c>
      <c r="C194" s="8"/>
      <c r="H194" s="130"/>
      <c r="J194" s="130"/>
      <c r="L194" s="130"/>
      <c r="N194" s="130"/>
    </row>
    <row r="195" spans="1:14" ht="31.5" customHeight="1">
      <c r="H195" s="130"/>
      <c r="J195" s="130"/>
      <c r="L195" s="130"/>
      <c r="N195" s="130"/>
    </row>
    <row r="196" spans="1:14" s="88" customFormat="1" ht="31.5" customHeight="1">
      <c r="A196" s="208" t="s">
        <v>32</v>
      </c>
      <c r="B196" s="88" t="s">
        <v>344</v>
      </c>
    </row>
    <row r="197" spans="1:14" s="5" customFormat="1" ht="31.5" customHeight="1">
      <c r="B197" s="5" t="s">
        <v>898</v>
      </c>
    </row>
    <row r="198" spans="1:14" s="5" customFormat="1" ht="31.5" customHeight="1">
      <c r="B198" s="5" t="s">
        <v>774</v>
      </c>
    </row>
    <row r="199" spans="1:14" s="5" customFormat="1" ht="31.5" customHeight="1">
      <c r="B199" s="5" t="s">
        <v>608</v>
      </c>
    </row>
    <row r="200" spans="1:14" s="5" customFormat="1" ht="31.5" customHeight="1">
      <c r="B200" s="5" t="s">
        <v>775</v>
      </c>
    </row>
    <row r="201" spans="1:14" s="5" customFormat="1" ht="31.5" customHeight="1">
      <c r="B201" s="5" t="s">
        <v>609</v>
      </c>
    </row>
    <row r="202" spans="1:14" s="5" customFormat="1" ht="31.5" customHeight="1">
      <c r="B202" s="5" t="s">
        <v>760</v>
      </c>
      <c r="H202" s="254"/>
      <c r="I202" s="254"/>
      <c r="J202" s="254"/>
      <c r="K202" s="254"/>
      <c r="L202" s="254"/>
      <c r="M202" s="254"/>
      <c r="N202" s="254"/>
    </row>
    <row r="203" spans="1:14" s="284" customFormat="1" ht="31.5" customHeight="1">
      <c r="H203" s="294"/>
      <c r="I203" s="294" t="s">
        <v>218</v>
      </c>
      <c r="J203" s="294"/>
      <c r="K203" s="298"/>
      <c r="L203" s="360" t="s">
        <v>219</v>
      </c>
      <c r="M203" s="360"/>
      <c r="N203" s="360"/>
    </row>
    <row r="204" spans="1:14" s="284" customFormat="1" ht="31.5" customHeight="1">
      <c r="H204" s="114" t="s">
        <v>708</v>
      </c>
      <c r="I204" s="115"/>
      <c r="J204" s="114" t="s">
        <v>495</v>
      </c>
      <c r="K204" s="116"/>
      <c r="L204" s="114" t="s">
        <v>708</v>
      </c>
      <c r="M204" s="115"/>
      <c r="N204" s="114" t="s">
        <v>495</v>
      </c>
    </row>
    <row r="205" spans="1:14" s="5" customFormat="1" ht="31.5" customHeight="1">
      <c r="C205" s="5" t="s">
        <v>309</v>
      </c>
      <c r="H205" s="8">
        <v>6789830.1600000001</v>
      </c>
      <c r="I205" s="8"/>
      <c r="J205" s="8">
        <v>6165621.8399999999</v>
      </c>
      <c r="K205" s="8"/>
      <c r="L205" s="8">
        <v>2918181.84</v>
      </c>
      <c r="M205" s="8"/>
      <c r="N205" s="8">
        <v>6165621.8399999999</v>
      </c>
    </row>
    <row r="206" spans="1:14" s="5" customFormat="1" ht="31.5" customHeight="1">
      <c r="C206" s="5" t="s">
        <v>345</v>
      </c>
      <c r="H206" s="8">
        <v>9931933.0199999996</v>
      </c>
      <c r="I206" s="8"/>
      <c r="J206" s="8">
        <v>5918678.2199999997</v>
      </c>
      <c r="K206" s="8"/>
      <c r="L206" s="8">
        <v>2188636.38</v>
      </c>
      <c r="M206" s="8"/>
      <c r="N206" s="8">
        <v>5918678.2199999997</v>
      </c>
    </row>
    <row r="207" spans="1:14" s="5" customFormat="1" ht="31.5" customHeight="1" thickBot="1">
      <c r="D207" s="5" t="s">
        <v>226</v>
      </c>
      <c r="H207" s="205">
        <f>SUM(H205:H206)</f>
        <v>16721763.18</v>
      </c>
      <c r="I207" s="8"/>
      <c r="J207" s="205">
        <f>SUM(J205:J206)</f>
        <v>12084300.059999999</v>
      </c>
      <c r="K207" s="8"/>
      <c r="L207" s="205">
        <f>SUM(L205:L206)</f>
        <v>5106818.22</v>
      </c>
      <c r="M207" s="8"/>
      <c r="N207" s="205">
        <f>SUM(N205:N206)</f>
        <v>12084300.059999999</v>
      </c>
    </row>
    <row r="208" spans="1:14" s="5" customFormat="1" ht="31.5" customHeight="1" thickTop="1">
      <c r="H208" s="28"/>
      <c r="I208" s="8"/>
      <c r="J208" s="28"/>
      <c r="K208" s="8"/>
      <c r="L208" s="28"/>
      <c r="M208" s="8"/>
      <c r="N208" s="28"/>
    </row>
    <row r="209" ht="31.5" customHeight="1"/>
    <row r="210" ht="31.5" customHeight="1"/>
    <row r="211" ht="31.5" customHeight="1"/>
    <row r="212" ht="31.5" customHeight="1"/>
    <row r="213" ht="31.5" customHeight="1"/>
    <row r="214" ht="31.5" customHeight="1"/>
  </sheetData>
  <mergeCells count="21">
    <mergeCell ref="A145:N145"/>
    <mergeCell ref="L203:N203"/>
    <mergeCell ref="L80:N80"/>
    <mergeCell ref="L65:N65"/>
    <mergeCell ref="A107:N107"/>
    <mergeCell ref="H80:J80"/>
    <mergeCell ref="H92:J92"/>
    <mergeCell ref="L92:N92"/>
    <mergeCell ref="H101:J101"/>
    <mergeCell ref="L101:N101"/>
    <mergeCell ref="A180:N180"/>
    <mergeCell ref="H186:J186"/>
    <mergeCell ref="L186:N186"/>
    <mergeCell ref="H171:J171"/>
    <mergeCell ref="L171:N171"/>
    <mergeCell ref="A1:N1"/>
    <mergeCell ref="L5:N5"/>
    <mergeCell ref="A39:N39"/>
    <mergeCell ref="A71:N71"/>
    <mergeCell ref="H116:J116"/>
    <mergeCell ref="L116:N116"/>
  </mergeCells>
  <phoneticPr fontId="0" type="noConversion"/>
  <pageMargins left="0.74803149606299213" right="0.19685039370078741" top="0.70866141732283472" bottom="0.47244094488188981" header="0.39370078740157483" footer="0.31496062992125984"/>
  <pageSetup paperSize="9" scale="86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W38"/>
  <sheetViews>
    <sheetView topLeftCell="A4" zoomScale="90" zoomScaleNormal="90" zoomScaleSheetLayoutView="90" workbookViewId="0">
      <selection activeCell="B13" sqref="B13"/>
    </sheetView>
  </sheetViews>
  <sheetFormatPr defaultRowHeight="33.75" customHeight="1"/>
  <cols>
    <col min="1" max="1" width="3.42578125" style="5" customWidth="1"/>
    <col min="2" max="2" width="4.5703125" style="5" customWidth="1"/>
    <col min="3" max="3" width="5.140625" style="5" customWidth="1"/>
    <col min="4" max="5" width="9.140625" style="5" customWidth="1"/>
    <col min="6" max="6" width="6.28515625" style="5" customWidth="1"/>
    <col min="7" max="7" width="1.7109375" style="5" customWidth="1"/>
    <col min="8" max="8" width="15.7109375" style="5" customWidth="1"/>
    <col min="9" max="9" width="1.7109375" style="5" customWidth="1"/>
    <col min="10" max="10" width="15.7109375" style="5" customWidth="1"/>
    <col min="11" max="11" width="1.7109375" style="5" customWidth="1"/>
    <col min="12" max="12" width="15.7109375" style="5" customWidth="1"/>
    <col min="13" max="13" width="1.7109375" style="5" customWidth="1"/>
    <col min="14" max="14" width="15.7109375" style="5" customWidth="1"/>
    <col min="15" max="15" width="2" style="5" customWidth="1"/>
    <col min="16" max="16384" width="9.140625" style="5"/>
  </cols>
  <sheetData>
    <row r="1" spans="1:23" ht="33.75" customHeight="1">
      <c r="A1" s="349" t="s">
        <v>635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</row>
    <row r="3" spans="1:23" s="88" customFormat="1" ht="33.75" customHeight="1">
      <c r="A3" s="208" t="s">
        <v>33</v>
      </c>
      <c r="B3" s="88" t="s">
        <v>346</v>
      </c>
    </row>
    <row r="4" spans="1:23" ht="33.75" customHeight="1">
      <c r="B4" s="198"/>
      <c r="C4" s="198" t="s">
        <v>545</v>
      </c>
    </row>
    <row r="5" spans="1:23" ht="33.75" customHeight="1">
      <c r="B5" s="198" t="s">
        <v>347</v>
      </c>
      <c r="C5" s="198"/>
    </row>
    <row r="6" spans="1:23" ht="33.75" customHeight="1">
      <c r="C6" s="202" t="s">
        <v>776</v>
      </c>
      <c r="H6" s="254"/>
      <c r="I6" s="254"/>
      <c r="J6" s="254"/>
      <c r="K6" s="254"/>
      <c r="L6" s="254"/>
      <c r="M6" s="254"/>
      <c r="N6" s="254"/>
    </row>
    <row r="7" spans="1:23" s="284" customFormat="1" ht="33.75" customHeight="1">
      <c r="H7" s="360" t="s">
        <v>348</v>
      </c>
      <c r="I7" s="360"/>
      <c r="J7" s="360"/>
      <c r="K7" s="298"/>
      <c r="L7" s="360" t="s">
        <v>349</v>
      </c>
      <c r="M7" s="360"/>
      <c r="N7" s="360"/>
    </row>
    <row r="8" spans="1:23" s="284" customFormat="1" ht="33.75" customHeight="1">
      <c r="H8" s="114" t="s">
        <v>708</v>
      </c>
      <c r="I8" s="115"/>
      <c r="J8" s="114" t="s">
        <v>495</v>
      </c>
      <c r="K8" s="116"/>
      <c r="L8" s="114" t="s">
        <v>708</v>
      </c>
      <c r="M8" s="115"/>
      <c r="N8" s="114" t="s">
        <v>495</v>
      </c>
    </row>
    <row r="9" spans="1:23" ht="33.75" customHeight="1">
      <c r="B9" s="5" t="s">
        <v>350</v>
      </c>
      <c r="H9" s="8">
        <v>0.78498288862082732</v>
      </c>
      <c r="I9" s="8"/>
      <c r="J9" s="8">
        <v>0.82071274163281471</v>
      </c>
      <c r="K9" s="8"/>
      <c r="L9" s="8">
        <v>0.59626687844490422</v>
      </c>
      <c r="M9" s="8"/>
      <c r="N9" s="8">
        <v>0.55102290374703411</v>
      </c>
    </row>
    <row r="11" spans="1:23" ht="33.75" customHeight="1">
      <c r="A11" s="255" t="s">
        <v>30</v>
      </c>
      <c r="B11" s="14" t="s">
        <v>632</v>
      </c>
      <c r="O11" s="198"/>
      <c r="P11" s="198"/>
      <c r="Q11" s="198"/>
      <c r="R11" s="198"/>
      <c r="S11" s="198"/>
      <c r="T11" s="198"/>
      <c r="U11" s="198"/>
      <c r="V11" s="198"/>
      <c r="W11" s="198"/>
    </row>
    <row r="12" spans="1:23" ht="33.75" customHeight="1">
      <c r="B12" s="4"/>
      <c r="C12" s="4" t="s">
        <v>466</v>
      </c>
      <c r="O12" s="198"/>
      <c r="P12" s="198"/>
      <c r="Q12" s="198"/>
      <c r="R12" s="198"/>
      <c r="S12" s="198"/>
      <c r="T12" s="198"/>
      <c r="U12" s="198"/>
      <c r="V12" s="198"/>
      <c r="W12" s="198"/>
    </row>
    <row r="13" spans="1:23" ht="33.75" customHeight="1">
      <c r="B13" s="4" t="s">
        <v>955</v>
      </c>
      <c r="C13" s="4"/>
      <c r="O13" s="198"/>
      <c r="P13" s="198"/>
      <c r="Q13" s="198"/>
      <c r="R13" s="198"/>
      <c r="S13" s="198"/>
      <c r="T13" s="198"/>
      <c r="U13" s="198"/>
      <c r="V13" s="198"/>
      <c r="W13" s="198"/>
    </row>
    <row r="14" spans="1:23" ht="33.75" customHeight="1">
      <c r="B14" s="4"/>
      <c r="C14" s="38" t="s">
        <v>513</v>
      </c>
      <c r="D14" s="13"/>
      <c r="O14" s="198"/>
      <c r="P14" s="202"/>
      <c r="Q14" s="202"/>
      <c r="R14" s="198"/>
      <c r="S14" s="198"/>
      <c r="T14" s="198"/>
      <c r="U14" s="198"/>
      <c r="V14" s="198"/>
      <c r="W14" s="198"/>
    </row>
    <row r="15" spans="1:23" ht="33.75" customHeight="1">
      <c r="B15" s="4"/>
      <c r="C15" s="37" t="s">
        <v>514</v>
      </c>
      <c r="D15" s="4"/>
      <c r="O15" s="198"/>
      <c r="P15" s="198"/>
      <c r="Q15" s="198"/>
      <c r="R15" s="198"/>
      <c r="S15" s="198"/>
      <c r="T15" s="198"/>
      <c r="U15" s="198"/>
      <c r="V15" s="198"/>
      <c r="W15" s="198"/>
    </row>
    <row r="16" spans="1:23" ht="33.75" customHeight="1">
      <c r="B16" s="4"/>
      <c r="C16" s="37" t="s">
        <v>515</v>
      </c>
      <c r="D16" s="4"/>
      <c r="O16" s="198"/>
      <c r="P16" s="198"/>
      <c r="Q16" s="198"/>
      <c r="R16" s="198"/>
      <c r="S16" s="198"/>
      <c r="T16" s="198"/>
      <c r="U16" s="198"/>
      <c r="V16" s="198"/>
      <c r="W16" s="198"/>
    </row>
    <row r="17" spans="2:23" ht="33.75" customHeight="1">
      <c r="B17" s="4"/>
      <c r="C17" s="37" t="s">
        <v>516</v>
      </c>
      <c r="D17" s="4"/>
      <c r="O17" s="198"/>
      <c r="P17" s="198"/>
      <c r="Q17" s="198"/>
      <c r="R17" s="198"/>
      <c r="S17" s="198"/>
      <c r="T17" s="198"/>
      <c r="U17" s="198"/>
      <c r="V17" s="198"/>
      <c r="W17" s="198"/>
    </row>
    <row r="18" spans="2:23" ht="33.75" customHeight="1">
      <c r="B18" s="4"/>
      <c r="C18" s="37" t="s">
        <v>563</v>
      </c>
      <c r="D18" s="4"/>
      <c r="O18" s="198"/>
      <c r="P18" s="198"/>
      <c r="Q18" s="198"/>
      <c r="R18" s="198"/>
      <c r="S18" s="198"/>
      <c r="T18" s="198"/>
      <c r="U18" s="198"/>
      <c r="V18" s="198"/>
      <c r="W18" s="198"/>
    </row>
    <row r="19" spans="2:23" ht="33.75" customHeight="1">
      <c r="B19" s="202" t="s">
        <v>446</v>
      </c>
      <c r="C19" s="4"/>
      <c r="D19" s="4"/>
      <c r="O19" s="198"/>
      <c r="P19" s="198"/>
      <c r="Q19" s="198"/>
      <c r="R19" s="198"/>
      <c r="S19" s="198"/>
      <c r="T19" s="198"/>
      <c r="U19" s="198"/>
      <c r="V19" s="198"/>
      <c r="W19" s="198"/>
    </row>
    <row r="20" spans="2:23" ht="33.75" customHeight="1">
      <c r="B20" s="4"/>
      <c r="C20" s="256" t="s">
        <v>21</v>
      </c>
      <c r="D20" s="13" t="s">
        <v>464</v>
      </c>
      <c r="O20" s="202"/>
      <c r="P20" s="198"/>
      <c r="Q20" s="198"/>
      <c r="R20" s="198"/>
      <c r="S20" s="198"/>
      <c r="T20" s="198"/>
      <c r="U20" s="198"/>
      <c r="V20" s="198"/>
      <c r="W20" s="198"/>
    </row>
    <row r="21" spans="2:23" ht="33.75" customHeight="1">
      <c r="B21" s="4"/>
      <c r="C21" s="256" t="s">
        <v>22</v>
      </c>
      <c r="D21" s="13" t="s">
        <v>633</v>
      </c>
      <c r="O21" s="198"/>
      <c r="P21" s="228"/>
      <c r="Q21" s="202"/>
      <c r="R21" s="198"/>
      <c r="S21" s="198"/>
      <c r="T21" s="198"/>
      <c r="U21" s="198"/>
      <c r="V21" s="198"/>
      <c r="W21" s="198"/>
    </row>
    <row r="22" spans="2:23" ht="33.75" customHeight="1">
      <c r="B22" s="4"/>
      <c r="C22" s="256"/>
      <c r="D22" s="13" t="s">
        <v>465</v>
      </c>
      <c r="O22" s="198"/>
      <c r="P22" s="228"/>
      <c r="Q22" s="202"/>
      <c r="R22" s="198"/>
      <c r="S22" s="198"/>
      <c r="T22" s="198"/>
      <c r="U22" s="198"/>
      <c r="V22" s="198"/>
      <c r="W22" s="198"/>
    </row>
    <row r="23" spans="2:23" ht="33.75" customHeight="1">
      <c r="B23" s="4"/>
      <c r="C23" s="256" t="s">
        <v>23</v>
      </c>
      <c r="D23" s="13" t="s">
        <v>447</v>
      </c>
      <c r="O23" s="198"/>
      <c r="P23" s="228"/>
      <c r="Q23" s="202"/>
      <c r="R23" s="198"/>
      <c r="S23" s="198"/>
      <c r="T23" s="198"/>
      <c r="U23" s="198"/>
      <c r="V23" s="198"/>
      <c r="W23" s="198"/>
    </row>
    <row r="27" spans="2:23" ht="33.75" customHeight="1">
      <c r="B27" s="4"/>
      <c r="C27" s="256"/>
      <c r="D27" s="13"/>
      <c r="O27" s="198"/>
      <c r="P27" s="228"/>
      <c r="Q27" s="202"/>
      <c r="R27" s="198"/>
      <c r="S27" s="198"/>
      <c r="T27" s="198"/>
      <c r="U27" s="198"/>
      <c r="V27" s="198"/>
      <c r="W27" s="198"/>
    </row>
    <row r="28" spans="2:23" ht="33.75" customHeight="1">
      <c r="B28" s="4"/>
      <c r="C28" s="256"/>
      <c r="D28" s="13"/>
      <c r="O28" s="198"/>
      <c r="P28" s="228"/>
      <c r="Q28" s="202"/>
      <c r="R28" s="198"/>
      <c r="S28" s="198"/>
      <c r="T28" s="198"/>
      <c r="U28" s="198"/>
      <c r="V28" s="198"/>
      <c r="W28" s="198"/>
    </row>
    <row r="29" spans="2:23" s="88" customFormat="1" ht="33.75" customHeight="1"/>
    <row r="33" spans="6:14" ht="33.75" customHeight="1">
      <c r="F33" s="229"/>
      <c r="G33" s="229"/>
      <c r="H33" s="229"/>
      <c r="I33" s="229"/>
      <c r="J33" s="4"/>
      <c r="K33" s="4"/>
      <c r="L33" s="4"/>
      <c r="M33" s="4"/>
      <c r="N33" s="4"/>
    </row>
    <row r="34" spans="6:14" ht="33.75" customHeight="1">
      <c r="F34" s="229"/>
      <c r="G34" s="229"/>
      <c r="H34" s="229"/>
      <c r="I34" s="229"/>
      <c r="J34" s="4"/>
      <c r="K34" s="4"/>
      <c r="L34" s="4"/>
      <c r="M34" s="4"/>
      <c r="N34" s="4"/>
    </row>
    <row r="35" spans="6:14" ht="33.75" customHeight="1">
      <c r="F35" s="229"/>
      <c r="G35" s="229"/>
      <c r="H35" s="229"/>
      <c r="I35" s="229"/>
      <c r="J35" s="4"/>
      <c r="K35" s="4"/>
      <c r="L35" s="4"/>
      <c r="M35" s="4"/>
      <c r="N35" s="4"/>
    </row>
    <row r="36" spans="6:14" ht="33.75" customHeight="1">
      <c r="F36" s="229"/>
      <c r="G36" s="229"/>
      <c r="H36" s="229"/>
      <c r="I36" s="229"/>
      <c r="J36" s="4"/>
      <c r="K36" s="4"/>
      <c r="L36" s="4"/>
      <c r="M36" s="4"/>
      <c r="N36" s="4"/>
    </row>
    <row r="37" spans="6:14" ht="33.75" customHeight="1">
      <c r="F37" s="229"/>
      <c r="G37" s="229"/>
      <c r="H37" s="229"/>
      <c r="I37" s="229"/>
      <c r="J37" s="4"/>
      <c r="K37" s="4"/>
      <c r="L37" s="4"/>
      <c r="M37" s="4"/>
      <c r="N37" s="4"/>
    </row>
    <row r="38" spans="6:14" ht="33.75" customHeight="1">
      <c r="F38" s="229"/>
      <c r="G38" s="229"/>
      <c r="H38" s="229"/>
      <c r="I38" s="229"/>
      <c r="J38" s="4"/>
      <c r="K38" s="4"/>
      <c r="L38" s="4"/>
      <c r="M38" s="4"/>
      <c r="N38" s="4"/>
    </row>
  </sheetData>
  <mergeCells count="3">
    <mergeCell ref="A1:N1"/>
    <mergeCell ref="H7:J7"/>
    <mergeCell ref="L7:N7"/>
  </mergeCells>
  <pageMargins left="0.82677165354330717" right="0.35433070866141736" top="0.59055118110236227" bottom="0.59055118110236227" header="0.39370078740157483" footer="0.31496062992125984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38"/>
  <sheetViews>
    <sheetView topLeftCell="A31" zoomScale="90" zoomScaleNormal="90" zoomScaleSheetLayoutView="90" workbookViewId="0">
      <selection activeCell="D35" sqref="D35"/>
    </sheetView>
  </sheetViews>
  <sheetFormatPr defaultRowHeight="24" customHeight="1"/>
  <cols>
    <col min="1" max="1" width="3.7109375" style="7" customWidth="1"/>
    <col min="2" max="3" width="9.140625" style="7"/>
    <col min="4" max="4" width="9.140625" style="7" customWidth="1"/>
    <col min="5" max="5" width="11.28515625" style="7" customWidth="1"/>
    <col min="6" max="6" width="0.85546875" style="7" customWidth="1"/>
    <col min="7" max="7" width="11.28515625" style="7" customWidth="1"/>
    <col min="8" max="8" width="0.85546875" style="7" customWidth="1"/>
    <col min="9" max="9" width="11.28515625" style="7" customWidth="1"/>
    <col min="10" max="10" width="0.85546875" style="7" customWidth="1"/>
    <col min="11" max="11" width="11.28515625" style="7" customWidth="1"/>
    <col min="12" max="12" width="0.85546875" style="7" customWidth="1"/>
    <col min="13" max="13" width="11.28515625" style="7" customWidth="1"/>
    <col min="14" max="14" width="0.85546875" style="7" customWidth="1"/>
    <col min="15" max="15" width="18.42578125" style="7" bestFit="1" customWidth="1"/>
    <col min="16" max="16" width="2" style="7" customWidth="1"/>
    <col min="17" max="16384" width="9.140625" style="7"/>
  </cols>
  <sheetData>
    <row r="1" spans="1:29" ht="24" customHeight="1">
      <c r="A1" s="351" t="s">
        <v>43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82"/>
    </row>
    <row r="3" spans="1:29" s="5" customFormat="1" ht="24" customHeight="1">
      <c r="A3" s="208" t="s">
        <v>18</v>
      </c>
      <c r="B3" s="88" t="s">
        <v>351</v>
      </c>
      <c r="C3" s="88"/>
      <c r="D3" s="88"/>
      <c r="E3" s="88"/>
      <c r="S3" s="198"/>
      <c r="T3" s="198"/>
      <c r="U3" s="198"/>
      <c r="V3" s="228"/>
      <c r="W3" s="202"/>
      <c r="X3" s="198"/>
      <c r="Y3" s="198"/>
      <c r="Z3" s="198"/>
      <c r="AA3" s="198"/>
      <c r="AB3" s="198"/>
      <c r="AC3" s="198"/>
    </row>
    <row r="4" spans="1:29" s="5" customFormat="1" ht="24" customHeight="1">
      <c r="B4" s="5" t="s">
        <v>777</v>
      </c>
      <c r="S4" s="198"/>
      <c r="T4" s="198"/>
      <c r="U4" s="198"/>
      <c r="V4" s="228"/>
      <c r="W4" s="202"/>
      <c r="X4" s="198"/>
      <c r="Y4" s="198"/>
      <c r="Z4" s="198"/>
      <c r="AA4" s="198"/>
      <c r="AB4" s="198"/>
      <c r="AC4" s="198"/>
    </row>
    <row r="5" spans="1:29" s="5" customFormat="1" ht="24" customHeight="1">
      <c r="B5" s="5" t="s">
        <v>352</v>
      </c>
      <c r="S5" s="198"/>
      <c r="T5" s="198"/>
      <c r="U5" s="198"/>
      <c r="V5" s="228"/>
      <c r="W5" s="202"/>
      <c r="X5" s="198"/>
      <c r="Y5" s="198"/>
      <c r="Z5" s="198"/>
      <c r="AA5" s="198"/>
      <c r="AB5" s="198"/>
      <c r="AC5" s="198"/>
    </row>
    <row r="6" spans="1:29" s="5" customFormat="1" ht="24" customHeight="1">
      <c r="B6" s="5" t="s">
        <v>353</v>
      </c>
      <c r="S6" s="198"/>
      <c r="T6" s="198"/>
      <c r="U6" s="198"/>
      <c r="V6" s="228"/>
      <c r="W6" s="202"/>
      <c r="X6" s="198"/>
      <c r="Y6" s="198"/>
      <c r="Z6" s="198"/>
      <c r="AA6" s="198"/>
      <c r="AB6" s="198"/>
      <c r="AC6" s="198"/>
    </row>
    <row r="7" spans="1:29" s="5" customFormat="1" ht="24" customHeight="1">
      <c r="A7" s="229"/>
      <c r="B7" s="229" t="s">
        <v>778</v>
      </c>
      <c r="C7" s="229"/>
      <c r="D7" s="230"/>
      <c r="E7" s="229"/>
      <c r="S7" s="198"/>
      <c r="T7" s="198"/>
      <c r="U7" s="198"/>
      <c r="V7" s="228"/>
      <c r="W7" s="202"/>
      <c r="X7" s="198"/>
      <c r="Y7" s="198"/>
      <c r="Z7" s="198"/>
      <c r="AA7" s="198"/>
      <c r="AB7" s="198"/>
      <c r="AC7" s="198"/>
    </row>
    <row r="8" spans="1:29" s="5" customFormat="1" ht="24" customHeight="1">
      <c r="A8" s="229"/>
      <c r="B8" s="229" t="s">
        <v>354</v>
      </c>
      <c r="C8" s="229"/>
      <c r="D8" s="230"/>
      <c r="E8" s="229"/>
      <c r="S8" s="198"/>
      <c r="T8" s="198"/>
      <c r="U8" s="198"/>
      <c r="V8" s="228"/>
      <c r="W8" s="202"/>
      <c r="X8" s="198"/>
      <c r="Y8" s="198"/>
      <c r="Z8" s="198"/>
      <c r="AA8" s="198"/>
      <c r="AB8" s="198"/>
      <c r="AC8" s="198"/>
    </row>
    <row r="9" spans="1:29" s="5" customFormat="1" ht="24" customHeight="1">
      <c r="A9" s="229"/>
      <c r="B9" s="229" t="s">
        <v>355</v>
      </c>
      <c r="C9" s="229"/>
      <c r="D9" s="230"/>
      <c r="E9" s="229"/>
      <c r="S9" s="198"/>
      <c r="T9" s="198"/>
      <c r="U9" s="198"/>
      <c r="V9" s="228"/>
      <c r="W9" s="202"/>
      <c r="X9" s="198"/>
      <c r="Y9" s="198"/>
      <c r="Z9" s="198"/>
      <c r="AA9" s="198"/>
      <c r="AB9" s="198"/>
      <c r="AC9" s="198"/>
    </row>
    <row r="10" spans="1:29" s="5" customFormat="1" ht="24" customHeight="1">
      <c r="A10" s="229"/>
      <c r="B10" s="229" t="s">
        <v>356</v>
      </c>
      <c r="C10" s="229"/>
      <c r="D10" s="230"/>
      <c r="E10" s="229"/>
      <c r="S10" s="198"/>
      <c r="T10" s="198"/>
      <c r="U10" s="198"/>
      <c r="V10" s="228"/>
      <c r="W10" s="202"/>
      <c r="X10" s="198"/>
      <c r="Y10" s="198"/>
      <c r="Z10" s="198"/>
      <c r="AA10" s="198"/>
      <c r="AB10" s="198"/>
      <c r="AC10" s="198"/>
    </row>
    <row r="11" spans="1:29" s="5" customFormat="1" ht="24" customHeight="1">
      <c r="A11" s="229"/>
      <c r="B11" s="229" t="s">
        <v>357</v>
      </c>
      <c r="C11" s="229"/>
      <c r="D11" s="230"/>
      <c r="E11" s="229"/>
      <c r="S11" s="198"/>
      <c r="T11" s="198"/>
      <c r="U11" s="198"/>
      <c r="V11" s="228"/>
      <c r="W11" s="202"/>
      <c r="X11" s="198"/>
      <c r="Y11" s="198"/>
      <c r="Z11" s="198"/>
      <c r="AA11" s="198"/>
      <c r="AB11" s="198"/>
      <c r="AC11" s="198"/>
    </row>
    <row r="12" spans="1:29" s="5" customFormat="1" ht="24" customHeight="1">
      <c r="B12" s="5" t="s">
        <v>358</v>
      </c>
      <c r="E12" s="229"/>
      <c r="S12" s="198"/>
      <c r="T12" s="198"/>
      <c r="U12" s="198"/>
      <c r="V12" s="228"/>
      <c r="W12" s="202"/>
      <c r="X12" s="198"/>
      <c r="Y12" s="198"/>
      <c r="Z12" s="198"/>
      <c r="AA12" s="198"/>
      <c r="AB12" s="198"/>
      <c r="AC12" s="198"/>
    </row>
    <row r="13" spans="1:29" s="5" customFormat="1" ht="24" customHeight="1">
      <c r="A13" s="229"/>
      <c r="B13" s="229" t="s">
        <v>779</v>
      </c>
      <c r="C13" s="230"/>
      <c r="D13" s="230"/>
      <c r="E13" s="229"/>
      <c r="F13" s="229"/>
      <c r="G13" s="229"/>
      <c r="H13" s="229"/>
      <c r="I13" s="229"/>
      <c r="J13" s="4"/>
      <c r="K13" s="4"/>
      <c r="L13" s="4"/>
      <c r="M13" s="4"/>
      <c r="N13" s="4"/>
    </row>
    <row r="14" spans="1:29" s="5" customFormat="1" ht="24" customHeight="1">
      <c r="A14" s="229"/>
      <c r="B14" s="229" t="s">
        <v>546</v>
      </c>
      <c r="C14" s="230"/>
      <c r="D14" s="230"/>
      <c r="E14" s="229"/>
      <c r="F14" s="229"/>
      <c r="G14" s="229"/>
      <c r="H14" s="229"/>
      <c r="I14" s="229"/>
      <c r="J14" s="4"/>
      <c r="K14" s="4"/>
      <c r="L14" s="4"/>
      <c r="M14" s="4"/>
      <c r="N14" s="4"/>
    </row>
    <row r="15" spans="1:29" s="5" customFormat="1" ht="24" customHeight="1">
      <c r="A15" s="229"/>
      <c r="B15" s="229" t="s">
        <v>450</v>
      </c>
      <c r="C15" s="230"/>
      <c r="D15" s="230"/>
      <c r="E15" s="229"/>
      <c r="F15" s="229"/>
      <c r="G15" s="229"/>
      <c r="H15" s="229"/>
      <c r="I15" s="229"/>
      <c r="J15" s="4"/>
      <c r="K15" s="4"/>
      <c r="L15" s="4"/>
      <c r="M15" s="4"/>
      <c r="N15" s="4"/>
    </row>
    <row r="16" spans="1:29" ht="24" customHeight="1">
      <c r="D16" s="231"/>
      <c r="E16" s="379" t="s">
        <v>359</v>
      </c>
      <c r="F16" s="379"/>
      <c r="G16" s="379"/>
      <c r="H16" s="379"/>
      <c r="I16" s="379"/>
      <c r="J16" s="379"/>
      <c r="K16" s="379"/>
      <c r="L16" s="379"/>
      <c r="M16" s="379"/>
      <c r="N16" s="379"/>
      <c r="O16" s="379"/>
    </row>
    <row r="17" spans="1:15" ht="24" customHeight="1">
      <c r="D17" s="232"/>
      <c r="E17" s="374" t="s">
        <v>360</v>
      </c>
      <c r="F17" s="374"/>
      <c r="G17" s="374"/>
      <c r="H17" s="233"/>
      <c r="I17" s="375" t="s">
        <v>361</v>
      </c>
      <c r="J17" s="375"/>
      <c r="K17" s="375"/>
      <c r="L17" s="233"/>
      <c r="M17" s="376" t="s">
        <v>226</v>
      </c>
      <c r="N17" s="233"/>
      <c r="O17" s="233"/>
    </row>
    <row r="18" spans="1:15" ht="24" customHeight="1">
      <c r="D18" s="232"/>
      <c r="E18" s="234" t="s">
        <v>362</v>
      </c>
      <c r="F18" s="234"/>
      <c r="G18" s="234" t="s">
        <v>363</v>
      </c>
      <c r="H18" s="235"/>
      <c r="I18" s="234" t="s">
        <v>364</v>
      </c>
      <c r="J18" s="234"/>
      <c r="K18" s="235" t="s">
        <v>365</v>
      </c>
      <c r="L18" s="235"/>
      <c r="M18" s="377"/>
      <c r="N18" s="235"/>
      <c r="O18" s="235" t="s">
        <v>366</v>
      </c>
    </row>
    <row r="19" spans="1:15" ht="24" customHeight="1">
      <c r="D19" s="232"/>
      <c r="E19" s="236" t="s">
        <v>367</v>
      </c>
      <c r="F19" s="236"/>
      <c r="G19" s="236" t="s">
        <v>368</v>
      </c>
      <c r="H19" s="237"/>
      <c r="I19" s="236" t="s">
        <v>367</v>
      </c>
      <c r="J19" s="236"/>
      <c r="K19" s="237" t="s">
        <v>369</v>
      </c>
      <c r="L19" s="237"/>
      <c r="M19" s="378"/>
      <c r="N19" s="237"/>
      <c r="O19" s="237" t="s">
        <v>370</v>
      </c>
    </row>
    <row r="20" spans="1:15" ht="24" customHeight="1">
      <c r="A20" s="238" t="s">
        <v>371</v>
      </c>
      <c r="B20" s="5"/>
      <c r="C20" s="5"/>
      <c r="E20" s="234"/>
      <c r="F20" s="234"/>
      <c r="G20" s="234"/>
      <c r="H20" s="235"/>
      <c r="I20" s="234"/>
      <c r="J20" s="234"/>
      <c r="K20" s="235"/>
      <c r="L20" s="235"/>
      <c r="M20" s="235"/>
      <c r="N20" s="235"/>
      <c r="O20" s="235"/>
    </row>
    <row r="21" spans="1:15" ht="24" customHeight="1">
      <c r="A21" s="5"/>
      <c r="B21" s="239" t="s">
        <v>304</v>
      </c>
      <c r="C21" s="5"/>
      <c r="E21" s="240">
        <v>0</v>
      </c>
      <c r="F21" s="241"/>
      <c r="G21" s="240">
        <v>0</v>
      </c>
      <c r="H21" s="242"/>
      <c r="I21" s="241">
        <v>165.31</v>
      </c>
      <c r="J21" s="242"/>
      <c r="K21" s="241">
        <v>266.91000000000003</v>
      </c>
      <c r="L21" s="242"/>
      <c r="M21" s="240">
        <f>SUM(E21:K21)</f>
        <v>432.22</v>
      </c>
      <c r="N21" s="243"/>
      <c r="O21" s="244" t="s">
        <v>517</v>
      </c>
    </row>
    <row r="22" spans="1:15" ht="24" customHeight="1">
      <c r="A22" s="5"/>
      <c r="B22" s="239" t="s">
        <v>558</v>
      </c>
      <c r="C22" s="5"/>
      <c r="E22" s="240"/>
      <c r="F22" s="241"/>
      <c r="G22" s="240"/>
      <c r="H22" s="242"/>
      <c r="I22" s="241"/>
      <c r="J22" s="242"/>
      <c r="K22" s="241"/>
      <c r="L22" s="242"/>
      <c r="M22" s="240"/>
      <c r="N22" s="243"/>
      <c r="O22" s="244"/>
    </row>
    <row r="23" spans="1:15" ht="24" customHeight="1">
      <c r="A23" s="5"/>
      <c r="B23" s="239" t="s">
        <v>559</v>
      </c>
      <c r="C23" s="5"/>
      <c r="E23" s="240">
        <v>272.45999999999998</v>
      </c>
      <c r="F23" s="241"/>
      <c r="G23" s="240">
        <v>748</v>
      </c>
      <c r="H23" s="242"/>
      <c r="I23" s="245">
        <v>0</v>
      </c>
      <c r="J23" s="245"/>
      <c r="K23" s="245">
        <v>0</v>
      </c>
      <c r="L23" s="242"/>
      <c r="M23" s="240">
        <f>SUM(E23:K23)</f>
        <v>1020.46</v>
      </c>
      <c r="N23" s="243"/>
      <c r="O23" s="231" t="s">
        <v>564</v>
      </c>
    </row>
    <row r="24" spans="1:15" ht="24" customHeight="1">
      <c r="A24" s="5"/>
      <c r="B24" s="239" t="s">
        <v>226</v>
      </c>
      <c r="C24" s="5"/>
      <c r="E24" s="246">
        <f>SUM(E21:E23)</f>
        <v>272.45999999999998</v>
      </c>
      <c r="F24" s="242"/>
      <c r="G24" s="246">
        <f>SUM(G21:G23)</f>
        <v>748</v>
      </c>
      <c r="H24" s="240"/>
      <c r="I24" s="246">
        <f>SUM(I21:I23)</f>
        <v>165.31</v>
      </c>
      <c r="J24" s="242"/>
      <c r="K24" s="246">
        <f>SUM(K21:K23)</f>
        <v>266.91000000000003</v>
      </c>
      <c r="L24" s="242"/>
      <c r="M24" s="247">
        <f>SUM(M21:M23)</f>
        <v>1452.68</v>
      </c>
      <c r="N24" s="243"/>
      <c r="O24" s="231"/>
    </row>
    <row r="26" spans="1:15" ht="24" customHeight="1">
      <c r="D26" s="231"/>
      <c r="E26" s="373" t="s">
        <v>372</v>
      </c>
      <c r="F26" s="373"/>
      <c r="G26" s="373"/>
      <c r="H26" s="373"/>
      <c r="I26" s="373"/>
      <c r="J26" s="373"/>
      <c r="K26" s="373"/>
      <c r="L26" s="373"/>
      <c r="M26" s="373"/>
      <c r="N26" s="373"/>
      <c r="O26" s="373"/>
    </row>
    <row r="27" spans="1:15" ht="24" customHeight="1">
      <c r="D27" s="232"/>
      <c r="E27" s="374" t="s">
        <v>360</v>
      </c>
      <c r="F27" s="374"/>
      <c r="G27" s="374"/>
      <c r="H27" s="233"/>
      <c r="I27" s="375" t="s">
        <v>361</v>
      </c>
      <c r="J27" s="375"/>
      <c r="K27" s="375"/>
      <c r="L27" s="233"/>
      <c r="M27" s="376" t="s">
        <v>226</v>
      </c>
      <c r="N27" s="233"/>
      <c r="O27" s="233"/>
    </row>
    <row r="28" spans="1:15" ht="24" customHeight="1">
      <c r="D28" s="232"/>
      <c r="E28" s="234" t="s">
        <v>362</v>
      </c>
      <c r="F28" s="234"/>
      <c r="G28" s="234" t="s">
        <v>363</v>
      </c>
      <c r="H28" s="235"/>
      <c r="I28" s="234" t="s">
        <v>364</v>
      </c>
      <c r="J28" s="234"/>
      <c r="K28" s="235" t="s">
        <v>365</v>
      </c>
      <c r="L28" s="235"/>
      <c r="M28" s="377"/>
      <c r="N28" s="235"/>
      <c r="O28" s="235" t="s">
        <v>366</v>
      </c>
    </row>
    <row r="29" spans="1:15" ht="24" customHeight="1">
      <c r="A29" s="238" t="s">
        <v>371</v>
      </c>
      <c r="B29" s="5"/>
      <c r="E29" s="236" t="s">
        <v>367</v>
      </c>
      <c r="F29" s="236"/>
      <c r="G29" s="236" t="s">
        <v>368</v>
      </c>
      <c r="H29" s="237"/>
      <c r="I29" s="236" t="s">
        <v>367</v>
      </c>
      <c r="J29" s="236"/>
      <c r="K29" s="237" t="s">
        <v>369</v>
      </c>
      <c r="L29" s="237"/>
      <c r="M29" s="378"/>
      <c r="N29" s="237"/>
      <c r="O29" s="237" t="s">
        <v>370</v>
      </c>
    </row>
    <row r="30" spans="1:15" ht="24" customHeight="1">
      <c r="A30" s="5"/>
      <c r="B30" s="239" t="s">
        <v>558</v>
      </c>
      <c r="E30" s="248"/>
      <c r="F30" s="248"/>
      <c r="G30" s="248"/>
      <c r="H30" s="249"/>
      <c r="I30" s="249"/>
      <c r="J30" s="249"/>
      <c r="K30" s="249"/>
      <c r="L30" s="249"/>
      <c r="M30" s="243"/>
      <c r="N30" s="243"/>
      <c r="O30" s="231"/>
    </row>
    <row r="31" spans="1:15" ht="24" customHeight="1">
      <c r="A31" s="5"/>
      <c r="B31" s="239" t="s">
        <v>559</v>
      </c>
      <c r="E31" s="240">
        <v>272.45999999999998</v>
      </c>
      <c r="F31" s="241"/>
      <c r="G31" s="240">
        <v>748</v>
      </c>
      <c r="H31" s="242"/>
      <c r="I31" s="242">
        <v>0</v>
      </c>
      <c r="J31" s="242"/>
      <c r="K31" s="242">
        <v>0</v>
      </c>
      <c r="L31" s="242"/>
      <c r="M31" s="240">
        <f>SUM(E31:K31)</f>
        <v>1020.46</v>
      </c>
      <c r="N31" s="243"/>
      <c r="O31" s="231" t="s">
        <v>564</v>
      </c>
    </row>
    <row r="32" spans="1:15" ht="24" customHeight="1">
      <c r="A32" s="5"/>
      <c r="B32" s="239" t="s">
        <v>226</v>
      </c>
      <c r="E32" s="246">
        <f>SUM(E31:E31)</f>
        <v>272.45999999999998</v>
      </c>
      <c r="F32" s="242"/>
      <c r="G32" s="246">
        <f>SUM(G31:G31)</f>
        <v>748</v>
      </c>
      <c r="H32" s="240"/>
      <c r="I32" s="246">
        <f>SUM(I31:I31)</f>
        <v>0</v>
      </c>
      <c r="J32" s="242"/>
      <c r="K32" s="246">
        <f>SUM(K31:K31)</f>
        <v>0</v>
      </c>
      <c r="L32" s="242"/>
      <c r="M32" s="247">
        <f>SUM(M31:M31)</f>
        <v>1020.46</v>
      </c>
      <c r="N32" s="243"/>
      <c r="O32" s="231"/>
    </row>
    <row r="33" spans="1:15" ht="24" customHeight="1">
      <c r="A33" s="5"/>
      <c r="B33" s="239"/>
      <c r="E33" s="251"/>
      <c r="F33" s="250"/>
      <c r="G33" s="251"/>
      <c r="H33" s="240"/>
      <c r="I33" s="252"/>
      <c r="J33" s="242"/>
      <c r="K33" s="252"/>
      <c r="L33" s="242"/>
      <c r="M33" s="253"/>
      <c r="N33" s="243"/>
      <c r="O33" s="231"/>
    </row>
    <row r="34" spans="1:15" ht="24" customHeight="1">
      <c r="B34" s="5" t="s">
        <v>780</v>
      </c>
      <c r="C34" s="230"/>
      <c r="D34" s="230"/>
      <c r="E34" s="229"/>
      <c r="F34" s="229"/>
      <c r="G34" s="229"/>
      <c r="H34" s="229"/>
      <c r="I34" s="229"/>
      <c r="J34" s="4"/>
      <c r="K34" s="4"/>
      <c r="L34" s="4"/>
      <c r="M34" s="4"/>
      <c r="N34" s="4"/>
    </row>
    <row r="35" spans="1:15" ht="24" customHeight="1">
      <c r="B35" s="81" t="s">
        <v>548</v>
      </c>
      <c r="C35" s="230"/>
      <c r="D35" s="230"/>
      <c r="E35" s="229"/>
      <c r="F35" s="229"/>
      <c r="G35" s="229"/>
      <c r="H35" s="229"/>
      <c r="I35" s="229"/>
      <c r="J35" s="4"/>
      <c r="K35" s="4"/>
      <c r="L35" s="4"/>
      <c r="M35" s="4"/>
      <c r="N35" s="4"/>
    </row>
    <row r="36" spans="1:15" ht="24" customHeight="1">
      <c r="B36" s="81" t="s">
        <v>547</v>
      </c>
      <c r="C36" s="230"/>
      <c r="D36" s="230"/>
      <c r="E36" s="229"/>
      <c r="F36" s="229"/>
      <c r="G36" s="229"/>
      <c r="H36" s="229"/>
      <c r="I36" s="229"/>
      <c r="J36" s="4"/>
      <c r="K36" s="4"/>
      <c r="L36" s="4"/>
      <c r="M36" s="4"/>
      <c r="N36" s="4"/>
    </row>
    <row r="37" spans="1:15" ht="24" customHeight="1">
      <c r="B37" s="5" t="s">
        <v>557</v>
      </c>
      <c r="C37" s="230"/>
      <c r="D37" s="230"/>
      <c r="E37" s="229"/>
      <c r="F37" s="229"/>
      <c r="G37" s="229"/>
      <c r="H37" s="229"/>
      <c r="I37" s="229"/>
      <c r="J37" s="4"/>
      <c r="K37" s="4"/>
      <c r="L37" s="4"/>
      <c r="M37" s="4"/>
      <c r="N37" s="4"/>
    </row>
    <row r="38" spans="1:15" ht="24" customHeight="1">
      <c r="B38" s="5" t="s">
        <v>373</v>
      </c>
      <c r="C38" s="230"/>
      <c r="D38" s="230"/>
      <c r="E38" s="229"/>
      <c r="F38" s="229"/>
      <c r="G38" s="229"/>
      <c r="H38" s="229"/>
      <c r="I38" s="229"/>
      <c r="J38" s="4"/>
      <c r="K38" s="4"/>
      <c r="L38" s="4"/>
      <c r="M38" s="4"/>
      <c r="N38" s="4"/>
    </row>
  </sheetData>
  <mergeCells count="9">
    <mergeCell ref="E26:O26"/>
    <mergeCell ref="E27:G27"/>
    <mergeCell ref="I27:K27"/>
    <mergeCell ref="M27:M29"/>
    <mergeCell ref="A1:O1"/>
    <mergeCell ref="E16:O16"/>
    <mergeCell ref="E17:G17"/>
    <mergeCell ref="I17:K17"/>
    <mergeCell ref="M17:M19"/>
  </mergeCells>
  <pageMargins left="0.86614173228346458" right="0.27559055118110237" top="0.62992125984251968" bottom="0.43307086614173229" header="0.31496062992125984" footer="0.31496062992125984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69"/>
  <sheetViews>
    <sheetView topLeftCell="A60" zoomScale="90" zoomScaleNormal="90" zoomScaleSheetLayoutView="80" workbookViewId="0">
      <selection activeCell="B68" sqref="B68"/>
    </sheetView>
  </sheetViews>
  <sheetFormatPr defaultRowHeight="35.1" customHeight="1"/>
  <cols>
    <col min="1" max="1" width="2.7109375" style="1" customWidth="1"/>
    <col min="2" max="4" width="9.140625" style="1" customWidth="1"/>
    <col min="5" max="5" width="5.85546875" style="1" customWidth="1"/>
    <col min="6" max="6" width="1.7109375" style="1" customWidth="1"/>
    <col min="7" max="7" width="16" style="1" bestFit="1" customWidth="1"/>
    <col min="8" max="8" width="1.5703125" style="1" customWidth="1"/>
    <col min="9" max="9" width="14.42578125" style="1" customWidth="1"/>
    <col min="10" max="10" width="1.5703125" style="1" customWidth="1"/>
    <col min="11" max="11" width="16" style="1" bestFit="1" customWidth="1"/>
    <col min="12" max="12" width="1.5703125" style="1" customWidth="1"/>
    <col min="13" max="13" width="13.5703125" style="1" customWidth="1"/>
    <col min="14" max="14" width="1.5703125" style="1" customWidth="1"/>
    <col min="15" max="15" width="15.85546875" style="1" bestFit="1" customWidth="1"/>
    <col min="16" max="16" width="1.42578125" style="120" customWidth="1"/>
    <col min="17" max="16384" width="9.140625" style="120"/>
  </cols>
  <sheetData>
    <row r="1" spans="1:15" ht="24.75" customHeight="1">
      <c r="A1" s="358" t="s">
        <v>47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</row>
    <row r="2" spans="1:15" ht="24.75" customHeight="1"/>
    <row r="3" spans="1:15" s="7" customFormat="1" ht="24.75" customHeight="1">
      <c r="A3" s="209" t="s">
        <v>19</v>
      </c>
      <c r="B3" s="88" t="s">
        <v>374</v>
      </c>
      <c r="C3" s="5"/>
    </row>
    <row r="4" spans="1:15" s="7" customFormat="1" ht="24.75" customHeight="1">
      <c r="B4" s="213" t="s">
        <v>931</v>
      </c>
      <c r="C4" s="5"/>
    </row>
    <row r="5" spans="1:15" s="7" customFormat="1" ht="24.75" customHeight="1">
      <c r="B5" s="213" t="s">
        <v>451</v>
      </c>
      <c r="C5" s="5"/>
    </row>
    <row r="6" spans="1:15" s="7" customFormat="1" ht="24.75" customHeight="1">
      <c r="B6" s="5"/>
      <c r="C6" s="5" t="s">
        <v>375</v>
      </c>
    </row>
    <row r="7" spans="1:15" s="7" customFormat="1" ht="24.75" customHeight="1">
      <c r="B7" s="5"/>
      <c r="C7" s="5" t="s">
        <v>376</v>
      </c>
    </row>
    <row r="8" spans="1:15" s="7" customFormat="1" ht="24.75" customHeight="1">
      <c r="B8" s="5"/>
      <c r="C8" s="5" t="s">
        <v>377</v>
      </c>
    </row>
    <row r="9" spans="1:15" s="7" customFormat="1" ht="24.75" customHeight="1">
      <c r="B9" s="5" t="s">
        <v>929</v>
      </c>
    </row>
    <row r="10" spans="1:15" s="7" customFormat="1" ht="24.75" customHeight="1">
      <c r="B10" s="5" t="s">
        <v>930</v>
      </c>
      <c r="C10" s="5"/>
    </row>
    <row r="11" spans="1:15" s="214" customFormat="1" ht="24.75" customHeight="1">
      <c r="A11" s="293"/>
      <c r="B11" s="293"/>
      <c r="C11" s="293"/>
      <c r="D11" s="293"/>
      <c r="E11" s="293"/>
      <c r="F11" s="293"/>
      <c r="G11" s="355" t="s">
        <v>275</v>
      </c>
      <c r="H11" s="355"/>
      <c r="I11" s="355"/>
      <c r="J11" s="355"/>
      <c r="K11" s="355"/>
      <c r="L11" s="355"/>
      <c r="M11" s="355"/>
      <c r="N11" s="355"/>
      <c r="O11" s="355"/>
    </row>
    <row r="12" spans="1:15" s="214" customFormat="1" ht="24.75" customHeight="1">
      <c r="A12" s="293"/>
      <c r="B12" s="293"/>
      <c r="C12" s="293"/>
      <c r="D12" s="293"/>
      <c r="E12" s="293"/>
      <c r="F12" s="293"/>
      <c r="G12" s="380" t="s">
        <v>781</v>
      </c>
      <c r="H12" s="380"/>
      <c r="I12" s="380"/>
      <c r="J12" s="380"/>
      <c r="K12" s="380"/>
      <c r="L12" s="380"/>
      <c r="M12" s="380"/>
      <c r="N12" s="380"/>
      <c r="O12" s="380"/>
    </row>
    <row r="13" spans="1:15" s="214" customFormat="1" ht="24.75" customHeight="1">
      <c r="A13" s="293"/>
      <c r="B13" s="293"/>
      <c r="C13" s="293"/>
      <c r="D13" s="293"/>
      <c r="E13" s="293"/>
      <c r="F13" s="293"/>
      <c r="G13" s="215" t="s">
        <v>378</v>
      </c>
      <c r="H13" s="215"/>
      <c r="I13" s="215" t="s">
        <v>379</v>
      </c>
      <c r="J13" s="215"/>
      <c r="K13" s="215" t="s">
        <v>380</v>
      </c>
      <c r="L13" s="215"/>
      <c r="M13" s="215" t="s">
        <v>381</v>
      </c>
      <c r="N13" s="215"/>
      <c r="O13" s="215" t="s">
        <v>226</v>
      </c>
    </row>
    <row r="14" spans="1:15" s="214" customFormat="1" ht="24.75" customHeight="1">
      <c r="A14" s="293"/>
      <c r="B14" s="293"/>
      <c r="C14" s="293"/>
      <c r="D14" s="293"/>
      <c r="E14" s="293"/>
      <c r="F14" s="293"/>
      <c r="G14" s="30" t="s">
        <v>382</v>
      </c>
      <c r="H14" s="30"/>
      <c r="I14" s="30"/>
      <c r="J14" s="30"/>
      <c r="K14" s="30"/>
      <c r="L14" s="30"/>
      <c r="M14" s="30" t="s">
        <v>383</v>
      </c>
      <c r="N14" s="30"/>
      <c r="O14" s="30"/>
    </row>
    <row r="15" spans="1:15" s="214" customFormat="1" ht="24.75" customHeight="1">
      <c r="A15" s="293"/>
      <c r="B15" s="293"/>
      <c r="C15" s="293"/>
      <c r="D15" s="293"/>
      <c r="E15" s="293"/>
      <c r="F15" s="293"/>
      <c r="G15" s="294" t="s">
        <v>384</v>
      </c>
      <c r="H15" s="30"/>
      <c r="I15" s="294"/>
      <c r="J15" s="30"/>
      <c r="K15" s="294"/>
      <c r="L15" s="30"/>
      <c r="M15" s="294" t="s">
        <v>385</v>
      </c>
      <c r="N15" s="30"/>
      <c r="O15" s="294"/>
    </row>
    <row r="16" spans="1:15" ht="24.75" customHeight="1">
      <c r="B16" s="4" t="s">
        <v>386</v>
      </c>
      <c r="G16" s="128">
        <v>1287706433.04</v>
      </c>
      <c r="H16" s="128"/>
      <c r="I16" s="128">
        <v>486267406.19999999</v>
      </c>
      <c r="J16" s="128"/>
      <c r="K16" s="128">
        <f>SUM(G16:J16)</f>
        <v>1773973839.24</v>
      </c>
      <c r="L16" s="128"/>
      <c r="M16" s="128">
        <v>0</v>
      </c>
      <c r="N16" s="128"/>
      <c r="O16" s="128">
        <f>SUM(K16:M16)</f>
        <v>1773973839.24</v>
      </c>
    </row>
    <row r="17" spans="2:15" ht="24.75" customHeight="1">
      <c r="B17" s="4" t="s">
        <v>325</v>
      </c>
      <c r="G17" s="151">
        <v>-1060696121.97</v>
      </c>
      <c r="H17" s="128"/>
      <c r="I17" s="151">
        <v>-387484870.17000002</v>
      </c>
      <c r="J17" s="128"/>
      <c r="K17" s="151">
        <f>SUM(G17:J17)</f>
        <v>-1448180992.1400001</v>
      </c>
      <c r="L17" s="128"/>
      <c r="M17" s="151">
        <v>0</v>
      </c>
      <c r="N17" s="128"/>
      <c r="O17" s="151">
        <f>SUM(K17:M17)</f>
        <v>-1448180992.1400001</v>
      </c>
    </row>
    <row r="18" spans="2:15" ht="24.75" customHeight="1">
      <c r="B18" s="4" t="s">
        <v>387</v>
      </c>
      <c r="G18" s="128">
        <f>SUM(G16:G17)</f>
        <v>227010311.06999993</v>
      </c>
      <c r="H18" s="128"/>
      <c r="I18" s="128">
        <f>SUM(I16:I17)</f>
        <v>98782536.029999971</v>
      </c>
      <c r="J18" s="128"/>
      <c r="K18" s="128">
        <f>SUM(K16:K17)</f>
        <v>325792847.0999999</v>
      </c>
      <c r="L18" s="128"/>
      <c r="M18" s="128">
        <f>SUM(M16:M17)</f>
        <v>0</v>
      </c>
      <c r="N18" s="128"/>
      <c r="O18" s="128">
        <f>SUM(O16:O17)</f>
        <v>325792847.0999999</v>
      </c>
    </row>
    <row r="19" spans="2:15" ht="24.75" customHeight="1">
      <c r="B19" s="37" t="s">
        <v>520</v>
      </c>
      <c r="G19" s="128"/>
      <c r="H19" s="128"/>
      <c r="I19" s="128"/>
      <c r="J19" s="128"/>
      <c r="K19" s="128"/>
      <c r="L19" s="128"/>
      <c r="M19" s="128"/>
      <c r="N19" s="128"/>
      <c r="O19" s="128"/>
    </row>
    <row r="20" spans="2:15" ht="24.75" customHeight="1">
      <c r="B20" s="1" t="s">
        <v>521</v>
      </c>
      <c r="G20" s="151">
        <v>-2095326.6099999985</v>
      </c>
      <c r="H20" s="128"/>
      <c r="I20" s="164">
        <v>1702629.29</v>
      </c>
      <c r="J20" s="128"/>
      <c r="K20" s="151">
        <f>SUM(G20:J20)</f>
        <v>-392697.31999999844</v>
      </c>
      <c r="L20" s="128"/>
      <c r="M20" s="151">
        <v>-5822055.9216666669</v>
      </c>
      <c r="N20" s="128"/>
      <c r="O20" s="151">
        <f>SUM(K20:M20)</f>
        <v>-6214753.2416666653</v>
      </c>
    </row>
    <row r="21" spans="2:15" ht="24.75" customHeight="1">
      <c r="B21" s="4" t="s">
        <v>576</v>
      </c>
      <c r="G21" s="128">
        <v>-46417766.269999996</v>
      </c>
      <c r="H21" s="128"/>
      <c r="I21" s="128">
        <v>-10169.280000000001</v>
      </c>
      <c r="J21" s="128"/>
      <c r="K21" s="152">
        <f>SUM(G21:J21)</f>
        <v>-46427935.549999997</v>
      </c>
      <c r="L21" s="128"/>
      <c r="M21" s="128">
        <v>0</v>
      </c>
      <c r="N21" s="128"/>
      <c r="O21" s="128">
        <f>SUM(K21:M21)</f>
        <v>-46427935.549999997</v>
      </c>
    </row>
    <row r="22" spans="2:15" ht="24.75" customHeight="1">
      <c r="B22" s="4" t="s">
        <v>326</v>
      </c>
      <c r="G22" s="128">
        <v>-77142112.900000006</v>
      </c>
      <c r="H22" s="128"/>
      <c r="I22" s="128">
        <v>-16670520.689999999</v>
      </c>
      <c r="J22" s="128"/>
      <c r="K22" s="153">
        <f>SUM(G22:J22)</f>
        <v>-93812633.590000004</v>
      </c>
      <c r="L22" s="128"/>
      <c r="M22" s="128">
        <v>1307293.94</v>
      </c>
      <c r="N22" s="128"/>
      <c r="O22" s="128">
        <f>SUM(K22:M22)</f>
        <v>-92505339.650000006</v>
      </c>
    </row>
    <row r="23" spans="2:15" ht="24.75" customHeight="1">
      <c r="B23" s="216" t="s">
        <v>389</v>
      </c>
      <c r="G23" s="151">
        <v>-59574947.510000005</v>
      </c>
      <c r="H23" s="128"/>
      <c r="I23" s="151">
        <v>-22958716.300000001</v>
      </c>
      <c r="J23" s="128"/>
      <c r="K23" s="151">
        <f>SUM(G23:J23)</f>
        <v>-82533663.810000002</v>
      </c>
      <c r="L23" s="128"/>
      <c r="M23" s="151">
        <v>3064127.06</v>
      </c>
      <c r="N23" s="128"/>
      <c r="O23" s="151">
        <f>SUM(K23:M23)</f>
        <v>-79469536.75</v>
      </c>
    </row>
    <row r="24" spans="2:15" ht="24.75" customHeight="1">
      <c r="B24" s="217" t="s">
        <v>533</v>
      </c>
      <c r="G24" s="128">
        <f>SUM(G18:G23)</f>
        <v>41780157.779999927</v>
      </c>
      <c r="H24" s="128"/>
      <c r="I24" s="128">
        <f>SUM(I18:I23)</f>
        <v>60845759.049999982</v>
      </c>
      <c r="J24" s="128"/>
      <c r="K24" s="128">
        <f>SUM(K18:K23)</f>
        <v>102625916.82999989</v>
      </c>
      <c r="L24" s="128"/>
      <c r="M24" s="128">
        <f>SUM(M18:M23)</f>
        <v>-1450634.9216666673</v>
      </c>
      <c r="N24" s="128"/>
      <c r="O24" s="128">
        <f>SUM(O18:O23)</f>
        <v>101175281.90833321</v>
      </c>
    </row>
    <row r="25" spans="2:15" ht="24.75" customHeight="1">
      <c r="B25" s="4" t="s">
        <v>534</v>
      </c>
      <c r="G25" s="151">
        <v>-631744.47</v>
      </c>
      <c r="H25" s="128"/>
      <c r="I25" s="151">
        <v>-11021099.210000003</v>
      </c>
      <c r="J25" s="128"/>
      <c r="K25" s="151">
        <f>SUM(G25:J25)</f>
        <v>-11652843.680000003</v>
      </c>
      <c r="L25" s="128"/>
      <c r="M25" s="151">
        <v>0</v>
      </c>
      <c r="N25" s="128"/>
      <c r="O25" s="151">
        <f>SUM(K25:M25)</f>
        <v>-11652843.680000003</v>
      </c>
    </row>
    <row r="26" spans="2:15" ht="24.75" customHeight="1">
      <c r="B26" s="43" t="s">
        <v>782</v>
      </c>
      <c r="G26" s="128">
        <f>SUM(G24:G25)</f>
        <v>41148413.309999928</v>
      </c>
      <c r="H26" s="128"/>
      <c r="I26" s="128">
        <f>SUM(I24:I25)</f>
        <v>49824659.839999981</v>
      </c>
      <c r="J26" s="128"/>
      <c r="K26" s="128">
        <f>SUM(K24:K25)</f>
        <v>90973073.149999887</v>
      </c>
      <c r="L26" s="128"/>
      <c r="M26" s="128">
        <f>SUM(M24:M25)</f>
        <v>-1450634.9216666673</v>
      </c>
      <c r="N26" s="128"/>
      <c r="O26" s="128">
        <f>SUM(O24:O25)</f>
        <v>89522438.228333205</v>
      </c>
    </row>
    <row r="27" spans="2:15" ht="24.75" customHeight="1">
      <c r="B27" s="43" t="s">
        <v>392</v>
      </c>
      <c r="G27" s="128"/>
      <c r="H27" s="128"/>
      <c r="I27" s="128"/>
      <c r="J27" s="128"/>
      <c r="K27" s="128"/>
      <c r="L27" s="128"/>
      <c r="M27" s="128"/>
      <c r="N27" s="128"/>
      <c r="O27" s="128"/>
    </row>
    <row r="28" spans="2:15" ht="24.75" customHeight="1">
      <c r="B28" s="4" t="s">
        <v>899</v>
      </c>
      <c r="C28" s="264"/>
    </row>
    <row r="29" spans="2:15" ht="24.75" customHeight="1">
      <c r="B29" s="4" t="s">
        <v>901</v>
      </c>
      <c r="C29" s="264"/>
    </row>
    <row r="30" spans="2:15" ht="24.75" customHeight="1">
      <c r="B30" s="4" t="s">
        <v>900</v>
      </c>
      <c r="C30" s="264"/>
      <c r="G30" s="151">
        <v>-13776934.052000156</v>
      </c>
      <c r="H30" s="128"/>
      <c r="I30" s="151">
        <v>0</v>
      </c>
      <c r="J30" s="128"/>
      <c r="K30" s="151">
        <f>SUM(G30:J30)</f>
        <v>-13776934.052000156</v>
      </c>
      <c r="L30" s="128"/>
      <c r="M30" s="151">
        <v>2434287.1416666699</v>
      </c>
      <c r="N30" s="128"/>
      <c r="O30" s="151">
        <f>SUM(K30:M30)</f>
        <v>-11342646.910333486</v>
      </c>
    </row>
    <row r="31" spans="2:15" ht="24.75" customHeight="1" thickBot="1">
      <c r="B31" s="218" t="s">
        <v>783</v>
      </c>
      <c r="G31" s="174">
        <f>SUM(G26:G30)</f>
        <v>27371479.25799977</v>
      </c>
      <c r="H31" s="128"/>
      <c r="I31" s="174">
        <f>SUM(I26:I30)</f>
        <v>49824659.839999981</v>
      </c>
      <c r="J31" s="128"/>
      <c r="K31" s="174">
        <f>SUM(K26:K30)</f>
        <v>77196139.097999737</v>
      </c>
      <c r="L31" s="128"/>
      <c r="M31" s="174">
        <f>SUM(M26:M30)</f>
        <v>983652.22000000253</v>
      </c>
      <c r="N31" s="128"/>
      <c r="O31" s="174">
        <f>SUM(O26:O30)</f>
        <v>78179791.317999721</v>
      </c>
    </row>
    <row r="32" spans="2:15" ht="24.75" customHeight="1" thickTop="1">
      <c r="B32" s="219" t="s">
        <v>393</v>
      </c>
    </row>
    <row r="33" spans="1:16" ht="24.75" customHeight="1">
      <c r="B33" s="220" t="s">
        <v>394</v>
      </c>
      <c r="O33" s="153">
        <f>+O31-O34</f>
        <v>78179417.637999713</v>
      </c>
    </row>
    <row r="34" spans="1:16" ht="24.75" customHeight="1">
      <c r="B34" s="220" t="s">
        <v>395</v>
      </c>
      <c r="O34" s="128">
        <v>373.68</v>
      </c>
    </row>
    <row r="35" spans="1:16" ht="24.75" customHeight="1" thickBot="1">
      <c r="O35" s="174">
        <f>SUM(O33:O34)</f>
        <v>78179791.317999721</v>
      </c>
    </row>
    <row r="36" spans="1:16" ht="24.75" customHeight="1" thickTop="1">
      <c r="O36" s="130"/>
    </row>
    <row r="37" spans="1:16" ht="24.75" customHeight="1" thickBot="1">
      <c r="B37" s="221" t="s">
        <v>784</v>
      </c>
      <c r="G37" s="222">
        <v>2436155429.5</v>
      </c>
      <c r="I37" s="222">
        <v>781003646.40999997</v>
      </c>
      <c r="K37" s="141">
        <f>SUM(G37:J37)</f>
        <v>3217159075.9099998</v>
      </c>
      <c r="M37" s="141">
        <v>0</v>
      </c>
      <c r="O37" s="141">
        <f>SUM(K37:M37)</f>
        <v>3217159075.9099998</v>
      </c>
    </row>
    <row r="38" spans="1:16" ht="24.75" customHeight="1" thickTop="1">
      <c r="B38" s="221"/>
      <c r="G38" s="130"/>
      <c r="I38" s="130"/>
      <c r="K38" s="130"/>
      <c r="M38" s="153"/>
      <c r="O38" s="153"/>
    </row>
    <row r="39" spans="1:16" ht="30" customHeight="1">
      <c r="A39" s="358" t="s">
        <v>20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</row>
    <row r="40" spans="1:16" ht="30" customHeight="1"/>
    <row r="41" spans="1:16" ht="30" customHeight="1">
      <c r="A41" s="223"/>
      <c r="B41" s="87"/>
      <c r="C41" s="87"/>
      <c r="D41" s="87"/>
      <c r="E41" s="87"/>
      <c r="F41" s="87"/>
      <c r="G41" s="355" t="s">
        <v>275</v>
      </c>
      <c r="H41" s="355"/>
      <c r="I41" s="355"/>
      <c r="J41" s="355"/>
      <c r="K41" s="355"/>
      <c r="L41" s="355"/>
      <c r="M41" s="355"/>
      <c r="N41" s="355"/>
      <c r="O41" s="355"/>
      <c r="P41" s="224"/>
    </row>
    <row r="42" spans="1:16" ht="30" customHeight="1">
      <c r="A42" s="223"/>
      <c r="B42" s="87"/>
      <c r="C42" s="87"/>
      <c r="D42" s="87"/>
      <c r="E42" s="225"/>
      <c r="F42" s="225"/>
      <c r="G42" s="380" t="s">
        <v>785</v>
      </c>
      <c r="H42" s="380"/>
      <c r="I42" s="380"/>
      <c r="J42" s="380"/>
      <c r="K42" s="380"/>
      <c r="L42" s="380"/>
      <c r="M42" s="380"/>
      <c r="N42" s="380"/>
      <c r="O42" s="380"/>
      <c r="P42" s="224"/>
    </row>
    <row r="43" spans="1:16" ht="30" customHeight="1">
      <c r="A43" s="223"/>
      <c r="B43" s="87"/>
      <c r="C43" s="87"/>
      <c r="D43" s="87"/>
      <c r="E43" s="226"/>
      <c r="F43" s="226"/>
      <c r="G43" s="215" t="s">
        <v>378</v>
      </c>
      <c r="H43" s="215"/>
      <c r="I43" s="215" t="s">
        <v>379</v>
      </c>
      <c r="J43" s="215"/>
      <c r="K43" s="215" t="s">
        <v>380</v>
      </c>
      <c r="L43" s="215"/>
      <c r="M43" s="215" t="s">
        <v>381</v>
      </c>
      <c r="N43" s="215"/>
      <c r="O43" s="215" t="s">
        <v>226</v>
      </c>
      <c r="P43" s="224"/>
    </row>
    <row r="44" spans="1:16" ht="30" customHeight="1">
      <c r="A44" s="223"/>
      <c r="B44" s="87"/>
      <c r="C44" s="87"/>
      <c r="D44" s="87"/>
      <c r="E44" s="226"/>
      <c r="F44" s="226"/>
      <c r="G44" s="30" t="s">
        <v>382</v>
      </c>
      <c r="H44" s="30"/>
      <c r="I44" s="30"/>
      <c r="J44" s="30"/>
      <c r="K44" s="30"/>
      <c r="L44" s="30"/>
      <c r="M44" s="30" t="s">
        <v>383</v>
      </c>
      <c r="N44" s="30"/>
      <c r="O44" s="30"/>
      <c r="P44" s="224"/>
    </row>
    <row r="45" spans="1:16" ht="30" customHeight="1">
      <c r="A45" s="223"/>
      <c r="B45" s="87"/>
      <c r="C45" s="87"/>
      <c r="D45" s="87"/>
      <c r="E45" s="226"/>
      <c r="F45" s="226"/>
      <c r="G45" s="42" t="s">
        <v>384</v>
      </c>
      <c r="H45" s="30"/>
      <c r="I45" s="42"/>
      <c r="J45" s="30"/>
      <c r="K45" s="42"/>
      <c r="L45" s="30"/>
      <c r="M45" s="42" t="s">
        <v>385</v>
      </c>
      <c r="N45" s="30"/>
      <c r="O45" s="42"/>
      <c r="P45" s="224"/>
    </row>
    <row r="46" spans="1:16" ht="30" customHeight="1">
      <c r="A46" s="223"/>
      <c r="B46" s="4" t="s">
        <v>386</v>
      </c>
      <c r="C46" s="87"/>
      <c r="D46" s="87"/>
      <c r="E46" s="225"/>
      <c r="F46" s="225"/>
      <c r="G46" s="128">
        <v>1097771431.5</v>
      </c>
      <c r="H46" s="128"/>
      <c r="I46" s="128">
        <v>402880588</v>
      </c>
      <c r="J46" s="128"/>
      <c r="K46" s="128">
        <v>1500652019.5</v>
      </c>
      <c r="L46" s="128"/>
      <c r="M46" s="128">
        <v>0</v>
      </c>
      <c r="N46" s="128"/>
      <c r="O46" s="128">
        <v>1500652019.5</v>
      </c>
      <c r="P46" s="224"/>
    </row>
    <row r="47" spans="1:16" ht="30" customHeight="1">
      <c r="A47" s="223"/>
      <c r="B47" s="4" t="s">
        <v>325</v>
      </c>
      <c r="C47" s="87"/>
      <c r="D47" s="87"/>
      <c r="E47" s="225"/>
      <c r="F47" s="225"/>
      <c r="G47" s="151">
        <v>-757443045.89999986</v>
      </c>
      <c r="H47" s="128"/>
      <c r="I47" s="151">
        <v>-321155282.00999999</v>
      </c>
      <c r="J47" s="128"/>
      <c r="K47" s="151">
        <v>-1078598327.9099998</v>
      </c>
      <c r="L47" s="128"/>
      <c r="M47" s="151">
        <v>876582.22000000009</v>
      </c>
      <c r="N47" s="128"/>
      <c r="O47" s="151">
        <v>-1077721745.6899998</v>
      </c>
      <c r="P47" s="224"/>
    </row>
    <row r="48" spans="1:16" ht="30" customHeight="1">
      <c r="A48" s="223"/>
      <c r="B48" s="4" t="s">
        <v>387</v>
      </c>
      <c r="C48" s="87"/>
      <c r="D48" s="87"/>
      <c r="E48" s="225"/>
      <c r="F48" s="227"/>
      <c r="G48" s="128">
        <f>SUM(G46:G47)</f>
        <v>340328385.60000014</v>
      </c>
      <c r="H48" s="128"/>
      <c r="I48" s="128">
        <f>SUM(I46:I47)</f>
        <v>81725305.99000001</v>
      </c>
      <c r="J48" s="128"/>
      <c r="K48" s="128">
        <f>SUM(K46:K47)</f>
        <v>422053691.59000015</v>
      </c>
      <c r="L48" s="128"/>
      <c r="M48" s="128">
        <f>SUM(M46:M47)</f>
        <v>876582.22000000009</v>
      </c>
      <c r="N48" s="128"/>
      <c r="O48" s="128">
        <f>SUM(O46:O47)</f>
        <v>422930273.81000018</v>
      </c>
      <c r="P48" s="224"/>
    </row>
    <row r="49" spans="1:16" ht="30" customHeight="1">
      <c r="A49" s="223"/>
      <c r="B49" s="37" t="s">
        <v>520</v>
      </c>
      <c r="C49" s="87"/>
      <c r="D49" s="87"/>
      <c r="E49" s="225"/>
      <c r="F49" s="227"/>
      <c r="G49" s="128"/>
      <c r="H49" s="128"/>
      <c r="I49" s="128"/>
      <c r="J49" s="128"/>
      <c r="K49" s="128"/>
      <c r="L49" s="128"/>
      <c r="M49" s="128"/>
      <c r="N49" s="128"/>
      <c r="O49" s="128"/>
      <c r="P49" s="224"/>
    </row>
    <row r="50" spans="1:16" ht="30" customHeight="1">
      <c r="A50" s="223"/>
      <c r="B50" s="1" t="s">
        <v>521</v>
      </c>
      <c r="C50" s="87"/>
      <c r="D50" s="87"/>
      <c r="E50" s="227"/>
      <c r="F50" s="227"/>
      <c r="G50" s="151">
        <v>51647926.129999995</v>
      </c>
      <c r="H50" s="128"/>
      <c r="I50" s="151">
        <v>1285336.5399999998</v>
      </c>
      <c r="J50" s="128"/>
      <c r="K50" s="151">
        <v>52933262.669999994</v>
      </c>
      <c r="L50" s="128"/>
      <c r="M50" s="151">
        <v>-3710634.6733000004</v>
      </c>
      <c r="N50" s="128"/>
      <c r="O50" s="151">
        <v>49222627.996699996</v>
      </c>
      <c r="P50" s="224"/>
    </row>
    <row r="51" spans="1:16" ht="30" customHeight="1">
      <c r="A51" s="223"/>
      <c r="B51" s="4" t="s">
        <v>576</v>
      </c>
      <c r="C51" s="87"/>
      <c r="D51" s="87"/>
      <c r="E51" s="227"/>
      <c r="F51" s="225"/>
      <c r="G51" s="128">
        <v>-41233917.410000004</v>
      </c>
      <c r="H51" s="128"/>
      <c r="I51" s="128">
        <v>0</v>
      </c>
      <c r="J51" s="128"/>
      <c r="K51" s="128">
        <v>-41233917.410000004</v>
      </c>
      <c r="L51" s="128"/>
      <c r="M51" s="128">
        <v>0</v>
      </c>
      <c r="N51" s="128"/>
      <c r="O51" s="128">
        <v>-41233917.410000004</v>
      </c>
      <c r="P51" s="224"/>
    </row>
    <row r="52" spans="1:16" ht="30" customHeight="1">
      <c r="A52" s="223"/>
      <c r="B52" s="4" t="s">
        <v>326</v>
      </c>
      <c r="C52" s="87"/>
      <c r="D52" s="87"/>
      <c r="E52" s="225"/>
      <c r="F52" s="225"/>
      <c r="G52" s="128">
        <v>-82871732.739999995</v>
      </c>
      <c r="H52" s="128"/>
      <c r="I52" s="128">
        <v>-17000229.129999999</v>
      </c>
      <c r="J52" s="128"/>
      <c r="K52" s="128">
        <v>-99871961.86999999</v>
      </c>
      <c r="L52" s="128"/>
      <c r="M52" s="128">
        <v>1071427.1800000002</v>
      </c>
      <c r="N52" s="128"/>
      <c r="O52" s="128">
        <v>-98800534.689999983</v>
      </c>
      <c r="P52" s="224"/>
    </row>
    <row r="53" spans="1:16" ht="30" customHeight="1">
      <c r="B53" s="37" t="s">
        <v>518</v>
      </c>
      <c r="G53" s="128">
        <v>-10961140.130000001</v>
      </c>
      <c r="H53" s="128"/>
      <c r="I53" s="128">
        <v>0</v>
      </c>
      <c r="J53" s="128"/>
      <c r="K53" s="128">
        <v>-10961140.130000001</v>
      </c>
      <c r="L53" s="128"/>
      <c r="M53" s="128">
        <v>0</v>
      </c>
      <c r="N53" s="128"/>
      <c r="O53" s="128">
        <v>-10961140.130000001</v>
      </c>
    </row>
    <row r="54" spans="1:16" ht="30" customHeight="1">
      <c r="A54" s="223"/>
      <c r="B54" s="216" t="s">
        <v>389</v>
      </c>
      <c r="C54" s="87"/>
      <c r="D54" s="87"/>
      <c r="E54" s="227"/>
      <c r="F54" s="225"/>
      <c r="G54" s="151">
        <v>-38647518.960000001</v>
      </c>
      <c r="H54" s="128"/>
      <c r="I54" s="151">
        <v>-21818581.629999999</v>
      </c>
      <c r="J54" s="128"/>
      <c r="K54" s="151">
        <v>-60466100.590000004</v>
      </c>
      <c r="L54" s="128"/>
      <c r="M54" s="151">
        <v>713031.17</v>
      </c>
      <c r="N54" s="128"/>
      <c r="O54" s="151">
        <v>-59753069.420000002</v>
      </c>
      <c r="P54" s="224"/>
    </row>
    <row r="55" spans="1:16" ht="30" customHeight="1">
      <c r="A55" s="223"/>
      <c r="B55" s="217" t="s">
        <v>390</v>
      </c>
      <c r="C55" s="87"/>
      <c r="D55" s="87"/>
      <c r="E55" s="227"/>
      <c r="F55" s="225"/>
      <c r="G55" s="128">
        <f>SUM(G48:G54)</f>
        <v>218262002.4900001</v>
      </c>
      <c r="H55" s="128"/>
      <c r="I55" s="128">
        <f>SUM(I48:I54)</f>
        <v>44191831.770000026</v>
      </c>
      <c r="J55" s="128"/>
      <c r="K55" s="128">
        <f>SUM(K48:K54)</f>
        <v>262453834.26000014</v>
      </c>
      <c r="L55" s="128"/>
      <c r="M55" s="128">
        <f>SUM(M48:M54)</f>
        <v>-1049594.1033000001</v>
      </c>
      <c r="N55" s="128"/>
      <c r="O55" s="128">
        <f>SUM(O48:O54)</f>
        <v>261404240.15670013</v>
      </c>
      <c r="P55" s="224"/>
    </row>
    <row r="56" spans="1:16" ht="30" customHeight="1">
      <c r="A56" s="223"/>
      <c r="B56" s="4" t="s">
        <v>391</v>
      </c>
      <c r="C56" s="87"/>
      <c r="D56" s="87"/>
      <c r="E56" s="227"/>
      <c r="F56" s="225"/>
      <c r="G56" s="151">
        <v>-312844.24</v>
      </c>
      <c r="H56" s="128"/>
      <c r="I56" s="151">
        <v>-7945901.8200000003</v>
      </c>
      <c r="J56" s="128"/>
      <c r="K56" s="151">
        <v>-8258746.0600000005</v>
      </c>
      <c r="L56" s="128"/>
      <c r="M56" s="151">
        <v>0</v>
      </c>
      <c r="N56" s="128"/>
      <c r="O56" s="151">
        <v>-8258746.0600000005</v>
      </c>
      <c r="P56" s="224"/>
    </row>
    <row r="57" spans="1:16" ht="30" customHeight="1">
      <c r="A57" s="223"/>
      <c r="B57" s="43" t="s">
        <v>782</v>
      </c>
      <c r="C57" s="87"/>
      <c r="D57" s="87"/>
      <c r="E57" s="227"/>
      <c r="F57" s="225"/>
      <c r="G57" s="128">
        <f>SUM(G55:G56)</f>
        <v>217949158.25000009</v>
      </c>
      <c r="H57" s="128"/>
      <c r="I57" s="128">
        <f>SUM(I55:I56)</f>
        <v>36245929.950000025</v>
      </c>
      <c r="J57" s="128"/>
      <c r="K57" s="128">
        <f>SUM(K55:K56)</f>
        <v>254195088.20000014</v>
      </c>
      <c r="L57" s="128"/>
      <c r="M57" s="128">
        <f>SUM(M55:M56)</f>
        <v>-1049594.1033000001</v>
      </c>
      <c r="N57" s="128"/>
      <c r="O57" s="128">
        <f>SUM(O55:O56)</f>
        <v>253145494.09670013</v>
      </c>
      <c r="P57" s="224"/>
    </row>
    <row r="58" spans="1:16" ht="30" customHeight="1">
      <c r="A58" s="223"/>
      <c r="B58" s="43" t="s">
        <v>392</v>
      </c>
      <c r="C58" s="87"/>
      <c r="D58" s="87"/>
      <c r="E58" s="227"/>
      <c r="F58" s="225"/>
      <c r="G58" s="128"/>
      <c r="H58" s="128"/>
      <c r="I58" s="128"/>
      <c r="J58" s="128"/>
      <c r="K58" s="128"/>
      <c r="L58" s="128"/>
      <c r="M58" s="128"/>
      <c r="N58" s="128"/>
      <c r="O58" s="128"/>
      <c r="P58" s="224"/>
    </row>
    <row r="59" spans="1:16" ht="30" customHeight="1">
      <c r="A59" s="223"/>
      <c r="B59" s="4" t="s">
        <v>899</v>
      </c>
      <c r="C59" s="87"/>
      <c r="D59" s="87"/>
      <c r="E59" s="227"/>
      <c r="F59" s="225"/>
      <c r="G59" s="128"/>
      <c r="H59" s="128"/>
      <c r="I59" s="128"/>
      <c r="J59" s="128"/>
      <c r="K59" s="128"/>
      <c r="L59" s="128"/>
      <c r="M59" s="128"/>
      <c r="N59" s="128"/>
      <c r="O59" s="128"/>
      <c r="P59" s="224"/>
    </row>
    <row r="60" spans="1:16" ht="30" customHeight="1">
      <c r="A60" s="223"/>
      <c r="B60" s="4" t="s">
        <v>901</v>
      </c>
      <c r="C60" s="87"/>
      <c r="D60" s="87"/>
      <c r="E60" s="227"/>
      <c r="F60" s="225"/>
      <c r="G60" s="128"/>
      <c r="H60" s="128"/>
      <c r="I60" s="128"/>
      <c r="J60" s="128"/>
      <c r="K60" s="128"/>
      <c r="L60" s="128"/>
      <c r="M60" s="128"/>
      <c r="N60" s="128"/>
      <c r="O60" s="128"/>
      <c r="P60" s="224"/>
    </row>
    <row r="61" spans="1:16" ht="30" customHeight="1">
      <c r="A61" s="223"/>
      <c r="B61" s="4" t="s">
        <v>900</v>
      </c>
      <c r="C61" s="87"/>
      <c r="D61" s="87"/>
      <c r="E61" s="87"/>
      <c r="F61" s="87"/>
      <c r="G61" s="153">
        <v>-178371815.52200043</v>
      </c>
      <c r="H61" s="153"/>
      <c r="I61" s="153">
        <v>0</v>
      </c>
      <c r="J61" s="153"/>
      <c r="K61" s="153">
        <v>-178371815.52200043</v>
      </c>
      <c r="L61" s="153"/>
      <c r="M61" s="153">
        <v>18129491.273299996</v>
      </c>
      <c r="N61" s="153"/>
      <c r="O61" s="153">
        <v>-160242324.24870044</v>
      </c>
      <c r="P61" s="224"/>
    </row>
    <row r="62" spans="1:16" ht="30" customHeight="1" thickBot="1">
      <c r="A62" s="223"/>
      <c r="B62" s="218" t="s">
        <v>783</v>
      </c>
      <c r="C62" s="87"/>
      <c r="D62" s="87"/>
      <c r="E62" s="87"/>
      <c r="F62" s="87"/>
      <c r="G62" s="174">
        <f>SUM(G57:G61)</f>
        <v>39577342.727999657</v>
      </c>
      <c r="H62" s="128"/>
      <c r="I62" s="174">
        <f>SUM(I57:I61)</f>
        <v>36245929.950000025</v>
      </c>
      <c r="J62" s="128"/>
      <c r="K62" s="174">
        <f>SUM(K57:K61)</f>
        <v>75823272.677999705</v>
      </c>
      <c r="L62" s="128"/>
      <c r="M62" s="174">
        <f>SUM(M57:M61)</f>
        <v>17079897.169999994</v>
      </c>
      <c r="N62" s="128"/>
      <c r="O62" s="174">
        <f>SUM(O57:O61)</f>
        <v>92903169.847999692</v>
      </c>
      <c r="P62" s="224"/>
    </row>
    <row r="63" spans="1:16" ht="30" customHeight="1" thickTop="1">
      <c r="A63" s="223"/>
      <c r="B63" s="219" t="s">
        <v>393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224"/>
    </row>
    <row r="64" spans="1:16" ht="30" customHeight="1">
      <c r="A64" s="223"/>
      <c r="B64" s="220" t="s">
        <v>394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">
        <f>+O62-O65</f>
        <v>92902898.007999688</v>
      </c>
      <c r="P64" s="224"/>
    </row>
    <row r="65" spans="1:16" ht="30" customHeight="1">
      <c r="A65" s="223"/>
      <c r="B65" s="220" t="s">
        <v>395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128">
        <v>271.83999999999997</v>
      </c>
      <c r="P65" s="224"/>
    </row>
    <row r="66" spans="1:16" ht="30" customHeight="1" thickBot="1">
      <c r="A66" s="223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124">
        <f>SUM(O64:O65)</f>
        <v>92903169.847999692</v>
      </c>
      <c r="P66" s="224"/>
    </row>
    <row r="67" spans="1:16" ht="30" customHeight="1" thickTop="1">
      <c r="A67" s="223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130"/>
      <c r="P67" s="224"/>
    </row>
    <row r="68" spans="1:16" ht="30" customHeight="1" thickBot="1">
      <c r="B68" s="221" t="s">
        <v>932</v>
      </c>
      <c r="G68" s="222">
        <v>2187818686.0700002</v>
      </c>
      <c r="I68" s="222">
        <v>842664575.05999994</v>
      </c>
      <c r="K68" s="222">
        <v>3030483261.1300001</v>
      </c>
      <c r="M68" s="141">
        <v>0</v>
      </c>
      <c r="O68" s="141">
        <v>3030483261.1300001</v>
      </c>
    </row>
    <row r="69" spans="1:16" ht="32.1" customHeight="1" thickTop="1"/>
  </sheetData>
  <mergeCells count="6">
    <mergeCell ref="A1:O1"/>
    <mergeCell ref="G11:O11"/>
    <mergeCell ref="G12:O12"/>
    <mergeCell ref="G41:O41"/>
    <mergeCell ref="G42:O42"/>
    <mergeCell ref="A39:O39"/>
  </mergeCells>
  <pageMargins left="0.55118110236220474" right="0.27559055118110237" top="0.6692913385826772" bottom="0.47244094488188981" header="0.31496062992125984" footer="0.19685039370078741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6"/>
  <sheetViews>
    <sheetView zoomScale="90" zoomScaleNormal="90" zoomScaleSheetLayoutView="80" workbookViewId="0">
      <selection activeCell="D7" sqref="D7"/>
    </sheetView>
  </sheetViews>
  <sheetFormatPr defaultRowHeight="36" customHeight="1"/>
  <cols>
    <col min="1" max="1" width="3.42578125" style="7" customWidth="1"/>
    <col min="2" max="2" width="4.140625" style="7" customWidth="1"/>
    <col min="3" max="4" width="9" style="7" customWidth="1"/>
    <col min="5" max="5" width="11.7109375" style="7" customWidth="1"/>
    <col min="6" max="6" width="5.42578125" style="7" customWidth="1"/>
    <col min="7" max="7" width="15.7109375" style="7" customWidth="1"/>
    <col min="8" max="8" width="0.7109375" style="7" customWidth="1"/>
    <col min="9" max="9" width="15.7109375" style="7" customWidth="1"/>
    <col min="10" max="10" width="0.7109375" style="7" customWidth="1"/>
    <col min="11" max="11" width="15.7109375" style="7" customWidth="1"/>
    <col min="12" max="12" width="0.7109375" style="7" customWidth="1"/>
    <col min="13" max="13" width="15.7109375" style="7" customWidth="1"/>
    <col min="14" max="14" width="2.5703125" style="7" customWidth="1"/>
    <col min="15" max="16384" width="9.140625" style="7"/>
  </cols>
  <sheetData>
    <row r="1" spans="1:14" ht="33" customHeight="1">
      <c r="A1" s="351" t="s">
        <v>28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10"/>
    </row>
    <row r="2" spans="1:14" ht="33" customHeight="1"/>
    <row r="3" spans="1:14" s="44" customFormat="1" ht="33" customHeight="1">
      <c r="A3" s="209" t="s">
        <v>45</v>
      </c>
      <c r="B3" s="44" t="s">
        <v>396</v>
      </c>
    </row>
    <row r="4" spans="1:14" ht="33" customHeight="1">
      <c r="B4" s="39"/>
      <c r="C4" s="210" t="s">
        <v>902</v>
      </c>
      <c r="D4" s="154"/>
    </row>
    <row r="5" spans="1:14" ht="33" customHeight="1">
      <c r="B5" s="39" t="s">
        <v>903</v>
      </c>
      <c r="C5" s="39"/>
      <c r="D5" s="154"/>
      <c r="G5" s="9"/>
      <c r="H5" s="9"/>
      <c r="I5" s="9"/>
      <c r="J5" s="9"/>
      <c r="K5" s="9"/>
      <c r="L5" s="9"/>
      <c r="M5" s="9"/>
    </row>
    <row r="6" spans="1:14" s="10" customFormat="1" ht="33" customHeight="1">
      <c r="A6" s="352" t="s">
        <v>397</v>
      </c>
      <c r="B6" s="352"/>
      <c r="C6" s="352"/>
      <c r="D6" s="352"/>
      <c r="E6" s="352"/>
      <c r="G6" s="348" t="s">
        <v>398</v>
      </c>
      <c r="H6" s="348"/>
      <c r="I6" s="348"/>
      <c r="J6" s="348"/>
      <c r="K6" s="348" t="s">
        <v>399</v>
      </c>
      <c r="L6" s="348"/>
      <c r="M6" s="348"/>
      <c r="N6" s="211"/>
    </row>
    <row r="7" spans="1:14" s="10" customFormat="1" ht="33" customHeight="1">
      <c r="G7" s="114" t="s">
        <v>708</v>
      </c>
      <c r="H7" s="115"/>
      <c r="I7" s="114" t="s">
        <v>495</v>
      </c>
      <c r="J7" s="116"/>
      <c r="K7" s="114" t="s">
        <v>708</v>
      </c>
      <c r="L7" s="115"/>
      <c r="M7" s="114" t="s">
        <v>495</v>
      </c>
    </row>
    <row r="8" spans="1:14" s="10" customFormat="1" ht="33" customHeight="1">
      <c r="G8" s="172"/>
      <c r="H8" s="115"/>
      <c r="I8" s="40"/>
      <c r="J8" s="7"/>
      <c r="K8" s="172"/>
      <c r="L8" s="115"/>
      <c r="M8" s="172"/>
    </row>
    <row r="9" spans="1:14" ht="33" customHeight="1">
      <c r="A9" s="212" t="s">
        <v>400</v>
      </c>
    </row>
    <row r="10" spans="1:14" ht="33" customHeight="1">
      <c r="B10" s="39" t="s">
        <v>401</v>
      </c>
      <c r="G10" s="128">
        <v>6146632.7199999997</v>
      </c>
      <c r="H10" s="128"/>
      <c r="I10" s="128">
        <v>13230195.35</v>
      </c>
      <c r="J10" s="128"/>
      <c r="K10" s="128">
        <v>5861796.2899999991</v>
      </c>
      <c r="L10" s="128"/>
      <c r="M10" s="128">
        <v>12849167.890000001</v>
      </c>
    </row>
    <row r="11" spans="1:14" ht="33" customHeight="1">
      <c r="B11" s="39" t="s">
        <v>549</v>
      </c>
      <c r="G11" s="128">
        <v>0</v>
      </c>
      <c r="H11" s="128"/>
      <c r="I11" s="128">
        <v>3108513.99</v>
      </c>
      <c r="J11" s="128"/>
      <c r="K11" s="128">
        <v>0</v>
      </c>
      <c r="L11" s="128"/>
      <c r="M11" s="128">
        <v>3108513.99</v>
      </c>
    </row>
    <row r="12" spans="1:14" ht="33" customHeight="1">
      <c r="B12" s="39" t="s">
        <v>504</v>
      </c>
      <c r="G12" s="128">
        <v>4565893.5199999996</v>
      </c>
      <c r="H12" s="128"/>
      <c r="I12" s="128">
        <v>3333982.86</v>
      </c>
      <c r="J12" s="128"/>
      <c r="K12" s="128">
        <v>2358998.617491567</v>
      </c>
      <c r="L12" s="128"/>
      <c r="M12" s="128">
        <v>2014448.47</v>
      </c>
    </row>
    <row r="13" spans="1:14" ht="33" customHeight="1">
      <c r="B13" s="5" t="s">
        <v>519</v>
      </c>
      <c r="G13" s="128">
        <v>0</v>
      </c>
      <c r="H13" s="128"/>
      <c r="I13" s="128">
        <v>0</v>
      </c>
      <c r="J13" s="128"/>
      <c r="K13" s="128">
        <v>2599814.2999999998</v>
      </c>
      <c r="L13" s="128"/>
      <c r="M13" s="128">
        <v>1029818.63</v>
      </c>
    </row>
    <row r="14" spans="1:14" ht="33" customHeight="1">
      <c r="B14" s="37" t="s">
        <v>402</v>
      </c>
      <c r="G14" s="128">
        <v>2129023.56</v>
      </c>
      <c r="H14" s="128"/>
      <c r="I14" s="128">
        <v>1445064.5</v>
      </c>
      <c r="J14" s="128"/>
      <c r="K14" s="128">
        <v>1960096.23</v>
      </c>
      <c r="L14" s="128"/>
      <c r="M14" s="128">
        <v>1372417.23</v>
      </c>
    </row>
    <row r="15" spans="1:14" ht="33" customHeight="1" thickBot="1">
      <c r="C15" s="44" t="s">
        <v>453</v>
      </c>
      <c r="G15" s="174">
        <f>SUM(G10:G14)</f>
        <v>12841549.799999999</v>
      </c>
      <c r="H15" s="128"/>
      <c r="I15" s="174">
        <f>SUM(I10:I14)</f>
        <v>21117756.699999999</v>
      </c>
      <c r="J15" s="128"/>
      <c r="K15" s="174">
        <f>SUM(K10:K14)</f>
        <v>12780705.437491566</v>
      </c>
      <c r="L15" s="128"/>
      <c r="M15" s="174">
        <f>SUM(M10:M14)</f>
        <v>20374366.210000001</v>
      </c>
    </row>
    <row r="16" spans="1:14" ht="33" customHeight="1" thickTop="1">
      <c r="A16" s="44" t="s">
        <v>403</v>
      </c>
      <c r="G16" s="128"/>
      <c r="H16" s="128"/>
      <c r="I16" s="128"/>
      <c r="J16" s="128"/>
      <c r="K16" s="128"/>
      <c r="L16" s="128"/>
      <c r="M16" s="128"/>
    </row>
    <row r="17" spans="1:13" ht="33" customHeight="1">
      <c r="B17" s="4" t="s">
        <v>241</v>
      </c>
      <c r="G17" s="128">
        <v>0</v>
      </c>
      <c r="H17" s="128"/>
      <c r="I17" s="128">
        <v>0</v>
      </c>
      <c r="J17" s="128"/>
      <c r="K17" s="128">
        <v>5541598.0700000003</v>
      </c>
      <c r="L17" s="128"/>
      <c r="M17" s="128">
        <v>5541598.0700000003</v>
      </c>
    </row>
    <row r="18" spans="1:13" ht="33" customHeight="1">
      <c r="B18" s="4" t="s">
        <v>550</v>
      </c>
      <c r="G18" s="128">
        <v>22594.410000000003</v>
      </c>
      <c r="H18" s="128"/>
      <c r="I18" s="128">
        <v>26590.51999999999</v>
      </c>
      <c r="J18" s="128"/>
      <c r="K18" s="128">
        <v>22594.410000000003</v>
      </c>
      <c r="L18" s="128"/>
      <c r="M18" s="128">
        <v>26590.51999999999</v>
      </c>
    </row>
    <row r="19" spans="1:13" ht="33" customHeight="1">
      <c r="B19" s="4" t="s">
        <v>404</v>
      </c>
      <c r="G19" s="128">
        <v>99088898.994115829</v>
      </c>
      <c r="H19" s="128"/>
      <c r="I19" s="128">
        <v>92705455.409999996</v>
      </c>
      <c r="J19" s="128"/>
      <c r="K19" s="128">
        <v>75028404.650000006</v>
      </c>
      <c r="L19" s="128"/>
      <c r="M19" s="128">
        <v>66920125.699999988</v>
      </c>
    </row>
    <row r="20" spans="1:13" ht="33" customHeight="1">
      <c r="B20" s="4" t="s">
        <v>528</v>
      </c>
      <c r="G20" s="128">
        <v>196867.06932840421</v>
      </c>
      <c r="H20" s="128"/>
      <c r="I20" s="128">
        <v>183269.39</v>
      </c>
      <c r="J20" s="128"/>
      <c r="K20" s="128">
        <v>112586.74</v>
      </c>
      <c r="L20" s="128"/>
      <c r="M20" s="128">
        <v>100534.18</v>
      </c>
    </row>
    <row r="21" spans="1:13" ht="33" customHeight="1">
      <c r="B21" s="4" t="s">
        <v>551</v>
      </c>
      <c r="G21" s="128">
        <v>4919.49</v>
      </c>
      <c r="H21" s="128"/>
      <c r="I21" s="128">
        <v>21662.45</v>
      </c>
      <c r="J21" s="128"/>
      <c r="K21" s="128">
        <v>4919.49</v>
      </c>
      <c r="L21" s="128"/>
      <c r="M21" s="128">
        <v>21662.45</v>
      </c>
    </row>
    <row r="22" spans="1:13" ht="33" customHeight="1">
      <c r="B22" s="4" t="s">
        <v>281</v>
      </c>
      <c r="G22" s="128">
        <v>392338.73967960564</v>
      </c>
      <c r="H22" s="128"/>
      <c r="I22" s="128">
        <v>433222.38</v>
      </c>
      <c r="J22" s="128"/>
      <c r="K22" s="128">
        <v>0</v>
      </c>
      <c r="L22" s="128"/>
      <c r="M22" s="128">
        <v>0</v>
      </c>
    </row>
    <row r="23" spans="1:13" ht="33" customHeight="1">
      <c r="B23" s="4" t="s">
        <v>405</v>
      </c>
      <c r="G23" s="128">
        <v>431819.06761552679</v>
      </c>
      <c r="H23" s="128"/>
      <c r="I23" s="128">
        <v>430069.84</v>
      </c>
      <c r="J23" s="128"/>
      <c r="K23" s="128">
        <v>398555.88</v>
      </c>
      <c r="L23" s="128"/>
      <c r="M23" s="128">
        <v>426780.02</v>
      </c>
    </row>
    <row r="24" spans="1:13" ht="33" customHeight="1">
      <c r="C24" s="43" t="s">
        <v>452</v>
      </c>
      <c r="G24" s="140">
        <f>SUM(G17:G23)</f>
        <v>100137437.77073935</v>
      </c>
      <c r="H24" s="128"/>
      <c r="I24" s="140">
        <f>SUM(I17:I23)</f>
        <v>93800269.989999995</v>
      </c>
      <c r="J24" s="128"/>
      <c r="K24" s="140">
        <f>SUM(K17:K23)</f>
        <v>81108659.239999995</v>
      </c>
      <c r="L24" s="128"/>
      <c r="M24" s="140">
        <f>SUM(M17:M23)</f>
        <v>73037290.939999998</v>
      </c>
    </row>
    <row r="25" spans="1:13" ht="33" customHeight="1" thickBot="1">
      <c r="A25" s="44" t="s">
        <v>406</v>
      </c>
      <c r="G25" s="174">
        <f>SUM(G15+G24)</f>
        <v>112978987.57073934</v>
      </c>
      <c r="H25" s="128"/>
      <c r="I25" s="174">
        <f>SUM(I15+I24)</f>
        <v>114918026.69</v>
      </c>
      <c r="J25" s="128"/>
      <c r="K25" s="174">
        <f>SUM(K15+K24)</f>
        <v>93889364.677491561</v>
      </c>
      <c r="L25" s="128"/>
      <c r="M25" s="174">
        <f>SUM(M15+M24)</f>
        <v>93411657.150000006</v>
      </c>
    </row>
    <row r="26" spans="1:13" ht="33" customHeight="1" thickTop="1"/>
  </sheetData>
  <mergeCells count="4">
    <mergeCell ref="K6:M6"/>
    <mergeCell ref="A1:M1"/>
    <mergeCell ref="A6:E6"/>
    <mergeCell ref="G6:J6"/>
  </mergeCells>
  <pageMargins left="0.86614173228346458" right="0.19685039370078741" top="0.70866141732283472" bottom="0.47244094488188981" header="0.35433070866141736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0"/>
  <sheetViews>
    <sheetView topLeftCell="A25" zoomScale="90" zoomScaleNormal="90" zoomScaleSheetLayoutView="90" workbookViewId="0">
      <selection activeCell="Q34" sqref="Q34"/>
    </sheetView>
  </sheetViews>
  <sheetFormatPr defaultRowHeight="25.5" customHeight="1"/>
  <cols>
    <col min="1" max="1" width="3.42578125" style="7" customWidth="1"/>
    <col min="2" max="2" width="3.7109375" style="7" customWidth="1"/>
    <col min="3" max="3" width="9.140625" style="7"/>
    <col min="4" max="5" width="9.140625" style="7" customWidth="1"/>
    <col min="6" max="6" width="13.28515625" style="7" customWidth="1"/>
    <col min="7" max="7" width="3.28515625" style="7" customWidth="1"/>
    <col min="8" max="8" width="15.5703125" style="7" customWidth="1"/>
    <col min="9" max="9" width="0.85546875" style="7" customWidth="1"/>
    <col min="10" max="10" width="15.5703125" style="7" customWidth="1"/>
    <col min="11" max="11" width="0.85546875" style="7" customWidth="1"/>
    <col min="12" max="12" width="15.5703125" style="7" customWidth="1"/>
    <col min="13" max="13" width="0.85546875" style="7" customWidth="1"/>
    <col min="14" max="14" width="15.5703125" style="7" customWidth="1"/>
    <col min="15" max="15" width="1.28515625" style="7" customWidth="1"/>
    <col min="16" max="16384" width="9.140625" style="7"/>
  </cols>
  <sheetData>
    <row r="1" spans="1:15" s="286" customFormat="1" ht="24" customHeight="1">
      <c r="A1" s="351" t="s">
        <v>42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15" ht="24" customHeight="1">
      <c r="H2" s="9"/>
      <c r="I2" s="9"/>
      <c r="J2" s="9"/>
      <c r="K2" s="9"/>
      <c r="L2" s="9"/>
      <c r="M2" s="9"/>
      <c r="N2" s="9"/>
    </row>
    <row r="3" spans="1:15" ht="24" customHeight="1">
      <c r="A3" s="352" t="s">
        <v>407</v>
      </c>
      <c r="B3" s="352"/>
      <c r="C3" s="352"/>
      <c r="D3" s="352"/>
      <c r="E3" s="352"/>
      <c r="F3" s="352"/>
      <c r="H3" s="348" t="s">
        <v>398</v>
      </c>
      <c r="I3" s="348"/>
      <c r="J3" s="348"/>
      <c r="K3" s="348"/>
      <c r="L3" s="348" t="s">
        <v>399</v>
      </c>
      <c r="M3" s="348"/>
      <c r="N3" s="348"/>
    </row>
    <row r="4" spans="1:15" ht="24" customHeight="1">
      <c r="H4" s="114" t="s">
        <v>708</v>
      </c>
      <c r="I4" s="115"/>
      <c r="J4" s="114" t="s">
        <v>495</v>
      </c>
      <c r="K4" s="116"/>
      <c r="L4" s="114" t="s">
        <v>708</v>
      </c>
      <c r="M4" s="115"/>
      <c r="N4" s="114" t="s">
        <v>495</v>
      </c>
    </row>
    <row r="5" spans="1:15" ht="24" customHeight="1">
      <c r="H5" s="172"/>
      <c r="I5" s="115"/>
      <c r="J5" s="40"/>
      <c r="L5" s="172"/>
      <c r="M5" s="115"/>
      <c r="N5" s="172"/>
    </row>
    <row r="6" spans="1:15" ht="24" customHeight="1">
      <c r="A6" s="43" t="s">
        <v>408</v>
      </c>
    </row>
    <row r="7" spans="1:15" ht="24" customHeight="1">
      <c r="B7" s="198" t="s">
        <v>522</v>
      </c>
      <c r="H7" s="1">
        <v>4018329.8641288779</v>
      </c>
      <c r="I7" s="1"/>
      <c r="J7" s="1">
        <v>2576005.9700000002</v>
      </c>
      <c r="K7" s="1"/>
      <c r="L7" s="1">
        <v>3189743.7778442195</v>
      </c>
      <c r="M7" s="1"/>
      <c r="N7" s="1">
        <v>2244869.8800000004</v>
      </c>
    </row>
    <row r="8" spans="1:15" ht="24" customHeight="1">
      <c r="B8" s="198" t="s">
        <v>409</v>
      </c>
      <c r="C8" s="4"/>
      <c r="H8" s="1">
        <v>5092778.8043746147</v>
      </c>
      <c r="I8" s="1"/>
      <c r="J8" s="128">
        <v>4853088.38</v>
      </c>
      <c r="K8" s="1"/>
      <c r="L8" s="128">
        <v>0</v>
      </c>
      <c r="M8" s="1"/>
      <c r="N8" s="128">
        <v>0</v>
      </c>
      <c r="O8" s="128"/>
    </row>
    <row r="9" spans="1:15" ht="24" customHeight="1">
      <c r="B9" s="198" t="s">
        <v>552</v>
      </c>
      <c r="C9" s="216"/>
      <c r="H9" s="1"/>
      <c r="I9" s="1"/>
      <c r="J9" s="1"/>
      <c r="K9" s="1"/>
      <c r="L9" s="1"/>
      <c r="M9" s="1"/>
      <c r="N9" s="1"/>
    </row>
    <row r="10" spans="1:15" ht="24" customHeight="1">
      <c r="B10" s="198"/>
      <c r="C10" s="198" t="s">
        <v>410</v>
      </c>
      <c r="H10" s="128">
        <v>8393619</v>
      </c>
      <c r="I10" s="1"/>
      <c r="J10" s="1">
        <v>7088460</v>
      </c>
      <c r="K10" s="1"/>
      <c r="L10" s="128">
        <v>8393619</v>
      </c>
      <c r="M10" s="1"/>
      <c r="N10" s="1">
        <v>7088460</v>
      </c>
    </row>
    <row r="11" spans="1:15" ht="24" customHeight="1">
      <c r="B11" s="309" t="s">
        <v>530</v>
      </c>
      <c r="H11" s="1">
        <v>204348.3405446705</v>
      </c>
      <c r="I11" s="1"/>
      <c r="J11" s="1">
        <v>66894.25</v>
      </c>
      <c r="K11" s="1"/>
      <c r="L11" s="128">
        <v>11596.148000000005</v>
      </c>
      <c r="M11" s="1"/>
      <c r="N11" s="128">
        <v>7437.0659999999971</v>
      </c>
    </row>
    <row r="12" spans="1:15" ht="24" customHeight="1">
      <c r="B12" s="309" t="s">
        <v>411</v>
      </c>
      <c r="H12" s="1">
        <v>14155.63</v>
      </c>
      <c r="I12" s="1"/>
      <c r="J12" s="1">
        <v>95592.219999999987</v>
      </c>
      <c r="K12" s="1"/>
      <c r="L12" s="1">
        <v>14155.63</v>
      </c>
      <c r="M12" s="1"/>
      <c r="N12" s="1">
        <v>95592.219999999987</v>
      </c>
    </row>
    <row r="13" spans="1:15" ht="24" customHeight="1">
      <c r="D13" s="43" t="s">
        <v>412</v>
      </c>
      <c r="H13" s="325">
        <f>SUM(H7:H12)</f>
        <v>17723231.639048163</v>
      </c>
      <c r="I13" s="1"/>
      <c r="J13" s="325">
        <f>SUM(J7:J12)</f>
        <v>14680040.82</v>
      </c>
      <c r="K13" s="1"/>
      <c r="L13" s="325">
        <f>SUM(L7:L12)</f>
        <v>11609114.555844221</v>
      </c>
      <c r="M13" s="1"/>
      <c r="N13" s="325">
        <f>SUM(N7:N12)</f>
        <v>9436359.1660000011</v>
      </c>
    </row>
    <row r="14" spans="1:15" ht="24" customHeight="1">
      <c r="A14" s="43" t="s">
        <v>413</v>
      </c>
      <c r="H14" s="1"/>
      <c r="I14" s="1"/>
      <c r="J14" s="1"/>
      <c r="K14" s="1"/>
      <c r="L14" s="1"/>
      <c r="M14" s="1"/>
      <c r="N14" s="1"/>
    </row>
    <row r="15" spans="1:15" ht="24" customHeight="1">
      <c r="B15" s="4" t="s">
        <v>314</v>
      </c>
      <c r="H15" s="1">
        <v>8222650.492606286</v>
      </c>
      <c r="I15" s="1"/>
      <c r="J15" s="1">
        <v>13033860.09</v>
      </c>
      <c r="K15" s="1"/>
      <c r="L15" s="128">
        <v>0</v>
      </c>
      <c r="M15" s="1"/>
      <c r="N15" s="128">
        <v>0</v>
      </c>
    </row>
    <row r="16" spans="1:15" ht="24" customHeight="1">
      <c r="B16" s="4" t="s">
        <v>536</v>
      </c>
      <c r="H16" s="1">
        <v>23043725.210000001</v>
      </c>
      <c r="I16" s="1"/>
      <c r="J16" s="1">
        <v>23383975.490000002</v>
      </c>
      <c r="K16" s="1"/>
      <c r="L16" s="1">
        <v>23043725.210000001</v>
      </c>
      <c r="M16" s="1"/>
      <c r="N16" s="1">
        <v>23383975.490000002</v>
      </c>
    </row>
    <row r="17" spans="1:14" ht="24" customHeight="1">
      <c r="B17" s="4" t="s">
        <v>414</v>
      </c>
      <c r="H17" s="1">
        <v>149384.404189772</v>
      </c>
      <c r="I17" s="1"/>
      <c r="J17" s="1">
        <v>264763.45</v>
      </c>
      <c r="K17" s="1"/>
      <c r="L17" s="128">
        <v>0</v>
      </c>
      <c r="M17" s="1"/>
      <c r="N17" s="128">
        <v>0</v>
      </c>
    </row>
    <row r="18" spans="1:14" ht="24" customHeight="1">
      <c r="B18" s="4" t="s">
        <v>542</v>
      </c>
      <c r="H18" s="1">
        <v>538041.92559457792</v>
      </c>
      <c r="I18" s="1"/>
      <c r="J18" s="1">
        <v>409722.1</v>
      </c>
      <c r="K18" s="1"/>
      <c r="L18" s="1">
        <v>410640.88</v>
      </c>
      <c r="M18" s="1"/>
      <c r="N18" s="1">
        <v>336873.05</v>
      </c>
    </row>
    <row r="19" spans="1:14" ht="24" customHeight="1">
      <c r="B19" s="4" t="s">
        <v>415</v>
      </c>
      <c r="H19" s="1">
        <v>7796.69</v>
      </c>
      <c r="I19" s="1"/>
      <c r="J19" s="1">
        <v>28609.5</v>
      </c>
      <c r="K19" s="1"/>
      <c r="L19" s="1">
        <v>7796.69</v>
      </c>
      <c r="M19" s="1"/>
      <c r="N19" s="1">
        <v>28609.5</v>
      </c>
    </row>
    <row r="20" spans="1:14" ht="24" customHeight="1">
      <c r="D20" s="43" t="s">
        <v>416</v>
      </c>
      <c r="H20" s="325">
        <f>SUM(H15:H19)</f>
        <v>31961598.722390641</v>
      </c>
      <c r="I20" s="1"/>
      <c r="J20" s="325">
        <f>SUM(J15:J19)</f>
        <v>37120930.630000003</v>
      </c>
      <c r="K20" s="1"/>
      <c r="L20" s="325">
        <f>SUM(L15:L19)</f>
        <v>23462162.780000001</v>
      </c>
      <c r="M20" s="1"/>
      <c r="N20" s="325">
        <f>SUM(N15:N19)</f>
        <v>23749458.040000003</v>
      </c>
    </row>
    <row r="21" spans="1:14" ht="24" customHeight="1">
      <c r="A21" s="43" t="s">
        <v>417</v>
      </c>
      <c r="H21" s="325">
        <f>H13+H20</f>
        <v>49684830.361438803</v>
      </c>
      <c r="I21" s="1"/>
      <c r="J21" s="325">
        <f>J13+J20</f>
        <v>51800971.450000003</v>
      </c>
      <c r="K21" s="1"/>
      <c r="L21" s="325">
        <f>L13+L20</f>
        <v>35071277.335844219</v>
      </c>
      <c r="M21" s="1"/>
      <c r="N21" s="325">
        <f>N13+N20</f>
        <v>33185817.206000004</v>
      </c>
    </row>
    <row r="22" spans="1:14" ht="24" customHeight="1">
      <c r="A22" s="326" t="s">
        <v>418</v>
      </c>
      <c r="B22" s="288"/>
      <c r="C22" s="288"/>
      <c r="D22" s="288"/>
      <c r="H22" s="1"/>
      <c r="I22" s="1"/>
      <c r="J22" s="1"/>
      <c r="K22" s="1"/>
      <c r="L22" s="1"/>
      <c r="M22" s="1"/>
      <c r="N22" s="1"/>
    </row>
    <row r="23" spans="1:14" ht="24" customHeight="1">
      <c r="B23" s="220" t="s">
        <v>553</v>
      </c>
      <c r="H23" s="1"/>
      <c r="I23" s="1"/>
      <c r="J23" s="1"/>
      <c r="K23" s="1"/>
      <c r="L23" s="1"/>
      <c r="M23" s="1"/>
      <c r="N23" s="1"/>
    </row>
    <row r="24" spans="1:14" ht="24" customHeight="1">
      <c r="C24" s="216" t="s">
        <v>419</v>
      </c>
      <c r="H24" s="1"/>
      <c r="I24" s="1"/>
      <c r="J24" s="1"/>
      <c r="K24" s="1"/>
      <c r="L24" s="1"/>
      <c r="M24" s="1"/>
      <c r="N24" s="1"/>
    </row>
    <row r="25" spans="1:14" ht="24" customHeight="1" thickBot="1">
      <c r="C25" s="198" t="s">
        <v>583</v>
      </c>
      <c r="H25" s="222">
        <v>6966580.1399999997</v>
      </c>
      <c r="I25" s="1"/>
      <c r="J25" s="1"/>
      <c r="K25" s="1"/>
      <c r="L25" s="222">
        <v>6966580.1399999997</v>
      </c>
      <c r="M25" s="1"/>
      <c r="N25" s="1"/>
    </row>
    <row r="26" spans="1:14" s="5" customFormat="1" ht="24" customHeight="1" thickTop="1" thickBot="1">
      <c r="A26" s="7"/>
      <c r="B26" s="7"/>
      <c r="C26" s="198" t="s">
        <v>420</v>
      </c>
      <c r="D26" s="7"/>
      <c r="E26" s="7"/>
      <c r="F26" s="7"/>
      <c r="H26" s="28"/>
      <c r="I26" s="8"/>
      <c r="J26" s="327">
        <v>5613602.0800000001</v>
      </c>
      <c r="K26" s="8"/>
      <c r="L26" s="28"/>
      <c r="M26" s="8"/>
      <c r="N26" s="327">
        <v>5613602.0800000001</v>
      </c>
    </row>
    <row r="27" spans="1:14" ht="24" customHeight="1" thickTop="1">
      <c r="C27" s="216" t="s">
        <v>421</v>
      </c>
      <c r="H27" s="1"/>
      <c r="I27" s="1"/>
      <c r="J27" s="1"/>
      <c r="K27" s="1"/>
      <c r="L27" s="1"/>
      <c r="M27" s="1"/>
      <c r="N27" s="1"/>
    </row>
    <row r="28" spans="1:14" ht="24" customHeight="1">
      <c r="C28" s="198" t="s">
        <v>585</v>
      </c>
      <c r="H28" s="130">
        <v>6966529.5599999996</v>
      </c>
      <c r="I28" s="1"/>
      <c r="J28" s="1"/>
      <c r="K28" s="1"/>
      <c r="L28" s="130">
        <v>6966529.5599999996</v>
      </c>
      <c r="M28" s="1"/>
      <c r="N28" s="1"/>
    </row>
    <row r="29" spans="1:14" ht="24" customHeight="1">
      <c r="C29" s="198" t="s">
        <v>420</v>
      </c>
      <c r="D29" s="5"/>
      <c r="E29" s="5"/>
      <c r="F29" s="5"/>
      <c r="H29" s="1"/>
      <c r="I29" s="1"/>
      <c r="J29" s="1">
        <v>5613602.0800000001</v>
      </c>
      <c r="K29" s="1"/>
      <c r="L29" s="1"/>
      <c r="M29" s="1"/>
      <c r="N29" s="1">
        <v>5613602.0800000001</v>
      </c>
    </row>
    <row r="30" spans="1:14" ht="24" customHeight="1">
      <c r="B30" s="307" t="s">
        <v>933</v>
      </c>
      <c r="H30" s="1">
        <v>43950286.740000002</v>
      </c>
      <c r="I30" s="1"/>
      <c r="J30" s="128">
        <v>43950286.740000002</v>
      </c>
      <c r="K30" s="1"/>
      <c r="L30" s="1">
        <v>43950286.740000002</v>
      </c>
      <c r="M30" s="1"/>
      <c r="N30" s="128">
        <v>43950286.740000002</v>
      </c>
    </row>
    <row r="31" spans="1:14" ht="24" customHeight="1">
      <c r="B31" s="264" t="s">
        <v>422</v>
      </c>
      <c r="C31" s="264"/>
      <c r="D31" s="264"/>
      <c r="H31" s="1"/>
      <c r="I31" s="1"/>
      <c r="J31" s="1"/>
      <c r="K31" s="1"/>
      <c r="L31" s="1"/>
      <c r="M31" s="1"/>
      <c r="N31" s="1"/>
    </row>
    <row r="32" spans="1:14" ht="24" customHeight="1">
      <c r="B32" s="264"/>
      <c r="C32" s="264" t="s">
        <v>423</v>
      </c>
      <c r="D32" s="264"/>
      <c r="H32" s="1"/>
      <c r="I32" s="1"/>
      <c r="J32" s="1"/>
      <c r="K32" s="1"/>
      <c r="L32" s="1"/>
      <c r="M32" s="1"/>
      <c r="N32" s="1"/>
    </row>
    <row r="33" spans="1:14" ht="24" customHeight="1">
      <c r="B33" s="264"/>
      <c r="C33" s="328" t="s">
        <v>904</v>
      </c>
      <c r="H33" s="1">
        <v>625060.21</v>
      </c>
      <c r="I33" s="1"/>
      <c r="J33" s="128">
        <v>561360.21</v>
      </c>
      <c r="K33" s="1"/>
      <c r="L33" s="1">
        <v>625060.21</v>
      </c>
      <c r="M33" s="1"/>
      <c r="N33" s="128">
        <v>561360.21</v>
      </c>
    </row>
    <row r="34" spans="1:14" ht="24" customHeight="1">
      <c r="B34" s="264"/>
      <c r="C34" s="264" t="s">
        <v>424</v>
      </c>
      <c r="D34" s="328"/>
      <c r="H34" s="1">
        <v>10410333.267808719</v>
      </c>
      <c r="I34" s="1"/>
      <c r="J34" s="1">
        <v>11707250.23</v>
      </c>
      <c r="K34" s="1"/>
      <c r="L34" s="1">
        <v>6422250.2519071177</v>
      </c>
      <c r="M34" s="1"/>
      <c r="N34" s="1">
        <v>9246630.330259772</v>
      </c>
    </row>
    <row r="35" spans="1:14" ht="24" customHeight="1">
      <c r="B35" s="264"/>
      <c r="C35" s="264" t="s">
        <v>531</v>
      </c>
      <c r="D35" s="264"/>
      <c r="H35" s="131">
        <v>1341904.4946330856</v>
      </c>
      <c r="I35" s="1"/>
      <c r="J35" s="131">
        <v>1284524.98</v>
      </c>
      <c r="K35" s="1"/>
      <c r="L35" s="131">
        <v>853960.58</v>
      </c>
      <c r="M35" s="1"/>
      <c r="N35" s="131">
        <v>853960.58</v>
      </c>
    </row>
    <row r="36" spans="1:14" ht="24" customHeight="1">
      <c r="B36" s="329" t="s">
        <v>425</v>
      </c>
      <c r="C36" s="264"/>
      <c r="D36" s="264"/>
      <c r="H36" s="1">
        <f>SUM(H28:H35)</f>
        <v>63294114.272441812</v>
      </c>
      <c r="I36" s="1"/>
      <c r="J36" s="1">
        <f>SUM(J28:J35)</f>
        <v>63117024.240000002</v>
      </c>
      <c r="K36" s="1"/>
      <c r="L36" s="1">
        <f>SUM(L28:L35)</f>
        <v>58818087.341907121</v>
      </c>
      <c r="M36" s="1"/>
      <c r="N36" s="1">
        <f>SUM(N28:N35)</f>
        <v>60225839.94025977</v>
      </c>
    </row>
    <row r="37" spans="1:14" ht="24" customHeight="1">
      <c r="A37" s="264"/>
      <c r="B37" s="264" t="s">
        <v>426</v>
      </c>
      <c r="C37" s="264"/>
      <c r="D37" s="264"/>
      <c r="H37" s="1">
        <v>42.939880650000006</v>
      </c>
      <c r="I37" s="1"/>
      <c r="J37" s="1">
        <v>31</v>
      </c>
      <c r="K37" s="1"/>
      <c r="L37" s="128">
        <v>0</v>
      </c>
      <c r="M37" s="1"/>
      <c r="N37" s="128">
        <v>0</v>
      </c>
    </row>
    <row r="38" spans="1:14" ht="24" customHeight="1">
      <c r="A38" s="264"/>
      <c r="B38" s="264"/>
      <c r="C38" s="264"/>
      <c r="D38" s="329" t="s">
        <v>427</v>
      </c>
      <c r="H38" s="325">
        <f>SUM(H36:H37)</f>
        <v>63294157.212322459</v>
      </c>
      <c r="I38" s="1"/>
      <c r="J38" s="325">
        <f>SUM(J36:J37)</f>
        <v>63117055.240000002</v>
      </c>
      <c r="K38" s="1"/>
      <c r="L38" s="325">
        <f>SUM(L36:L37)</f>
        <v>58818087.341907121</v>
      </c>
      <c r="M38" s="1"/>
      <c r="N38" s="325">
        <f>SUM(N36:N37)</f>
        <v>60225839.94025977</v>
      </c>
    </row>
    <row r="39" spans="1:14" ht="24" customHeight="1" thickBot="1">
      <c r="A39" s="329" t="s">
        <v>428</v>
      </c>
      <c r="B39" s="264"/>
      <c r="C39" s="264"/>
      <c r="D39" s="264"/>
      <c r="H39" s="205">
        <f>+H21+H38</f>
        <v>112978987.57376125</v>
      </c>
      <c r="I39" s="1"/>
      <c r="J39" s="124">
        <f>+J21+J38</f>
        <v>114918026.69</v>
      </c>
      <c r="K39" s="1"/>
      <c r="L39" s="124">
        <f>+L21+L38</f>
        <v>93889364.677751333</v>
      </c>
      <c r="M39" s="1"/>
      <c r="N39" s="124">
        <f>+N21+N38</f>
        <v>93411657.14625977</v>
      </c>
    </row>
    <row r="40" spans="1:14" ht="24" customHeight="1" thickTop="1">
      <c r="H40" s="330"/>
      <c r="J40" s="330"/>
      <c r="L40" s="330"/>
      <c r="N40" s="330"/>
    </row>
  </sheetData>
  <mergeCells count="4">
    <mergeCell ref="A1:N1"/>
    <mergeCell ref="L3:N3"/>
    <mergeCell ref="A3:F3"/>
    <mergeCell ref="H3:K3"/>
  </mergeCells>
  <pageMargins left="0.86614173228346458" right="0.19685039370078741" top="0.59055118110236227" bottom="0.47244094488188981" header="0.27559055118110237" footer="0.39370078740157483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55"/>
  <sheetViews>
    <sheetView topLeftCell="A30" zoomScale="90" zoomScaleNormal="90" zoomScaleSheetLayoutView="90" workbookViewId="0">
      <selection activeCell="C43" sqref="C43"/>
    </sheetView>
  </sheetViews>
  <sheetFormatPr defaultRowHeight="24" customHeight="1"/>
  <cols>
    <col min="1" max="1" width="3.42578125" style="7" customWidth="1"/>
    <col min="2" max="2" width="4.140625" style="7" customWidth="1"/>
    <col min="3" max="3" width="9.140625" style="7"/>
    <col min="4" max="4" width="12.85546875" style="7" customWidth="1"/>
    <col min="5" max="5" width="12.42578125" style="7" customWidth="1"/>
    <col min="6" max="6" width="1.5703125" style="7" customWidth="1"/>
    <col min="7" max="7" width="15.42578125" style="7" customWidth="1"/>
    <col min="8" max="8" width="1" style="7" customWidth="1"/>
    <col min="9" max="9" width="15.42578125" style="7" customWidth="1"/>
    <col min="10" max="10" width="1" style="7" customWidth="1"/>
    <col min="11" max="11" width="15.5703125" style="7" customWidth="1"/>
    <col min="12" max="12" width="1" style="7" customWidth="1"/>
    <col min="13" max="13" width="15.7109375" style="7" customWidth="1"/>
    <col min="14" max="14" width="2.7109375" style="7" customWidth="1"/>
    <col min="15" max="16384" width="9.140625" style="7"/>
  </cols>
  <sheetData>
    <row r="1" spans="1:13" ht="24" customHeight="1">
      <c r="A1" s="351" t="s">
        <v>571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3" spans="1:13" ht="24" customHeight="1">
      <c r="B3" s="198" t="s">
        <v>786</v>
      </c>
      <c r="G3" s="9"/>
      <c r="H3" s="9"/>
      <c r="I3" s="9"/>
      <c r="J3" s="9"/>
      <c r="K3" s="9"/>
      <c r="L3" s="9"/>
      <c r="M3" s="9"/>
    </row>
    <row r="4" spans="1:13" s="286" customFormat="1" ht="24" customHeight="1">
      <c r="G4" s="348" t="s">
        <v>398</v>
      </c>
      <c r="H4" s="348"/>
      <c r="I4" s="348"/>
      <c r="K4" s="348" t="s">
        <v>399</v>
      </c>
      <c r="L4" s="348"/>
      <c r="M4" s="348"/>
    </row>
    <row r="5" spans="1:13" s="286" customFormat="1" ht="24" customHeight="1">
      <c r="G5" s="114" t="s">
        <v>708</v>
      </c>
      <c r="H5" s="115"/>
      <c r="I5" s="114" t="s">
        <v>495</v>
      </c>
      <c r="J5" s="116"/>
      <c r="K5" s="114" t="s">
        <v>708</v>
      </c>
      <c r="L5" s="115"/>
      <c r="M5" s="114" t="s">
        <v>495</v>
      </c>
    </row>
    <row r="6" spans="1:13" s="286" customFormat="1" ht="24" customHeight="1">
      <c r="G6" s="172"/>
      <c r="H6" s="115"/>
      <c r="I6" s="172"/>
      <c r="J6" s="116"/>
      <c r="K6" s="172"/>
      <c r="L6" s="115"/>
      <c r="M6" s="172"/>
    </row>
    <row r="7" spans="1:13" ht="24" customHeight="1">
      <c r="B7" s="307" t="s">
        <v>555</v>
      </c>
      <c r="C7" s="264"/>
      <c r="D7" s="264"/>
      <c r="G7" s="128">
        <v>54876485.024976298</v>
      </c>
      <c r="H7" s="128"/>
      <c r="I7" s="128">
        <v>44411128.129633024</v>
      </c>
      <c r="J7" s="128"/>
      <c r="K7" s="128">
        <v>39834185.390000008</v>
      </c>
      <c r="L7" s="128"/>
      <c r="M7" s="128">
        <v>32488056.57</v>
      </c>
    </row>
    <row r="8" spans="1:13" ht="24" customHeight="1">
      <c r="B8" s="307" t="s">
        <v>325</v>
      </c>
      <c r="C8" s="264"/>
      <c r="D8" s="264"/>
      <c r="G8" s="151">
        <v>-44798339.621051766</v>
      </c>
      <c r="H8" s="128"/>
      <c r="I8" s="151">
        <v>-31894695.049150642</v>
      </c>
      <c r="J8" s="128"/>
      <c r="K8" s="151">
        <v>-32811800.02</v>
      </c>
      <c r="L8" s="128"/>
      <c r="M8" s="151">
        <v>-22416189.580000002</v>
      </c>
    </row>
    <row r="9" spans="1:13" ht="24" customHeight="1">
      <c r="B9" s="307" t="s">
        <v>429</v>
      </c>
      <c r="C9" s="308"/>
      <c r="D9" s="308"/>
      <c r="G9" s="128">
        <f>+G7+G8</f>
        <v>10078145.403924532</v>
      </c>
      <c r="H9" s="128"/>
      <c r="I9" s="128">
        <f>+I7+I8</f>
        <v>12516433.080482382</v>
      </c>
      <c r="J9" s="128"/>
      <c r="K9" s="128">
        <f>+K7+K8</f>
        <v>7022385.3700000085</v>
      </c>
      <c r="L9" s="128"/>
      <c r="M9" s="128">
        <f>+M7+M8</f>
        <v>10071866.989999998</v>
      </c>
    </row>
    <row r="10" spans="1:13" ht="24" customHeight="1">
      <c r="B10" s="307" t="s">
        <v>388</v>
      </c>
      <c r="C10" s="308"/>
      <c r="D10" s="308"/>
      <c r="G10" s="128"/>
      <c r="H10" s="128"/>
      <c r="I10" s="128"/>
      <c r="J10" s="128"/>
      <c r="K10" s="128"/>
      <c r="L10" s="128"/>
      <c r="M10" s="128"/>
    </row>
    <row r="11" spans="1:13" ht="24" customHeight="1">
      <c r="B11" s="5"/>
      <c r="C11" s="309" t="s">
        <v>430</v>
      </c>
      <c r="D11" s="309"/>
      <c r="G11" s="128">
        <v>34832.654553516171</v>
      </c>
      <c r="H11" s="128"/>
      <c r="I11" s="128">
        <v>41857.662346848185</v>
      </c>
      <c r="J11" s="128"/>
      <c r="K11" s="128">
        <v>128335.43</v>
      </c>
      <c r="L11" s="128"/>
      <c r="M11" s="128">
        <v>58816.17</v>
      </c>
    </row>
    <row r="12" spans="1:13" ht="24" customHeight="1">
      <c r="B12" s="5"/>
      <c r="C12" s="309" t="s">
        <v>332</v>
      </c>
      <c r="D12" s="309"/>
      <c r="G12" s="128">
        <v>-307453.84032812016</v>
      </c>
      <c r="H12" s="128"/>
      <c r="I12" s="128">
        <v>1165319.7200000002</v>
      </c>
      <c r="J12" s="128"/>
      <c r="K12" s="128">
        <v>-262579.59032812016</v>
      </c>
      <c r="L12" s="128"/>
      <c r="M12" s="128">
        <v>1196381.9900000002</v>
      </c>
    </row>
    <row r="13" spans="1:13" ht="24" customHeight="1">
      <c r="B13" s="5"/>
      <c r="C13" s="310" t="s">
        <v>388</v>
      </c>
      <c r="D13" s="310"/>
      <c r="G13" s="151">
        <v>80372.682971746763</v>
      </c>
      <c r="H13" s="128"/>
      <c r="I13" s="151">
        <v>249544.37006806748</v>
      </c>
      <c r="J13" s="128"/>
      <c r="K13" s="151">
        <v>69426.880000000005</v>
      </c>
      <c r="L13" s="128"/>
      <c r="M13" s="151">
        <v>273299.21000000002</v>
      </c>
    </row>
    <row r="14" spans="1:13" ht="24" customHeight="1">
      <c r="B14" s="5"/>
      <c r="C14" s="264"/>
      <c r="D14" s="264" t="s">
        <v>431</v>
      </c>
      <c r="G14" s="140">
        <f>SUM(G11:G13)</f>
        <v>-192248.5028028572</v>
      </c>
      <c r="H14" s="128"/>
      <c r="I14" s="140">
        <f>SUM(I11:I13)</f>
        <v>1456721.7524149159</v>
      </c>
      <c r="J14" s="128"/>
      <c r="K14" s="140">
        <f>SUM(K11:K13)</f>
        <v>-64817.280328120163</v>
      </c>
      <c r="L14" s="128"/>
      <c r="M14" s="140">
        <f>SUM(M11:M13)</f>
        <v>1528497.37</v>
      </c>
    </row>
    <row r="15" spans="1:13" ht="24" customHeight="1">
      <c r="B15" s="264" t="s">
        <v>432</v>
      </c>
      <c r="C15" s="264"/>
      <c r="D15" s="264"/>
      <c r="G15" s="128">
        <f>+G9+G14</f>
        <v>9885896.901121676</v>
      </c>
      <c r="H15" s="128"/>
      <c r="I15" s="128">
        <f>+I9+I14</f>
        <v>13973154.832897298</v>
      </c>
      <c r="J15" s="128"/>
      <c r="K15" s="128">
        <f>+K9+K14</f>
        <v>6957568.0896718884</v>
      </c>
      <c r="L15" s="128"/>
      <c r="M15" s="128">
        <f>+M9+M14</f>
        <v>11600364.359999999</v>
      </c>
    </row>
    <row r="16" spans="1:13" ht="24" customHeight="1">
      <c r="B16" s="217" t="s">
        <v>433</v>
      </c>
      <c r="C16" s="264"/>
      <c r="D16" s="264"/>
      <c r="G16" s="128"/>
      <c r="H16" s="128"/>
      <c r="I16" s="128"/>
      <c r="J16" s="128"/>
      <c r="K16" s="128"/>
      <c r="L16" s="128"/>
      <c r="M16" s="128"/>
    </row>
    <row r="17" spans="2:13" ht="24" customHeight="1">
      <c r="B17" s="264"/>
      <c r="C17" s="4" t="s">
        <v>576</v>
      </c>
      <c r="D17" s="4"/>
      <c r="G17" s="128">
        <v>-1436211.6586760157</v>
      </c>
      <c r="H17" s="128"/>
      <c r="I17" s="128">
        <v>-1220299.42</v>
      </c>
      <c r="J17" s="128"/>
      <c r="K17" s="128">
        <v>-1435897.08</v>
      </c>
      <c r="L17" s="128"/>
      <c r="M17" s="128">
        <v>-1220299.42</v>
      </c>
    </row>
    <row r="18" spans="2:13" ht="24" customHeight="1">
      <c r="B18" s="264"/>
      <c r="C18" s="4" t="s">
        <v>326</v>
      </c>
      <c r="D18" s="4"/>
      <c r="G18" s="128">
        <v>-2861579.9018682116</v>
      </c>
      <c r="H18" s="128"/>
      <c r="I18" s="128">
        <v>-2923957.8192335009</v>
      </c>
      <c r="J18" s="128"/>
      <c r="K18" s="128">
        <v>-2386330.5700245323</v>
      </c>
      <c r="L18" s="128"/>
      <c r="M18" s="128">
        <v>-2452552.02</v>
      </c>
    </row>
    <row r="19" spans="2:13" ht="24" customHeight="1">
      <c r="B19" s="264"/>
      <c r="C19" s="4" t="s">
        <v>634</v>
      </c>
      <c r="D19" s="4"/>
      <c r="G19" s="128">
        <v>0</v>
      </c>
      <c r="H19" s="128"/>
      <c r="I19" s="128">
        <v>-324390.06</v>
      </c>
      <c r="J19" s="128"/>
      <c r="K19" s="128">
        <v>0</v>
      </c>
      <c r="L19" s="128"/>
      <c r="M19" s="128">
        <v>-324390.06</v>
      </c>
    </row>
    <row r="20" spans="2:13" ht="24" customHeight="1">
      <c r="B20" s="264"/>
      <c r="C20" s="264"/>
      <c r="D20" s="264" t="s">
        <v>434</v>
      </c>
      <c r="G20" s="140">
        <f>SUM(G17:G19)</f>
        <v>-4297791.5605442272</v>
      </c>
      <c r="H20" s="128"/>
      <c r="I20" s="140">
        <f>SUM(I17:I19)</f>
        <v>-4468647.2992335008</v>
      </c>
      <c r="J20" s="128"/>
      <c r="K20" s="140">
        <f>SUM(K17:K19)</f>
        <v>-3822227.6500245323</v>
      </c>
      <c r="L20" s="128"/>
      <c r="M20" s="140">
        <f>SUM(M17:M19)</f>
        <v>-3997241.5</v>
      </c>
    </row>
    <row r="21" spans="2:13" ht="24" customHeight="1">
      <c r="B21" s="4" t="s">
        <v>532</v>
      </c>
      <c r="C21" s="264"/>
      <c r="D21" s="264"/>
      <c r="G21" s="128">
        <f>+G15+G20</f>
        <v>5588105.3405774487</v>
      </c>
      <c r="H21" s="128"/>
      <c r="I21" s="128">
        <f>+I15+I20</f>
        <v>9504507.5336637981</v>
      </c>
      <c r="J21" s="128"/>
      <c r="K21" s="128">
        <f>+K15+K20</f>
        <v>3135340.439647356</v>
      </c>
      <c r="L21" s="128"/>
      <c r="M21" s="128">
        <f>+M15+M20</f>
        <v>7603122.8599999994</v>
      </c>
    </row>
    <row r="22" spans="2:13" ht="24" customHeight="1">
      <c r="B22" s="264"/>
      <c r="C22" s="264" t="s">
        <v>389</v>
      </c>
      <c r="D22" s="264"/>
      <c r="G22" s="151">
        <v>-2458327.5957372654</v>
      </c>
      <c r="H22" s="128"/>
      <c r="I22" s="151">
        <v>-1768365.4753862086</v>
      </c>
      <c r="J22" s="128"/>
      <c r="K22" s="151">
        <v>-1842904.13</v>
      </c>
      <c r="L22" s="128"/>
      <c r="M22" s="151">
        <v>-1143756.1099999999</v>
      </c>
    </row>
    <row r="23" spans="2:13" ht="24" customHeight="1">
      <c r="B23" s="4" t="s">
        <v>533</v>
      </c>
      <c r="C23" s="264"/>
      <c r="D23" s="264"/>
      <c r="G23" s="128">
        <f>SUM(G21:G22)</f>
        <v>3129777.7448401833</v>
      </c>
      <c r="H23" s="128"/>
      <c r="I23" s="128">
        <f>SUM(I21:I22)</f>
        <v>7736142.0582775893</v>
      </c>
      <c r="J23" s="128"/>
      <c r="K23" s="128">
        <f>SUM(K21:K22)</f>
        <v>1292436.3096473562</v>
      </c>
      <c r="L23" s="128"/>
      <c r="M23" s="128">
        <f>SUM(M21:M22)</f>
        <v>6459366.75</v>
      </c>
    </row>
    <row r="24" spans="2:13" ht="24" customHeight="1">
      <c r="B24" s="264"/>
      <c r="C24" s="4" t="s">
        <v>534</v>
      </c>
      <c r="D24" s="4"/>
      <c r="G24" s="151">
        <v>-360471.55109960836</v>
      </c>
      <c r="H24" s="128"/>
      <c r="I24" s="151">
        <v>-244413.91133293885</v>
      </c>
      <c r="J24" s="128"/>
      <c r="K24" s="151">
        <v>-19542.518000000004</v>
      </c>
      <c r="L24" s="128"/>
      <c r="M24" s="151">
        <v>-9258.4859999999971</v>
      </c>
    </row>
    <row r="25" spans="2:13" ht="24" customHeight="1">
      <c r="B25" s="264" t="s">
        <v>782</v>
      </c>
      <c r="C25" s="264"/>
      <c r="D25" s="264"/>
      <c r="G25" s="152">
        <f>SUM(G23:G24)</f>
        <v>2769306.1937405751</v>
      </c>
      <c r="H25" s="153"/>
      <c r="I25" s="152">
        <f>SUM(I23:I24)</f>
        <v>7491728.1469446504</v>
      </c>
      <c r="J25" s="153"/>
      <c r="K25" s="152">
        <f>SUM(K23:K24)</f>
        <v>1272893.7916473562</v>
      </c>
      <c r="L25" s="153"/>
      <c r="M25" s="152">
        <f>SUM(M23:M24)</f>
        <v>6450108.2640000004</v>
      </c>
    </row>
    <row r="26" spans="2:13" ht="24" customHeight="1">
      <c r="B26" s="216" t="s">
        <v>647</v>
      </c>
      <c r="C26" s="5"/>
      <c r="G26" s="151">
        <v>83715.338322110823</v>
      </c>
      <c r="H26" s="153"/>
      <c r="I26" s="151">
        <v>699578.96</v>
      </c>
      <c r="J26" s="153"/>
      <c r="K26" s="153">
        <v>0</v>
      </c>
      <c r="L26" s="153"/>
      <c r="M26" s="153">
        <v>0</v>
      </c>
    </row>
    <row r="27" spans="2:13" ht="24" customHeight="1" thickBot="1">
      <c r="B27" s="219" t="s">
        <v>783</v>
      </c>
      <c r="C27" s="5"/>
      <c r="G27" s="174">
        <f>SUM(G25:G26)</f>
        <v>2853021.532062686</v>
      </c>
      <c r="H27" s="128"/>
      <c r="I27" s="174">
        <f>SUM(I25:I26)</f>
        <v>8191307.1069446504</v>
      </c>
      <c r="J27" s="128"/>
      <c r="K27" s="174">
        <f>SUM(K25:K26)</f>
        <v>1272893.7916473562</v>
      </c>
      <c r="L27" s="128"/>
      <c r="M27" s="174">
        <f>SUM(M25:M26)</f>
        <v>6450108.2640000004</v>
      </c>
    </row>
    <row r="28" spans="2:13" ht="24" customHeight="1" thickTop="1">
      <c r="B28" s="219" t="s">
        <v>435</v>
      </c>
      <c r="C28" s="5"/>
      <c r="G28" s="128"/>
      <c r="H28" s="128"/>
      <c r="I28" s="128"/>
      <c r="J28" s="128"/>
      <c r="K28" s="128"/>
      <c r="L28" s="128"/>
      <c r="M28" s="128"/>
    </row>
    <row r="29" spans="2:13" ht="24" customHeight="1">
      <c r="B29" s="5"/>
      <c r="C29" s="220" t="s">
        <v>436</v>
      </c>
      <c r="G29" s="128">
        <f>+G25-G30</f>
        <v>2769294.6337405751</v>
      </c>
      <c r="H29" s="128"/>
      <c r="I29" s="128">
        <f>+I25-I30</f>
        <v>7491720.0969446506</v>
      </c>
      <c r="J29" s="128"/>
      <c r="K29" s="128">
        <f>+K25-K30</f>
        <v>1272893.7916473562</v>
      </c>
      <c r="L29" s="128"/>
      <c r="M29" s="128">
        <f>+M25-M30</f>
        <v>6450108.2640000004</v>
      </c>
    </row>
    <row r="30" spans="2:13" ht="24" customHeight="1">
      <c r="B30" s="5"/>
      <c r="C30" s="220" t="s">
        <v>426</v>
      </c>
      <c r="G30" s="151">
        <v>11.56</v>
      </c>
      <c r="H30" s="128"/>
      <c r="I30" s="151">
        <v>8.0500000000000007</v>
      </c>
      <c r="J30" s="128"/>
      <c r="K30" s="151">
        <v>0</v>
      </c>
      <c r="L30" s="128"/>
      <c r="M30" s="151">
        <v>0</v>
      </c>
    </row>
    <row r="31" spans="2:13" ht="24" customHeight="1" thickBot="1">
      <c r="B31" s="43" t="s">
        <v>782</v>
      </c>
      <c r="C31" s="5"/>
      <c r="G31" s="174">
        <f>SUM(G29:G30)</f>
        <v>2769306.1937405751</v>
      </c>
      <c r="H31" s="128"/>
      <c r="I31" s="174">
        <f>+I25</f>
        <v>7491728.1469446504</v>
      </c>
      <c r="J31" s="128"/>
      <c r="K31" s="174">
        <f>+K25</f>
        <v>1272893.7916473562</v>
      </c>
      <c r="L31" s="128"/>
      <c r="M31" s="174">
        <f>+M25</f>
        <v>6450108.2640000004</v>
      </c>
    </row>
    <row r="32" spans="2:13" ht="24" customHeight="1" thickTop="1">
      <c r="B32" s="219" t="s">
        <v>437</v>
      </c>
      <c r="C32" s="220"/>
      <c r="G32" s="153"/>
      <c r="H32" s="128"/>
      <c r="I32" s="153"/>
      <c r="J32" s="128"/>
      <c r="K32" s="153"/>
      <c r="L32" s="128"/>
      <c r="M32" s="153"/>
    </row>
    <row r="33" spans="1:15" ht="24" customHeight="1">
      <c r="B33" s="4"/>
      <c r="C33" s="220" t="s">
        <v>438</v>
      </c>
      <c r="G33" s="128">
        <f>+G27-G34</f>
        <v>2853021.1520626862</v>
      </c>
      <c r="H33" s="128"/>
      <c r="I33" s="128">
        <f>+I27-I34</f>
        <v>8191302.0569446506</v>
      </c>
      <c r="J33" s="128"/>
      <c r="K33" s="128">
        <f>+K27-K34</f>
        <v>1272893.7916473562</v>
      </c>
      <c r="L33" s="128"/>
      <c r="M33" s="128">
        <f>+M27-M34</f>
        <v>6450108.2640000004</v>
      </c>
    </row>
    <row r="34" spans="1:15" ht="24" customHeight="1">
      <c r="B34" s="4"/>
      <c r="C34" s="220" t="s">
        <v>426</v>
      </c>
      <c r="G34" s="153">
        <v>0.38</v>
      </c>
      <c r="H34" s="128"/>
      <c r="I34" s="153">
        <v>5.05</v>
      </c>
      <c r="J34" s="128"/>
      <c r="K34" s="153">
        <v>0</v>
      </c>
      <c r="L34" s="128"/>
      <c r="M34" s="153">
        <v>0</v>
      </c>
    </row>
    <row r="35" spans="1:15" ht="24" customHeight="1" thickBot="1">
      <c r="B35" s="43" t="s">
        <v>783</v>
      </c>
      <c r="C35" s="88"/>
      <c r="G35" s="174">
        <f>+G27</f>
        <v>2853021.532062686</v>
      </c>
      <c r="H35" s="128"/>
      <c r="I35" s="174">
        <f>+I27</f>
        <v>8191307.1069446504</v>
      </c>
      <c r="J35" s="128"/>
      <c r="K35" s="174">
        <f>+K27</f>
        <v>1272893.7916473562</v>
      </c>
      <c r="L35" s="128"/>
      <c r="M35" s="174">
        <f>+M27</f>
        <v>6450108.2640000004</v>
      </c>
    </row>
    <row r="36" spans="1:15" ht="24" customHeight="1" thickTop="1">
      <c r="B36" s="311" t="s">
        <v>439</v>
      </c>
      <c r="C36" s="43"/>
      <c r="G36" s="1"/>
      <c r="H36" s="1"/>
      <c r="I36" s="1"/>
      <c r="J36" s="1"/>
      <c r="K36" s="1"/>
      <c r="L36" s="1"/>
      <c r="M36" s="1"/>
    </row>
    <row r="37" spans="1:15" ht="24" customHeight="1">
      <c r="B37" s="312"/>
      <c r="C37" s="313" t="s">
        <v>440</v>
      </c>
      <c r="G37" s="314">
        <v>5.3470100566535908E-3</v>
      </c>
      <c r="H37" s="314"/>
      <c r="I37" s="314">
        <v>1.4465119759588575E-2</v>
      </c>
      <c r="J37" s="314"/>
      <c r="K37" s="315">
        <v>2.4577188034946231E-3</v>
      </c>
      <c r="L37" s="314"/>
      <c r="M37" s="314">
        <v>1.2453947429889475E-2</v>
      </c>
    </row>
    <row r="38" spans="1:15" ht="24.6" customHeight="1">
      <c r="A38" s="351" t="s">
        <v>954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</row>
    <row r="39" spans="1:15" ht="24.6" customHeight="1">
      <c r="G39" s="1"/>
      <c r="H39" s="1"/>
      <c r="I39" s="1"/>
      <c r="J39" s="1"/>
      <c r="K39" s="1"/>
      <c r="L39" s="1"/>
      <c r="M39" s="1"/>
    </row>
    <row r="40" spans="1:15" s="335" customFormat="1" ht="24.6" customHeight="1">
      <c r="A40" s="332" t="s">
        <v>41</v>
      </c>
      <c r="B40" s="333" t="s">
        <v>952</v>
      </c>
      <c r="C40" s="334"/>
      <c r="D40" s="334"/>
      <c r="F40" s="336"/>
      <c r="G40" s="336"/>
      <c r="H40" s="337"/>
      <c r="I40" s="338"/>
      <c r="J40" s="337"/>
      <c r="K40" s="339"/>
      <c r="L40" s="337"/>
      <c r="M40" s="339"/>
      <c r="N40" s="337"/>
    </row>
    <row r="41" spans="1:15" s="335" customFormat="1" ht="24.6" customHeight="1">
      <c r="B41" s="340"/>
      <c r="C41" s="341" t="s">
        <v>953</v>
      </c>
      <c r="D41" s="342"/>
      <c r="E41" s="343"/>
      <c r="F41" s="336"/>
      <c r="G41" s="336"/>
      <c r="H41" s="337"/>
      <c r="I41" s="338"/>
      <c r="J41" s="337"/>
      <c r="K41" s="339"/>
      <c r="L41" s="337"/>
      <c r="M41" s="339"/>
      <c r="N41" s="337"/>
    </row>
    <row r="42" spans="1:15" s="335" customFormat="1" ht="24.6" customHeight="1">
      <c r="B42" s="341" t="s">
        <v>956</v>
      </c>
      <c r="C42" s="342"/>
      <c r="D42" s="342"/>
      <c r="E42" s="343"/>
      <c r="F42" s="336"/>
      <c r="G42" s="336"/>
      <c r="H42" s="337"/>
      <c r="I42" s="338"/>
      <c r="J42" s="337"/>
      <c r="K42" s="339"/>
      <c r="L42" s="337"/>
      <c r="M42" s="339"/>
      <c r="N42" s="337"/>
    </row>
    <row r="43" spans="1:15" s="335" customFormat="1" ht="24.6" customHeight="1">
      <c r="B43" s="344" t="s">
        <v>957</v>
      </c>
      <c r="C43" s="342"/>
      <c r="D43" s="342"/>
      <c r="E43" s="343"/>
      <c r="F43" s="336"/>
      <c r="G43" s="336"/>
      <c r="H43" s="337"/>
      <c r="I43" s="338"/>
      <c r="J43" s="337"/>
      <c r="K43" s="339"/>
      <c r="L43" s="337"/>
      <c r="M43" s="339"/>
      <c r="N43" s="337"/>
    </row>
    <row r="44" spans="1:15" ht="24.6" customHeight="1">
      <c r="G44" s="1"/>
      <c r="H44" s="1"/>
      <c r="I44" s="1"/>
      <c r="J44" s="1"/>
      <c r="K44" s="1"/>
      <c r="L44" s="1"/>
      <c r="M44" s="1"/>
    </row>
    <row r="45" spans="1:15" ht="24.6" customHeight="1">
      <c r="A45" s="208" t="s">
        <v>951</v>
      </c>
      <c r="B45" s="316" t="s">
        <v>441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24.6" customHeight="1">
      <c r="A46" s="5"/>
      <c r="B46" s="5"/>
      <c r="C46" s="154" t="s">
        <v>454</v>
      </c>
      <c r="D46" s="317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ht="24.6" customHeight="1">
      <c r="A47" s="5"/>
      <c r="B47" s="318" t="s">
        <v>787</v>
      </c>
      <c r="C47" s="5"/>
      <c r="D47" s="317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ht="24.6" customHeight="1"/>
    <row r="49" ht="24.6" customHeight="1"/>
    <row r="50" ht="24.6" customHeight="1"/>
    <row r="51" ht="24.6" customHeight="1"/>
    <row r="52" ht="24.6" customHeight="1"/>
    <row r="53" ht="24.6" customHeight="1"/>
    <row r="54" ht="24.6" customHeight="1"/>
    <row r="55" ht="24.6" customHeight="1"/>
  </sheetData>
  <mergeCells count="4">
    <mergeCell ref="A1:M1"/>
    <mergeCell ref="G4:I4"/>
    <mergeCell ref="K4:M4"/>
    <mergeCell ref="A38:M38"/>
  </mergeCells>
  <pageMargins left="0.86614173228346458" right="0.19685039370078741" top="0.59055118110236227" bottom="0.47244094488188981" header="0.35433070866141736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16</vt:i4>
      </vt:variant>
    </vt:vector>
  </HeadingPairs>
  <TitlesOfParts>
    <vt:vector size="16" baseType="lpstr">
      <vt:lpstr>น1-11</vt:lpstr>
      <vt:lpstr>P12</vt:lpstr>
      <vt:lpstr>P13-15</vt:lpstr>
      <vt:lpstr>P16-17</vt:lpstr>
      <vt:lpstr>P18</vt:lpstr>
      <vt:lpstr>P19</vt:lpstr>
      <vt:lpstr>P20</vt:lpstr>
      <vt:lpstr>P21</vt:lpstr>
      <vt:lpstr>P22-23</vt:lpstr>
      <vt:lpstr>P24-29</vt:lpstr>
      <vt:lpstr>P30</vt:lpstr>
      <vt:lpstr>P31</vt:lpstr>
      <vt:lpstr>P32-33</vt:lpstr>
      <vt:lpstr>P34</vt:lpstr>
      <vt:lpstr>P35</vt:lpstr>
      <vt:lpstr>P36-37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2019-02-18T08:21:34Z</cp:lastPrinted>
  <dcterms:created xsi:type="dcterms:W3CDTF">2001-05-09T16:34:29Z</dcterms:created>
  <dcterms:modified xsi:type="dcterms:W3CDTF">2019-02-18T08:22:33Z</dcterms:modified>
</cp:coreProperties>
</file>