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Z:\G-FA\G-FA-IM\01) Investor Relations\08) SET SEC\03) News Disclosure\2019\2019_(FY2018 Results)\Submitted to SET\FS_from P'Chat\"/>
    </mc:Choice>
  </mc:AlternateContent>
  <xr:revisionPtr revIDLastSave="0" documentId="8_{F7BAEACE-3488-4716-BEC6-87BF1FED8134}" xr6:coauthVersionLast="31" xr6:coauthVersionMax="31" xr10:uidLastSave="{00000000-0000-0000-0000-000000000000}"/>
  <bookViews>
    <workbookView xWindow="0" yWindow="0" windowWidth="20496" windowHeight="6936" tabRatio="820" xr2:uid="{00000000-000D-0000-FFFF-FFFF00000000}"/>
  </bookViews>
  <sheets>
    <sheet name="BS(5)" sheetId="1" r:id="rId1"/>
    <sheet name="PL(7)" sheetId="2" r:id="rId2"/>
    <sheet name="CE.Conso(9)" sheetId="9" r:id="rId3"/>
    <sheet name="CE.Conso(10)" sheetId="10" r:id="rId4"/>
    <sheet name="CE.Sep(11)" sheetId="11" r:id="rId5"/>
    <sheet name="CE.Sep(12)" sheetId="12" r:id="rId6"/>
    <sheet name="CF(13)" sheetId="6" r:id="rId7"/>
  </sheets>
  <externalReferences>
    <externalReference r:id="rId8"/>
    <externalReference r:id="rId9"/>
  </externalReferences>
  <definedNames>
    <definedName name="\a" localSheetId="3">#REF!</definedName>
    <definedName name="\a" localSheetId="2">#REF!</definedName>
    <definedName name="\a" localSheetId="5">#REF!</definedName>
    <definedName name="\a">#REF!</definedName>
    <definedName name="_1600J" localSheetId="3">#REF!</definedName>
    <definedName name="_1600J" localSheetId="2">#REF!</definedName>
    <definedName name="_1600J" localSheetId="5">#REF!</definedName>
    <definedName name="_1600J">#REF!</definedName>
    <definedName name="_2200J" localSheetId="3">#REF!</definedName>
    <definedName name="_2200J" localSheetId="2">#REF!</definedName>
    <definedName name="_2200J" localSheetId="5">#REF!</definedName>
    <definedName name="_2200J">#REF!</definedName>
    <definedName name="_2208J" localSheetId="3">#REF!</definedName>
    <definedName name="_2208J" localSheetId="2">#REF!</definedName>
    <definedName name="_2208J" localSheetId="5">#REF!</definedName>
    <definedName name="_2208J">#REF!</definedName>
    <definedName name="_5000S" localSheetId="3">#REF!</definedName>
    <definedName name="_5000S" localSheetId="2">#REF!</definedName>
    <definedName name="_5000S" localSheetId="5">#REF!</definedName>
    <definedName name="_5000S">#REF!</definedName>
    <definedName name="_5000SR" localSheetId="3">#REF!</definedName>
    <definedName name="_5000SR" localSheetId="2">#REF!</definedName>
    <definedName name="_5000SR" localSheetId="5">#REF!</definedName>
    <definedName name="_5000SR">#REF!</definedName>
    <definedName name="_5200B" localSheetId="3">#REF!</definedName>
    <definedName name="_5200B" localSheetId="2">#REF!</definedName>
    <definedName name="_5200B" localSheetId="5">#REF!</definedName>
    <definedName name="_5200B">#REF!</definedName>
    <definedName name="_6200B" localSheetId="3">#REF!</definedName>
    <definedName name="_6200B" localSheetId="2">#REF!</definedName>
    <definedName name="_6200B" localSheetId="5">#REF!</definedName>
    <definedName name="_6200B">#REF!</definedName>
    <definedName name="_7000F" localSheetId="3">#REF!</definedName>
    <definedName name="_7000F" localSheetId="2">#REF!</definedName>
    <definedName name="_7000F" localSheetId="5">#REF!</definedName>
    <definedName name="_7000F">#REF!</definedName>
    <definedName name="_NRV2" localSheetId="3" hidden="1">{#N/A,#N/A,FALSE,"Aging Summary";#N/A,#N/A,FALSE,"Ratio Analysis";#N/A,#N/A,FALSE,"Test 120 Day Accts";#N/A,#N/A,FALSE,"Tickmarks"}</definedName>
    <definedName name="_NRV2" localSheetId="2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 localSheetId="3">#REF!</definedName>
    <definedName name="Accrued_expenses_and_other_liabilities" localSheetId="2">#REF!</definedName>
    <definedName name="Accrued_expenses_and_other_liabilities" localSheetId="5">#REF!</definedName>
    <definedName name="Accrued_expenses_and_other_liabilities">#REF!</definedName>
    <definedName name="Additional_paid_in_capital" localSheetId="3">#REF!</definedName>
    <definedName name="Additional_paid_in_capital" localSheetId="2">#REF!</definedName>
    <definedName name="Additional_paid_in_capital" localSheetId="5">#REF!</definedName>
    <definedName name="Additional_paid_in_capital">#REF!</definedName>
    <definedName name="ALL" localSheetId="3">#REF!</definedName>
    <definedName name="ALL" localSheetId="2">#REF!</definedName>
    <definedName name="ALL" localSheetId="5">#REF!</definedName>
    <definedName name="ALL">#REF!</definedName>
    <definedName name="ARA_Threshold" localSheetId="3">#REF!</definedName>
    <definedName name="ARA_Threshold" localSheetId="2">#REF!</definedName>
    <definedName name="ARA_Threshold" localSheetId="5">#REF!</definedName>
    <definedName name="ARA_Threshold">#REF!</definedName>
    <definedName name="ARP_Threshold" localSheetId="3">#REF!</definedName>
    <definedName name="ARP_Threshold" localSheetId="2">#REF!</definedName>
    <definedName name="ARP_Threshold" localSheetId="5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3" hidden="1">#REF!</definedName>
    <definedName name="AS2StaticLS" localSheetId="2" hidden="1">#REF!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 localSheetId="3">#REF!</definedName>
    <definedName name="Cash_and_cash_equivalents" localSheetId="2">#REF!</definedName>
    <definedName name="Cash_and_cash_equivalents" localSheetId="5">#REF!</definedName>
    <definedName name="Cash_and_cash_equivalents">#REF!</definedName>
    <definedName name="Cash_and_securities_segregated" localSheetId="3">#REF!</definedName>
    <definedName name="Cash_and_securities_segregated" localSheetId="2">#REF!</definedName>
    <definedName name="Cash_and_securities_segregated" localSheetId="5">#REF!</definedName>
    <definedName name="Cash_and_securities_segregated">#REF!</definedName>
    <definedName name="CashFlow" localSheetId="3" hidden="1">{#N/A,#N/A,FALSE,"Aging Summary";#N/A,#N/A,FALSE,"Ratio Analysis";#N/A,#N/A,FALSE,"Test 120 Day Accts";#N/A,#N/A,FALSE,"Tickmarks"}</definedName>
    <definedName name="CashFlow" localSheetId="2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3">'[1]CF Worksheet '!#REF!</definedName>
    <definedName name="CF_Accrued_expenses" localSheetId="2">'[1]CF Worksheet '!#REF!</definedName>
    <definedName name="CF_Accrued_expenses" localSheetId="5">'[1]CF Worksheet '!#REF!</definedName>
    <definedName name="CF_Accrued_expenses">'[1]CF Worksheet '!#REF!</definedName>
    <definedName name="CF_cash_and_securities_segregated" localSheetId="3">'[1]CF Worksheet '!#REF!</definedName>
    <definedName name="CF_cash_and_securities_segregated" localSheetId="2">'[1]CF Worksheet '!#REF!</definedName>
    <definedName name="CF_cash_and_securities_segregated" localSheetId="5">'[1]CF Worksheet '!#REF!</definedName>
    <definedName name="CF_cash_and_securities_segregated">'[1]CF Worksheet '!#REF!</definedName>
    <definedName name="CF_Forex_translation_adsjustment" localSheetId="3">'[1]CF Worksheet '!#REF!</definedName>
    <definedName name="CF_Forex_translation_adsjustment" localSheetId="2">'[1]CF Worksheet '!#REF!</definedName>
    <definedName name="CF_Forex_translation_adsjustment" localSheetId="5">'[1]CF Worksheet '!#REF!</definedName>
    <definedName name="CF_Forex_translation_adsjustment">'[1]CF Worksheet '!#REF!</definedName>
    <definedName name="CF_Income_taxes_payable" localSheetId="3">'[1]CF Worksheet '!#REF!</definedName>
    <definedName name="CF_Income_taxes_payable" localSheetId="2">'[1]CF Worksheet '!#REF!</definedName>
    <definedName name="CF_Income_taxes_payable" localSheetId="5">'[1]CF Worksheet '!#REF!</definedName>
    <definedName name="CF_Income_taxes_payable">'[1]CF Worksheet '!#REF!</definedName>
    <definedName name="CF_Memeberships_in_exchanges" localSheetId="3">'[1]CF Worksheet '!#REF!</definedName>
    <definedName name="CF_Memeberships_in_exchanges" localSheetId="2">'[1]CF Worksheet '!#REF!</definedName>
    <definedName name="CF_Memeberships_in_exchanges" localSheetId="5">'[1]CF Worksheet '!#REF!</definedName>
    <definedName name="CF_Memeberships_in_exchanges">'[1]CF Worksheet '!#REF!</definedName>
    <definedName name="CF_Other_assets" localSheetId="3">'[1]CF Worksheet '!#REF!</definedName>
    <definedName name="CF_Other_assets" localSheetId="2">'[1]CF Worksheet '!#REF!</definedName>
    <definedName name="CF_Other_assets" localSheetId="5">'[1]CF Worksheet '!#REF!</definedName>
    <definedName name="CF_Other_assets">'[1]CF Worksheet '!#REF!</definedName>
    <definedName name="CF_Payable_to_brokers_dealers" localSheetId="3">'[1]CF Worksheet '!#REF!</definedName>
    <definedName name="CF_Payable_to_brokers_dealers" localSheetId="2">'[1]CF Worksheet '!#REF!</definedName>
    <definedName name="CF_Payable_to_brokers_dealers" localSheetId="5">'[1]CF Worksheet '!#REF!</definedName>
    <definedName name="CF_Payable_to_brokers_dealers">'[1]CF Worksheet '!#REF!</definedName>
    <definedName name="CF_payable_to_customers" localSheetId="3">'[1]CF Worksheet '!#REF!</definedName>
    <definedName name="CF_payable_to_customers" localSheetId="2">'[1]CF Worksheet '!#REF!</definedName>
    <definedName name="CF_payable_to_customers" localSheetId="5">'[1]CF Worksheet '!#REF!</definedName>
    <definedName name="CF_payable_to_customers">'[1]CF Worksheet '!#REF!</definedName>
    <definedName name="CF_Pension_liability_adjustment" localSheetId="3">'[1]CF Worksheet '!#REF!</definedName>
    <definedName name="CF_Pension_liability_adjustment" localSheetId="2">'[1]CF Worksheet '!#REF!</definedName>
    <definedName name="CF_Pension_liability_adjustment" localSheetId="5">'[1]CF Worksheet '!#REF!</definedName>
    <definedName name="CF_Pension_liability_adjustment">'[1]CF Worksheet '!#REF!</definedName>
    <definedName name="CF_receivable_from_customers" localSheetId="3">'[1]CF Worksheet '!#REF!</definedName>
    <definedName name="CF_receivable_from_customers" localSheetId="2">'[1]CF Worksheet '!#REF!</definedName>
    <definedName name="CF_receivable_from_customers" localSheetId="5">'[1]CF Worksheet '!#REF!</definedName>
    <definedName name="CF_receivable_from_customers">'[1]CF Worksheet '!#REF!</definedName>
    <definedName name="CF_Securities_borrowed" localSheetId="3">'[1]CF Worksheet '!#REF!</definedName>
    <definedName name="CF_Securities_borrowed" localSheetId="2">'[1]CF Worksheet '!#REF!</definedName>
    <definedName name="CF_Securities_borrowed" localSheetId="5">'[1]CF Worksheet '!#REF!</definedName>
    <definedName name="CF_Securities_borrowed">'[1]CF Worksheet '!#REF!</definedName>
    <definedName name="CF_securities_owned" localSheetId="3">'[1]CF Worksheet '!#REF!</definedName>
    <definedName name="CF_securities_owned" localSheetId="2">'[1]CF Worksheet '!#REF!</definedName>
    <definedName name="CF_securities_owned" localSheetId="5">'[1]CF Worksheet '!#REF!</definedName>
    <definedName name="CF_securities_owned">'[1]CF Worksheet '!#REF!</definedName>
    <definedName name="CF_securities_sold_not_purchased" localSheetId="3">'[1]CF Worksheet '!#REF!</definedName>
    <definedName name="CF_securities_sold_not_purchased" localSheetId="2">'[1]CF Worksheet '!#REF!</definedName>
    <definedName name="CF_securities_sold_not_purchased" localSheetId="5">'[1]CF Worksheet '!#REF!</definedName>
    <definedName name="CF_securities_sold_not_purchased">'[1]CF Worksheet '!#REF!</definedName>
    <definedName name="Closing_retained_earnings" localSheetId="3">#REF!</definedName>
    <definedName name="Closing_retained_earnings" localSheetId="2">#REF!</definedName>
    <definedName name="Closing_retained_earnings" localSheetId="5">#REF!</definedName>
    <definedName name="Closing_retained_earnings">#REF!</definedName>
    <definedName name="Common_Stock" localSheetId="3">#REF!</definedName>
    <definedName name="Common_Stock" localSheetId="2">#REF!</definedName>
    <definedName name="Common_Stock" localSheetId="5">#REF!</definedName>
    <definedName name="Common_Stock">#REF!</definedName>
    <definedName name="COS" localSheetId="3">#REF!</definedName>
    <definedName name="COS" localSheetId="2">#REF!</definedName>
    <definedName name="COS" localSheetId="5">#REF!</definedName>
    <definedName name="COS">#REF!</definedName>
    <definedName name="CY_Accounts_Receivable" localSheetId="3">#REF!</definedName>
    <definedName name="CY_Accounts_Receivable" localSheetId="2">#REF!</definedName>
    <definedName name="CY_Accounts_Receivable" localSheetId="5">#REF!</definedName>
    <definedName name="CY_Accounts_Receivable">#REF!</definedName>
    <definedName name="CY_Assets" localSheetId="3">#REF!</definedName>
    <definedName name="CY_Assets" localSheetId="2">#REF!</definedName>
    <definedName name="CY_Assets" localSheetId="5">#REF!</definedName>
    <definedName name="CY_Assets">#REF!</definedName>
    <definedName name="CY_Cash" localSheetId="3">#REF!</definedName>
    <definedName name="CY_Cash" localSheetId="2">#REF!</definedName>
    <definedName name="CY_Cash" localSheetId="5">#REF!</definedName>
    <definedName name="CY_Cash">#REF!</definedName>
    <definedName name="CY_Cost_of_Sales" localSheetId="3">#REF!</definedName>
    <definedName name="CY_Cost_of_Sales" localSheetId="2">#REF!</definedName>
    <definedName name="CY_Cost_of_Sales" localSheetId="5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5">#REF!</definedName>
    <definedName name="CY_Current_Liabilities">#REF!</definedName>
    <definedName name="CY_Deposits" localSheetId="3">#REF!</definedName>
    <definedName name="CY_Deposits" localSheetId="2">#REF!</definedName>
    <definedName name="CY_Deposits" localSheetId="5">#REF!</definedName>
    <definedName name="CY_Deposits">#REF!</definedName>
    <definedName name="CY_Equity" localSheetId="3">#REF!</definedName>
    <definedName name="CY_Equity" localSheetId="2">#REF!</definedName>
    <definedName name="CY_Equity" localSheetId="5">#REF!</definedName>
    <definedName name="CY_Equity">#REF!</definedName>
    <definedName name="CY_Gross_Profit" localSheetId="3">#REF!</definedName>
    <definedName name="CY_Gross_Profit" localSheetId="2">#REF!</definedName>
    <definedName name="CY_Gross_Profit" localSheetId="5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5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5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5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5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5">#REF!</definedName>
    <definedName name="CY_LIABIL_EQUITY">#REF!</definedName>
    <definedName name="CY_Liabilities" localSheetId="3">#REF!</definedName>
    <definedName name="CY_Liabilities" localSheetId="2">#REF!</definedName>
    <definedName name="CY_Liabilities" localSheetId="5">#REF!</definedName>
    <definedName name="CY_Liabilities">#REF!</definedName>
    <definedName name="CY_LT_Debt" localSheetId="3">#REF!</definedName>
    <definedName name="CY_LT_Debt" localSheetId="2">#REF!</definedName>
    <definedName name="CY_LT_Debt" localSheetId="5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5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5">#REF!</definedName>
    <definedName name="CY_Marketable_Sec">#REF!</definedName>
    <definedName name="CY_Net_Income" localSheetId="3">#REF!</definedName>
    <definedName name="CY_Net_Income" localSheetId="2">#REF!</definedName>
    <definedName name="CY_Net_Income" localSheetId="5">#REF!</definedName>
    <definedName name="CY_Net_Income">#REF!</definedName>
    <definedName name="CY_NET_PROFIT" localSheetId="3">#REF!</definedName>
    <definedName name="CY_NET_PROFIT" localSheetId="2">#REF!</definedName>
    <definedName name="CY_NET_PROFIT" localSheetId="5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5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5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5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5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5">#REF!</definedName>
    <definedName name="CY_Other_LT_Liabilities">#REF!</definedName>
    <definedName name="CY_QUICK_ASSETS" localSheetId="3">#REF!</definedName>
    <definedName name="CY_QUICK_ASSETS" localSheetId="2">#REF!</definedName>
    <definedName name="CY_QUICK_ASSETS" localSheetId="5">#REF!</definedName>
    <definedName name="CY_QUICK_ASSETS">#REF!</definedName>
    <definedName name="CY_Tangible_Assets" localSheetId="3">#REF!</definedName>
    <definedName name="CY_Tangible_Assets" localSheetId="2">#REF!</definedName>
    <definedName name="CY_Tangible_Assets" localSheetId="5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5">#REF!</definedName>
    <definedName name="CY_Tangible_Net_Worth">#REF!</definedName>
    <definedName name="CY_Taxes" localSheetId="3">#REF!</definedName>
    <definedName name="CY_Taxes" localSheetId="2">#REF!</definedName>
    <definedName name="CY_Taxes" localSheetId="5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5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5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5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5">#REF!</definedName>
    <definedName name="CY_TOTAL_EQUITY">#REF!</definedName>
    <definedName name="Dollar_Threshold" localSheetId="3">#REF!</definedName>
    <definedName name="Dollar_Threshold" localSheetId="2">#REF!</definedName>
    <definedName name="Dollar_Threshold" localSheetId="5">#REF!</definedName>
    <definedName name="Dollar_Threshold">#REF!</definedName>
    <definedName name="Drafts_payable" localSheetId="3">#REF!</definedName>
    <definedName name="Drafts_payable" localSheetId="2">#REF!</definedName>
    <definedName name="Drafts_payable" localSheetId="5">#REF!</definedName>
    <definedName name="Drafts_payable">#REF!</definedName>
    <definedName name="ERROR" localSheetId="3">#REF!</definedName>
    <definedName name="ERROR" localSheetId="2">#REF!</definedName>
    <definedName name="ERROR" localSheetId="5">#REF!</definedName>
    <definedName name="ERROR">#REF!</definedName>
    <definedName name="Foreign_currency_translation_adjustments" localSheetId="3">#REF!</definedName>
    <definedName name="Foreign_currency_translation_adjustments" localSheetId="2">#REF!</definedName>
    <definedName name="Foreign_currency_translation_adjustments" localSheetId="5">#REF!</definedName>
    <definedName name="Foreign_currency_translation_adjustments">#REF!</definedName>
    <definedName name="Furniture__equipment" localSheetId="3">#REF!</definedName>
    <definedName name="Furniture__equipment" localSheetId="2">#REF!</definedName>
    <definedName name="Furniture__equipment" localSheetId="5">#REF!</definedName>
    <definedName name="Furniture__equipment">#REF!</definedName>
    <definedName name="Income_taxes_payable" localSheetId="3">#REF!</definedName>
    <definedName name="Income_taxes_payable" localSheetId="2">#REF!</definedName>
    <definedName name="Income_taxes_payable" localSheetId="5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3">#REF!</definedName>
    <definedName name="Loans_payable" localSheetId="2">#REF!</definedName>
    <definedName name="Loans_payable" localSheetId="5">#REF!</definedName>
    <definedName name="Loans_payable">#REF!</definedName>
    <definedName name="Long_term_debt" localSheetId="3">#REF!</definedName>
    <definedName name="Long_term_debt" localSheetId="2">#REF!</definedName>
    <definedName name="Long_term_debt" localSheetId="5">#REF!</definedName>
    <definedName name="Long_term_debt">#REF!</definedName>
    <definedName name="Memberships_in_exchanges" localSheetId="3">#REF!</definedName>
    <definedName name="Memberships_in_exchanges" localSheetId="2">#REF!</definedName>
    <definedName name="Memberships_in_exchanges" localSheetId="5">#REF!</definedName>
    <definedName name="Memberships_in_exchanges">#REF!</definedName>
    <definedName name="NET_INCOME" localSheetId="3">#REF!</definedName>
    <definedName name="NET_INCOME" localSheetId="2">#REF!</definedName>
    <definedName name="NET_INCOME" localSheetId="5">#REF!</definedName>
    <definedName name="NET_INCOME">#REF!</definedName>
    <definedName name="Opening_retained_earnings" localSheetId="3">#REF!</definedName>
    <definedName name="Opening_retained_earnings" localSheetId="2">#REF!</definedName>
    <definedName name="Opening_retained_earnings" localSheetId="5">#REF!</definedName>
    <definedName name="Opening_retained_earnings">#REF!</definedName>
    <definedName name="Other_Assets" localSheetId="3">#REF!</definedName>
    <definedName name="Other_Assets" localSheetId="2">#REF!</definedName>
    <definedName name="Other_Assets" localSheetId="5">#REF!</definedName>
    <definedName name="Other_Assets">#REF!</definedName>
    <definedName name="Payable_to_brokers__dealers" localSheetId="3">#REF!</definedName>
    <definedName name="Payable_to_brokers__dealers" localSheetId="2">#REF!</definedName>
    <definedName name="Payable_to_brokers__dealers" localSheetId="5">#REF!</definedName>
    <definedName name="Payable_to_brokers__dealers">#REF!</definedName>
    <definedName name="Payable_to_customers" localSheetId="3">#REF!</definedName>
    <definedName name="Payable_to_customers" localSheetId="2">#REF!</definedName>
    <definedName name="Payable_to_customers" localSheetId="5">#REF!</definedName>
    <definedName name="Payable_to_customers">#REF!</definedName>
    <definedName name="Pension_liability_adjustment" localSheetId="3">#REF!</definedName>
    <definedName name="Pension_liability_adjustment" localSheetId="2">#REF!</definedName>
    <definedName name="Pension_liability_adjustment" localSheetId="5">#REF!</definedName>
    <definedName name="Pension_liability_adjustment">#REF!</definedName>
    <definedName name="Percent_Threshold" localSheetId="3">#REF!</definedName>
    <definedName name="Percent_Threshold" localSheetId="2">#REF!</definedName>
    <definedName name="Percent_Threshold" localSheetId="5">#REF!</definedName>
    <definedName name="Percent_Threshold">#REF!</definedName>
    <definedName name="PL_Dollar_Threshold" localSheetId="3">#REF!</definedName>
    <definedName name="PL_Dollar_Threshold" localSheetId="2">#REF!</definedName>
    <definedName name="PL_Dollar_Threshold" localSheetId="5">#REF!</definedName>
    <definedName name="PL_Dollar_Threshold">#REF!</definedName>
    <definedName name="PL_Percent_Threshold" localSheetId="3">#REF!</definedName>
    <definedName name="PL_Percent_Threshold" localSheetId="2">#REF!</definedName>
    <definedName name="PL_Percent_Threshold" localSheetId="5">#REF!</definedName>
    <definedName name="PL_Percent_Threshold">#REF!</definedName>
    <definedName name="Preferred_Stock" localSheetId="3">#REF!</definedName>
    <definedName name="Preferred_Stock" localSheetId="2">#REF!</definedName>
    <definedName name="Preferred_Stock" localSheetId="5">#REF!</definedName>
    <definedName name="Preferred_Stock">#REF!</definedName>
    <definedName name="_xlnm.Print_Area" localSheetId="0">'BS(5)'!$A$1:$O$71</definedName>
    <definedName name="_xlnm.Print_Area" localSheetId="3">'CE.Conso(10)'!$A$1:$M$24</definedName>
    <definedName name="_xlnm.Print_Area" localSheetId="2">'CE.Conso(9)'!$A$1:$M$29</definedName>
    <definedName name="_xlnm.Print_Area" localSheetId="4">'CE.Sep(11)'!$A$1:$M$26</definedName>
    <definedName name="_xlnm.Print_Area" localSheetId="5">'CE.Sep(12)'!$A$1:$M$24</definedName>
    <definedName name="_xlnm.Print_Area" localSheetId="6">'CF(13)'!$A$1:$O$76</definedName>
    <definedName name="_xlnm.Print_Area" localSheetId="1">'PL(7)'!$A$1:$P$56</definedName>
    <definedName name="Print_Area_MI" localSheetId="3">#REF!</definedName>
    <definedName name="Print_Area_MI" localSheetId="2">#REF!</definedName>
    <definedName name="Print_Area_MI" localSheetId="5">#REF!</definedName>
    <definedName name="Print_Area_MI">#REF!</definedName>
    <definedName name="Print_Titles_MI" localSheetId="3">#REF!</definedName>
    <definedName name="Print_Titles_MI" localSheetId="2">#REF!</definedName>
    <definedName name="Print_Titles_MI" localSheetId="5">#REF!</definedName>
    <definedName name="Print_Titles_MI">#REF!</definedName>
    <definedName name="Proceeds_loans_payable" localSheetId="3">'[1]CF Worksheet '!#REF!</definedName>
    <definedName name="Proceeds_loans_payable" localSheetId="2">'[1]CF Worksheet '!#REF!</definedName>
    <definedName name="Proceeds_loans_payable" localSheetId="5">'[1]CF Worksheet '!#REF!</definedName>
    <definedName name="Proceeds_loans_payable">'[1]CF Worksheet '!#REF!</definedName>
    <definedName name="Proceeds_long_term_debt" localSheetId="3">'[1]CF Worksheet '!#REF!</definedName>
    <definedName name="Proceeds_long_term_debt" localSheetId="2">'[1]CF Worksheet '!#REF!</definedName>
    <definedName name="Proceeds_long_term_debt" localSheetId="5">'[1]CF Worksheet '!#REF!</definedName>
    <definedName name="Proceeds_long_term_debt">'[1]CF Worksheet '!#REF!</definedName>
    <definedName name="Proceeds_securities_sold" localSheetId="3">'[1]CF Worksheet '!#REF!</definedName>
    <definedName name="Proceeds_securities_sold" localSheetId="2">'[1]CF Worksheet '!#REF!</definedName>
    <definedName name="Proceeds_securities_sold" localSheetId="5">'[1]CF Worksheet '!#REF!</definedName>
    <definedName name="Proceeds_securities_sold">'[1]CF Worksheet '!#REF!</definedName>
    <definedName name="Proceeds_subordinated_debt" localSheetId="3">'[1]CF Worksheet '!#REF!</definedName>
    <definedName name="Proceeds_subordinated_debt" localSheetId="2">'[1]CF Worksheet '!#REF!</definedName>
    <definedName name="Proceeds_subordinated_debt" localSheetId="5">'[1]CF Worksheet '!#REF!</definedName>
    <definedName name="Proceeds_subordinated_debt">'[1]CF Worksheet '!#REF!</definedName>
    <definedName name="Purchase_property" localSheetId="3">'[1]CF Worksheet '!#REF!</definedName>
    <definedName name="Purchase_property" localSheetId="2">'[1]CF Worksheet '!#REF!</definedName>
    <definedName name="Purchase_property" localSheetId="5">'[1]CF Worksheet '!#REF!</definedName>
    <definedName name="Purchase_property">'[1]CF Worksheet '!#REF!</definedName>
    <definedName name="PY_Accounts_Receivable" localSheetId="3">#REF!</definedName>
    <definedName name="PY_Accounts_Receivable" localSheetId="2">#REF!</definedName>
    <definedName name="PY_Accounts_Receivable" localSheetId="5">#REF!</definedName>
    <definedName name="PY_Accounts_Receivable">#REF!</definedName>
    <definedName name="PY_Assets" localSheetId="3">#REF!</definedName>
    <definedName name="PY_Assets" localSheetId="2">#REF!</definedName>
    <definedName name="PY_Assets" localSheetId="5">#REF!</definedName>
    <definedName name="PY_Assets">#REF!</definedName>
    <definedName name="PY_Cash" localSheetId="3">#REF!</definedName>
    <definedName name="PY_Cash" localSheetId="2">#REF!</definedName>
    <definedName name="PY_Cash" localSheetId="5">#REF!</definedName>
    <definedName name="PY_Cash">#REF!</definedName>
    <definedName name="PY_Cost_of_Sales" localSheetId="3">#REF!</definedName>
    <definedName name="PY_Cost_of_Sales" localSheetId="2">#REF!</definedName>
    <definedName name="PY_Cost_of_Sales" localSheetId="5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5">#REF!</definedName>
    <definedName name="PY_Current_Liabilities">#REF!</definedName>
    <definedName name="PY_Deposits" localSheetId="3">#REF!</definedName>
    <definedName name="PY_Deposits" localSheetId="2">#REF!</definedName>
    <definedName name="PY_Deposits" localSheetId="5">#REF!</definedName>
    <definedName name="PY_Deposits">#REF!</definedName>
    <definedName name="PY_Equity" localSheetId="3">#REF!</definedName>
    <definedName name="PY_Equity" localSheetId="2">#REF!</definedName>
    <definedName name="PY_Equity" localSheetId="5">#REF!</definedName>
    <definedName name="PY_Equity">#REF!</definedName>
    <definedName name="PY_Gross_Profit" localSheetId="3">#REF!</definedName>
    <definedName name="PY_Gross_Profit" localSheetId="2">#REF!</definedName>
    <definedName name="PY_Gross_Profit" localSheetId="5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5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5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5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5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5">#REF!</definedName>
    <definedName name="PY_LIABIL_EQUITY">#REF!</definedName>
    <definedName name="PY_Liabilities" localSheetId="3">#REF!</definedName>
    <definedName name="PY_Liabilities" localSheetId="2">#REF!</definedName>
    <definedName name="PY_Liabilities" localSheetId="5">#REF!</definedName>
    <definedName name="PY_Liabilities">#REF!</definedName>
    <definedName name="PY_LT_Debt" localSheetId="3">#REF!</definedName>
    <definedName name="PY_LT_Debt" localSheetId="2">#REF!</definedName>
    <definedName name="PY_LT_Debt" localSheetId="5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5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5">#REF!</definedName>
    <definedName name="PY_Marketable_Sec">#REF!</definedName>
    <definedName name="PY_Net_Income" localSheetId="3">#REF!</definedName>
    <definedName name="PY_Net_Income" localSheetId="2">#REF!</definedName>
    <definedName name="PY_Net_Income" localSheetId="5">#REF!</definedName>
    <definedName name="PY_Net_Income">#REF!</definedName>
    <definedName name="PY_NET_PROFIT" localSheetId="3">#REF!</definedName>
    <definedName name="PY_NET_PROFIT" localSheetId="2">#REF!</definedName>
    <definedName name="PY_NET_PROFIT" localSheetId="5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5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5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5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5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5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5">#REF!</definedName>
    <definedName name="PY_Other_LT_Liabilities">#REF!</definedName>
    <definedName name="PY_QUICK_ASSETS" localSheetId="3">#REF!</definedName>
    <definedName name="PY_QUICK_ASSETS" localSheetId="2">#REF!</definedName>
    <definedName name="PY_QUICK_ASSETS" localSheetId="5">#REF!</definedName>
    <definedName name="PY_QUICK_ASSETS">#REF!</definedName>
    <definedName name="PY_Tangible_Assets" localSheetId="3">#REF!</definedName>
    <definedName name="PY_Tangible_Assets" localSheetId="2">#REF!</definedName>
    <definedName name="PY_Tangible_Assets" localSheetId="5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5">#REF!</definedName>
    <definedName name="PY_Tangible_Net_Worth">#REF!</definedName>
    <definedName name="PY_Taxes" localSheetId="3">#REF!</definedName>
    <definedName name="PY_Taxes" localSheetId="2">#REF!</definedName>
    <definedName name="PY_Taxes" localSheetId="5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5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5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5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5">#REF!</definedName>
    <definedName name="PY_TOTAL_EQUITY">#REF!</definedName>
    <definedName name="PY2_Accounts_Receivable" localSheetId="3">#REF!</definedName>
    <definedName name="PY2_Accounts_Receivable" localSheetId="2">#REF!</definedName>
    <definedName name="PY2_Accounts_Receivable" localSheetId="5">#REF!</definedName>
    <definedName name="PY2_Accounts_Receivable">#REF!</definedName>
    <definedName name="PY2_Cash" localSheetId="3">#REF!</definedName>
    <definedName name="PY2_Cash" localSheetId="2">#REF!</definedName>
    <definedName name="PY2_Cash" localSheetId="5">#REF!</definedName>
    <definedName name="PY2_Cash">#REF!</definedName>
    <definedName name="PY2_Cost_of_Sales" localSheetId="3">#REF!</definedName>
    <definedName name="PY2_Cost_of_Sales" localSheetId="2">#REF!</definedName>
    <definedName name="PY2_Cost_of_Sales" localSheetId="5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5">#REF!</definedName>
    <definedName name="PY2_Current_Liabilities">#REF!</definedName>
    <definedName name="PY2_Gross_Profit" localSheetId="3">#REF!</definedName>
    <definedName name="PY2_Gross_Profit" localSheetId="2">#REF!</definedName>
    <definedName name="PY2_Gross_Profit" localSheetId="5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5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5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5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5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5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5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5">#REF!</definedName>
    <definedName name="PY2_Marketable_Sec">#REF!</definedName>
    <definedName name="PY2_Net_Income" localSheetId="3">#REF!</definedName>
    <definedName name="PY2_Net_Income" localSheetId="2">#REF!</definedName>
    <definedName name="PY2_Net_Income" localSheetId="5">#REF!</definedName>
    <definedName name="PY2_Net_Income">#REF!</definedName>
    <definedName name="PY2_NET_PROFIT" localSheetId="3">#REF!</definedName>
    <definedName name="PY2_NET_PROFIT" localSheetId="2">#REF!</definedName>
    <definedName name="PY2_NET_PROFIT" localSheetId="5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5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5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5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5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5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5">#REF!</definedName>
    <definedName name="PY2_Other_LT_Liabilities">#REF!</definedName>
    <definedName name="PY2_QUICK_ASSETS" localSheetId="3">#REF!</definedName>
    <definedName name="PY2_QUICK_ASSETS" localSheetId="2">#REF!</definedName>
    <definedName name="PY2_QUICK_ASSETS" localSheetId="5">#REF!</definedName>
    <definedName name="PY2_QUICK_ASSETS">#REF!</definedName>
    <definedName name="PY2_Tangible_Assets" localSheetId="3">#REF!</definedName>
    <definedName name="PY2_Tangible_Assets" localSheetId="2">#REF!</definedName>
    <definedName name="PY2_Tangible_Assets" localSheetId="5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5">#REF!</definedName>
    <definedName name="PY2_Tangible_Net_Worth">#REF!</definedName>
    <definedName name="PY2_Taxes" localSheetId="3">#REF!</definedName>
    <definedName name="PY2_Taxes" localSheetId="2">#REF!</definedName>
    <definedName name="PY2_Taxes" localSheetId="5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5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5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5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5">#REF!</definedName>
    <definedName name="PY2_TOTAL_EQUITY">#REF!</definedName>
    <definedName name="Receivable_from_brokers__dealers" localSheetId="3">#REF!</definedName>
    <definedName name="Receivable_from_brokers__dealers" localSheetId="2">#REF!</definedName>
    <definedName name="Receivable_from_brokers__dealers" localSheetId="5">#REF!</definedName>
    <definedName name="Receivable_from_brokers__dealers">#REF!</definedName>
    <definedName name="Receivable_from_customers" localSheetId="3">#REF!</definedName>
    <definedName name="Receivable_from_customers" localSheetId="2">#REF!</definedName>
    <definedName name="Receivable_from_customers" localSheetId="5">#REF!</definedName>
    <definedName name="Receivable_from_customers">#REF!</definedName>
    <definedName name="Retained_Earnings_BS" localSheetId="3">#REF!</definedName>
    <definedName name="Retained_Earnings_BS" localSheetId="2">#REF!</definedName>
    <definedName name="Retained_Earnings_BS" localSheetId="5">#REF!</definedName>
    <definedName name="Retained_Earnings_BS">#REF!</definedName>
    <definedName name="REVERSE" localSheetId="3">#REF!</definedName>
    <definedName name="REVERSE" localSheetId="2">#REF!</definedName>
    <definedName name="REVERSE" localSheetId="5">#REF!</definedName>
    <definedName name="REVERSE">#REF!</definedName>
    <definedName name="S_AcctDes" localSheetId="3">#REF!</definedName>
    <definedName name="S_AcctDes" localSheetId="2">#REF!</definedName>
    <definedName name="S_AcctDes" localSheetId="5">#REF!</definedName>
    <definedName name="S_AcctDes">#REF!</definedName>
    <definedName name="S_Adjust" localSheetId="3">#REF!</definedName>
    <definedName name="S_Adjust" localSheetId="2">#REF!</definedName>
    <definedName name="S_Adjust" localSheetId="5">#REF!</definedName>
    <definedName name="S_Adjust">#REF!</definedName>
    <definedName name="S_Adjust_Data" localSheetId="3">#REF!</definedName>
    <definedName name="S_Adjust_Data" localSheetId="2">#REF!</definedName>
    <definedName name="S_Adjust_Data" localSheetId="5">#REF!</definedName>
    <definedName name="S_Adjust_Data">#REF!</definedName>
    <definedName name="S_Adjust_GT" localSheetId="3">#REF!</definedName>
    <definedName name="S_Adjust_GT" localSheetId="2">#REF!</definedName>
    <definedName name="S_Adjust_GT" localSheetId="5">#REF!</definedName>
    <definedName name="S_Adjust_GT">#REF!</definedName>
    <definedName name="S_AJE_Tot" localSheetId="3">#REF!</definedName>
    <definedName name="S_AJE_Tot" localSheetId="2">#REF!</definedName>
    <definedName name="S_AJE_Tot" localSheetId="5">#REF!</definedName>
    <definedName name="S_AJE_Tot">#REF!</definedName>
    <definedName name="S_AJE_Tot_Data" localSheetId="3">#REF!</definedName>
    <definedName name="S_AJE_Tot_Data" localSheetId="2">#REF!</definedName>
    <definedName name="S_AJE_Tot_Data" localSheetId="5">#REF!</definedName>
    <definedName name="S_AJE_Tot_Data">#REF!</definedName>
    <definedName name="S_AJE_Tot_GT" localSheetId="3">#REF!</definedName>
    <definedName name="S_AJE_Tot_GT" localSheetId="2">#REF!</definedName>
    <definedName name="S_AJE_Tot_GT" localSheetId="5">#REF!</definedName>
    <definedName name="S_AJE_Tot_GT">#REF!</definedName>
    <definedName name="S_CompNum" localSheetId="3">#REF!</definedName>
    <definedName name="S_CompNum" localSheetId="2">#REF!</definedName>
    <definedName name="S_CompNum" localSheetId="5">#REF!</definedName>
    <definedName name="S_CompNum">#REF!</definedName>
    <definedName name="S_CY_Beg" localSheetId="3">#REF!</definedName>
    <definedName name="S_CY_Beg" localSheetId="2">#REF!</definedName>
    <definedName name="S_CY_Beg" localSheetId="5">#REF!</definedName>
    <definedName name="S_CY_Beg">#REF!</definedName>
    <definedName name="S_CY_Beg_Data" localSheetId="3">#REF!</definedName>
    <definedName name="S_CY_Beg_Data" localSheetId="2">#REF!</definedName>
    <definedName name="S_CY_Beg_Data" localSheetId="5">#REF!</definedName>
    <definedName name="S_CY_Beg_Data">#REF!</definedName>
    <definedName name="S_CY_Beg_GT" localSheetId="3">#REF!</definedName>
    <definedName name="S_CY_Beg_GT" localSheetId="2">#REF!</definedName>
    <definedName name="S_CY_Beg_GT" localSheetId="5">#REF!</definedName>
    <definedName name="S_CY_Beg_GT">#REF!</definedName>
    <definedName name="S_CY_End" localSheetId="3">#REF!</definedName>
    <definedName name="S_CY_End" localSheetId="2">#REF!</definedName>
    <definedName name="S_CY_End" localSheetId="5">#REF!</definedName>
    <definedName name="S_CY_End">#REF!</definedName>
    <definedName name="S_CY_End_Data" localSheetId="3">#REF!</definedName>
    <definedName name="S_CY_End_Data" localSheetId="2">#REF!</definedName>
    <definedName name="S_CY_End_Data" localSheetId="5">#REF!</definedName>
    <definedName name="S_CY_End_Data">#REF!</definedName>
    <definedName name="S_CY_End_GT" localSheetId="3">#REF!</definedName>
    <definedName name="S_CY_End_GT" localSheetId="2">#REF!</definedName>
    <definedName name="S_CY_End_GT" localSheetId="5">#REF!</definedName>
    <definedName name="S_CY_End_GT">#REF!</definedName>
    <definedName name="S_Diff_Amt" localSheetId="3">#REF!</definedName>
    <definedName name="S_Diff_Amt" localSheetId="2">#REF!</definedName>
    <definedName name="S_Diff_Amt" localSheetId="5">#REF!</definedName>
    <definedName name="S_Diff_Amt">#REF!</definedName>
    <definedName name="S_Diff_Pct" localSheetId="3">#REF!</definedName>
    <definedName name="S_Diff_Pct" localSheetId="2">#REF!</definedName>
    <definedName name="S_Diff_Pct" localSheetId="5">#REF!</definedName>
    <definedName name="S_Diff_Pct">#REF!</definedName>
    <definedName name="S_GrpNum" localSheetId="3">#REF!</definedName>
    <definedName name="S_GrpNum" localSheetId="2">#REF!</definedName>
    <definedName name="S_GrpNum" localSheetId="5">#REF!</definedName>
    <definedName name="S_GrpNum">#REF!</definedName>
    <definedName name="S_Headings" localSheetId="3">#REF!</definedName>
    <definedName name="S_Headings" localSheetId="2">#REF!</definedName>
    <definedName name="S_Headings" localSheetId="5">#REF!</definedName>
    <definedName name="S_Headings">#REF!</definedName>
    <definedName name="S_KeyValue" localSheetId="3">#REF!</definedName>
    <definedName name="S_KeyValue" localSheetId="2">#REF!</definedName>
    <definedName name="S_KeyValue" localSheetId="5">#REF!</definedName>
    <definedName name="S_KeyValue">#REF!</definedName>
    <definedName name="S_PY_End" localSheetId="3">#REF!</definedName>
    <definedName name="S_PY_End" localSheetId="2">#REF!</definedName>
    <definedName name="S_PY_End" localSheetId="5">#REF!</definedName>
    <definedName name="S_PY_End">#REF!</definedName>
    <definedName name="S_PY_End_Data" localSheetId="3">#REF!</definedName>
    <definedName name="S_PY_End_Data" localSheetId="2">#REF!</definedName>
    <definedName name="S_PY_End_Data" localSheetId="5">#REF!</definedName>
    <definedName name="S_PY_End_Data">#REF!</definedName>
    <definedName name="S_PY_End_GT" localSheetId="3">#REF!</definedName>
    <definedName name="S_PY_End_GT" localSheetId="2">#REF!</definedName>
    <definedName name="S_PY_End_GT" localSheetId="5">#REF!</definedName>
    <definedName name="S_PY_End_GT">#REF!</definedName>
    <definedName name="S_RJE_Tot" localSheetId="3">#REF!</definedName>
    <definedName name="S_RJE_Tot" localSheetId="2">#REF!</definedName>
    <definedName name="S_RJE_Tot" localSheetId="5">#REF!</definedName>
    <definedName name="S_RJE_Tot">#REF!</definedName>
    <definedName name="S_RJE_Tot_Data" localSheetId="3">#REF!</definedName>
    <definedName name="S_RJE_Tot_Data" localSheetId="2">#REF!</definedName>
    <definedName name="S_RJE_Tot_Data" localSheetId="5">#REF!</definedName>
    <definedName name="S_RJE_Tot_Data">#REF!</definedName>
    <definedName name="S_RJE_Tot_GT" localSheetId="3">#REF!</definedName>
    <definedName name="S_RJE_Tot_GT" localSheetId="2">#REF!</definedName>
    <definedName name="S_RJE_Tot_GT" localSheetId="5">#REF!</definedName>
    <definedName name="S_RJE_Tot_GT">#REF!</definedName>
    <definedName name="S_RowNum" localSheetId="3">#REF!</definedName>
    <definedName name="S_RowNum" localSheetId="2">#REF!</definedName>
    <definedName name="S_RowNum" localSheetId="5">#REF!</definedName>
    <definedName name="S_RowNum">#REF!</definedName>
    <definedName name="Securities_borrowed" localSheetId="3">#REF!</definedName>
    <definedName name="Securities_borrowed" localSheetId="2">#REF!</definedName>
    <definedName name="Securities_borrowed" localSheetId="5">#REF!</definedName>
    <definedName name="Securities_borrowed">#REF!</definedName>
    <definedName name="Securities_loaned" localSheetId="3">#REF!</definedName>
    <definedName name="Securities_loaned" localSheetId="2">#REF!</definedName>
    <definedName name="Securities_loaned" localSheetId="5">#REF!</definedName>
    <definedName name="Securities_loaned">#REF!</definedName>
    <definedName name="Securities_owned" localSheetId="3">#REF!</definedName>
    <definedName name="Securities_owned" localSheetId="2">#REF!</definedName>
    <definedName name="Securities_owned" localSheetId="5">#REF!</definedName>
    <definedName name="Securities_owned">#REF!</definedName>
    <definedName name="Securities_purchased_under_agreements_to_resell" localSheetId="3">#REF!</definedName>
    <definedName name="Securities_purchased_under_agreements_to_resell" localSheetId="2">#REF!</definedName>
    <definedName name="Securities_purchased_under_agreements_to_resell" localSheetId="5">#REF!</definedName>
    <definedName name="Securities_purchased_under_agreements_to_resell">#REF!</definedName>
    <definedName name="Securities_sold_but_not_yet_purchased" localSheetId="3">#REF!</definedName>
    <definedName name="Securities_sold_but_not_yet_purchased" localSheetId="2">#REF!</definedName>
    <definedName name="Securities_sold_but_not_yet_purchased" localSheetId="5">#REF!</definedName>
    <definedName name="Securities_sold_but_not_yet_purchased">#REF!</definedName>
    <definedName name="Securities_sold_under_agreements_to_repurchase" localSheetId="3">#REF!</definedName>
    <definedName name="Securities_sold_under_agreements_to_repurchase" localSheetId="2">#REF!</definedName>
    <definedName name="Securities_sold_under_agreements_to_repurchase" localSheetId="5">#REF!</definedName>
    <definedName name="Securities_sold_under_agreements_to_repurchase">#REF!</definedName>
    <definedName name="SUBORDINATED_LIABILITIES" localSheetId="3">#REF!</definedName>
    <definedName name="SUBORDINATED_LIABILITIES" localSheetId="2">#REF!</definedName>
    <definedName name="SUBORDINATED_LIABILITIES" localSheetId="5">#REF!</definedName>
    <definedName name="SUBORDINATED_LIABILITIES">#REF!</definedName>
    <definedName name="W_CY_AR" localSheetId="3">#REF!</definedName>
    <definedName name="W_CY_AR" localSheetId="2">#REF!</definedName>
    <definedName name="W_CY_AR" localSheetId="5">#REF!</definedName>
    <definedName name="W_CY_AR">#REF!</definedName>
    <definedName name="W_CY_Cash" localSheetId="3">#REF!</definedName>
    <definedName name="W_CY_Cash" localSheetId="2">#REF!</definedName>
    <definedName name="W_CY_Cash" localSheetId="5">#REF!</definedName>
    <definedName name="W_CY_Cash">#REF!</definedName>
    <definedName name="W_CY_COS" localSheetId="3">#REF!</definedName>
    <definedName name="W_CY_COS" localSheetId="2">#REF!</definedName>
    <definedName name="W_CY_COS" localSheetId="5">#REF!</definedName>
    <definedName name="W_CY_COS">#REF!</definedName>
    <definedName name="W_CY_Current_Liabilities" localSheetId="3">#REF!</definedName>
    <definedName name="W_CY_Current_Liabilities" localSheetId="2">#REF!</definedName>
    <definedName name="W_CY_Current_Liabilities" localSheetId="5">#REF!</definedName>
    <definedName name="W_CY_Current_Liabilities">#REF!</definedName>
    <definedName name="W_CY_EQUITY" localSheetId="3">#REF!</definedName>
    <definedName name="W_CY_EQUITY" localSheetId="2">#REF!</definedName>
    <definedName name="W_CY_EQUITY" localSheetId="5">#REF!</definedName>
    <definedName name="W_CY_EQUITY">#REF!</definedName>
    <definedName name="W_CY_INT_EXP" localSheetId="3">#REF!</definedName>
    <definedName name="W_CY_INT_EXP" localSheetId="2">#REF!</definedName>
    <definedName name="W_CY_INT_EXP" localSheetId="5">#REF!</definedName>
    <definedName name="W_CY_INT_EXP">#REF!</definedName>
    <definedName name="W_CY_IntagibleA" localSheetId="3">#REF!</definedName>
    <definedName name="W_CY_IntagibleA" localSheetId="2">#REF!</definedName>
    <definedName name="W_CY_IntagibleA" localSheetId="5">#REF!</definedName>
    <definedName name="W_CY_IntagibleA">#REF!</definedName>
    <definedName name="W_CY_Inventory" localSheetId="3">#REF!</definedName>
    <definedName name="W_CY_Inventory" localSheetId="2">#REF!</definedName>
    <definedName name="W_CY_Inventory" localSheetId="5">#REF!</definedName>
    <definedName name="W_CY_Inventory">#REF!</definedName>
    <definedName name="W_CY_Investments" localSheetId="3">#REF!</definedName>
    <definedName name="W_CY_Investments" localSheetId="2">#REF!</definedName>
    <definedName name="W_CY_Investments" localSheetId="5">#REF!</definedName>
    <definedName name="W_CY_Investments">#REF!</definedName>
    <definedName name="W_CY_LT_DEBT" localSheetId="3">#REF!</definedName>
    <definedName name="W_CY_LT_DEBT" localSheetId="2">#REF!</definedName>
    <definedName name="W_CY_LT_DEBT" localSheetId="5">#REF!</definedName>
    <definedName name="W_CY_LT_DEBT">#REF!</definedName>
    <definedName name="W_CY_LTA" localSheetId="3">#REF!</definedName>
    <definedName name="W_CY_LTA" localSheetId="2">#REF!</definedName>
    <definedName name="W_CY_LTA" localSheetId="5">#REF!</definedName>
    <definedName name="W_CY_LTA">#REF!</definedName>
    <definedName name="W_CY_OP_EXP" localSheetId="3">#REF!</definedName>
    <definedName name="W_CY_OP_EXP" localSheetId="2">#REF!</definedName>
    <definedName name="W_CY_OP_EXP" localSheetId="5">#REF!</definedName>
    <definedName name="W_CY_OP_EXP">#REF!</definedName>
    <definedName name="W_CY_OTHER_INC_EXP" localSheetId="3">#REF!</definedName>
    <definedName name="W_CY_OTHER_INC_EXP" localSheetId="2">#REF!</definedName>
    <definedName name="W_CY_OTHER_INC_EXP" localSheetId="5">#REF!</definedName>
    <definedName name="W_CY_OTHER_INC_EXP">#REF!</definedName>
    <definedName name="W_CY_OTHER_LT_LIABILITIES" localSheetId="3">#REF!</definedName>
    <definedName name="W_CY_OTHER_LT_LIABILITIES" localSheetId="2">#REF!</definedName>
    <definedName name="W_CY_OTHER_LT_LIABILITIES" localSheetId="5">#REF!</definedName>
    <definedName name="W_CY_OTHER_LT_LIABILITIES">#REF!</definedName>
    <definedName name="W_CY_PPE" localSheetId="3">#REF!</definedName>
    <definedName name="W_CY_PPE" localSheetId="2">#REF!</definedName>
    <definedName name="W_CY_PPE" localSheetId="5">#REF!</definedName>
    <definedName name="W_CY_PPE">#REF!</definedName>
    <definedName name="W_CY_Prepay" localSheetId="3">#REF!</definedName>
    <definedName name="W_CY_Prepay" localSheetId="2">#REF!</definedName>
    <definedName name="W_CY_Prepay" localSheetId="5">#REF!</definedName>
    <definedName name="W_CY_Prepay">#REF!</definedName>
    <definedName name="W_CY_REVENUE" localSheetId="3">#REF!</definedName>
    <definedName name="W_CY_REVENUE" localSheetId="2">#REF!</definedName>
    <definedName name="W_CY_REVENUE" localSheetId="5">#REF!</definedName>
    <definedName name="W_CY_REVENUE">#REF!</definedName>
    <definedName name="W_CY_TAXES" localSheetId="3">#REF!</definedName>
    <definedName name="W_CY_TAXES" localSheetId="2">#REF!</definedName>
    <definedName name="W_CY_TAXES" localSheetId="5">#REF!</definedName>
    <definedName name="W_CY_TAXES">#REF!</definedName>
    <definedName name="W_PY_AR" localSheetId="3">#REF!</definedName>
    <definedName name="W_PY_AR" localSheetId="2">#REF!</definedName>
    <definedName name="W_PY_AR" localSheetId="5">#REF!</definedName>
    <definedName name="W_PY_AR">#REF!</definedName>
    <definedName name="W_PY_Cash" localSheetId="3">#REF!</definedName>
    <definedName name="W_PY_Cash" localSheetId="2">#REF!</definedName>
    <definedName name="W_PY_Cash" localSheetId="5">#REF!</definedName>
    <definedName name="W_PY_Cash">#REF!</definedName>
    <definedName name="W_PY_COS" localSheetId="3">#REF!</definedName>
    <definedName name="W_PY_COS" localSheetId="2">#REF!</definedName>
    <definedName name="W_PY_COS" localSheetId="5">#REF!</definedName>
    <definedName name="W_PY_COS">#REF!</definedName>
    <definedName name="W_PY_Current_Liabilities" localSheetId="3">#REF!</definedName>
    <definedName name="W_PY_Current_Liabilities" localSheetId="2">#REF!</definedName>
    <definedName name="W_PY_Current_Liabilities" localSheetId="5">#REF!</definedName>
    <definedName name="W_PY_Current_Liabilities">#REF!</definedName>
    <definedName name="W_PY_EQUITY" localSheetId="3">#REF!</definedName>
    <definedName name="W_PY_EQUITY" localSheetId="2">#REF!</definedName>
    <definedName name="W_PY_EQUITY" localSheetId="5">#REF!</definedName>
    <definedName name="W_PY_EQUITY">#REF!</definedName>
    <definedName name="W_PY_INT_EXP" localSheetId="3">#REF!</definedName>
    <definedName name="W_PY_INT_EXP" localSheetId="2">#REF!</definedName>
    <definedName name="W_PY_INT_EXP" localSheetId="5">#REF!</definedName>
    <definedName name="W_PY_INT_EXP">#REF!</definedName>
    <definedName name="W_PY_IntagibleA" localSheetId="3">#REF!</definedName>
    <definedName name="W_PY_IntagibleA" localSheetId="2">#REF!</definedName>
    <definedName name="W_PY_IntagibleA" localSheetId="5">#REF!</definedName>
    <definedName name="W_PY_IntagibleA">#REF!</definedName>
    <definedName name="W_PY_Inventory" localSheetId="3">#REF!</definedName>
    <definedName name="W_PY_Inventory" localSheetId="2">#REF!</definedName>
    <definedName name="W_PY_Inventory" localSheetId="5">#REF!</definedName>
    <definedName name="W_PY_Inventory">#REF!</definedName>
    <definedName name="W_PY_Investments" localSheetId="3">#REF!</definedName>
    <definedName name="W_PY_Investments" localSheetId="2">#REF!</definedName>
    <definedName name="W_PY_Investments" localSheetId="5">#REF!</definedName>
    <definedName name="W_PY_Investments">#REF!</definedName>
    <definedName name="W_PY_LT_DEBT" localSheetId="3">#REF!</definedName>
    <definedName name="W_PY_LT_DEBT" localSheetId="2">#REF!</definedName>
    <definedName name="W_PY_LT_DEBT" localSheetId="5">#REF!</definedName>
    <definedName name="W_PY_LT_DEBT">#REF!</definedName>
    <definedName name="W_PY_LTA" localSheetId="3">#REF!</definedName>
    <definedName name="W_PY_LTA" localSheetId="2">#REF!</definedName>
    <definedName name="W_PY_LTA" localSheetId="5">#REF!</definedName>
    <definedName name="W_PY_LTA">#REF!</definedName>
    <definedName name="W_PY_OP_EXP" localSheetId="3">#REF!</definedName>
    <definedName name="W_PY_OP_EXP" localSheetId="2">#REF!</definedName>
    <definedName name="W_PY_OP_EXP" localSheetId="5">#REF!</definedName>
    <definedName name="W_PY_OP_EXP">#REF!</definedName>
    <definedName name="W_PY_OTHER_INC_EXP" localSheetId="3">#REF!</definedName>
    <definedName name="W_PY_OTHER_INC_EXP" localSheetId="2">#REF!</definedName>
    <definedName name="W_PY_OTHER_INC_EXP" localSheetId="5">#REF!</definedName>
    <definedName name="W_PY_OTHER_INC_EXP">#REF!</definedName>
    <definedName name="W_PY_OTHER_LT_LIABILITIES" localSheetId="3">#REF!</definedName>
    <definedName name="W_PY_OTHER_LT_LIABILITIES" localSheetId="2">#REF!</definedName>
    <definedName name="W_PY_OTHER_LT_LIABILITIES" localSheetId="5">#REF!</definedName>
    <definedName name="W_PY_OTHER_LT_LIABILITIES">#REF!</definedName>
    <definedName name="W_PY_PPE" localSheetId="3">#REF!</definedName>
    <definedName name="W_PY_PPE" localSheetId="2">#REF!</definedName>
    <definedName name="W_PY_PPE" localSheetId="5">#REF!</definedName>
    <definedName name="W_PY_PPE">#REF!</definedName>
    <definedName name="W_PY_Prepay" localSheetId="3">#REF!</definedName>
    <definedName name="W_PY_Prepay" localSheetId="2">#REF!</definedName>
    <definedName name="W_PY_Prepay" localSheetId="5">#REF!</definedName>
    <definedName name="W_PY_Prepay">#REF!</definedName>
    <definedName name="W_PY_REVENUE" localSheetId="3">#REF!</definedName>
    <definedName name="W_PY_REVENUE" localSheetId="2">#REF!</definedName>
    <definedName name="W_PY_REVENUE" localSheetId="5">#REF!</definedName>
    <definedName name="W_PY_REVENUE">#REF!</definedName>
    <definedName name="W_PY_TAXES" localSheetId="3">#REF!</definedName>
    <definedName name="W_PY_TAXES" localSheetId="2">#REF!</definedName>
    <definedName name="W_PY_TAXES" localSheetId="5">#REF!</definedName>
    <definedName name="W_PY_TAXES">#REF!</definedName>
    <definedName name="W_PY2_AR" localSheetId="3">#REF!</definedName>
    <definedName name="W_PY2_AR" localSheetId="2">#REF!</definedName>
    <definedName name="W_PY2_AR" localSheetId="5">#REF!</definedName>
    <definedName name="W_PY2_AR">#REF!</definedName>
    <definedName name="W_PY2_Cash" localSheetId="3">#REF!</definedName>
    <definedName name="W_PY2_Cash" localSheetId="2">#REF!</definedName>
    <definedName name="W_PY2_Cash" localSheetId="5">#REF!</definedName>
    <definedName name="W_PY2_Cash">#REF!</definedName>
    <definedName name="W_PY2_COS" localSheetId="3">#REF!</definedName>
    <definedName name="W_PY2_COS" localSheetId="2">#REF!</definedName>
    <definedName name="W_PY2_COS" localSheetId="5">#REF!</definedName>
    <definedName name="W_PY2_COS">#REF!</definedName>
    <definedName name="W_PY2_Current_Liabilities" localSheetId="3">#REF!</definedName>
    <definedName name="W_PY2_Current_Liabilities" localSheetId="2">#REF!</definedName>
    <definedName name="W_PY2_Current_Liabilities" localSheetId="5">#REF!</definedName>
    <definedName name="W_PY2_Current_Liabilities">#REF!</definedName>
    <definedName name="W_PY2_EQUITY" localSheetId="3">#REF!</definedName>
    <definedName name="W_PY2_EQUITY" localSheetId="2">#REF!</definedName>
    <definedName name="W_PY2_EQUITY" localSheetId="5">#REF!</definedName>
    <definedName name="W_PY2_EQUITY">#REF!</definedName>
    <definedName name="W_PY2_INT_EXP" localSheetId="3">#REF!</definedName>
    <definedName name="W_PY2_INT_EXP" localSheetId="2">#REF!</definedName>
    <definedName name="W_PY2_INT_EXP" localSheetId="5">#REF!</definedName>
    <definedName name="W_PY2_INT_EXP">#REF!</definedName>
    <definedName name="W_PY2_IntagibleA" localSheetId="3">#REF!</definedName>
    <definedName name="W_PY2_IntagibleA" localSheetId="2">#REF!</definedName>
    <definedName name="W_PY2_IntagibleA" localSheetId="5">#REF!</definedName>
    <definedName name="W_PY2_IntagibleA">#REF!</definedName>
    <definedName name="W_PY2_Inventory" localSheetId="3">#REF!</definedName>
    <definedName name="W_PY2_Inventory" localSheetId="2">#REF!</definedName>
    <definedName name="W_PY2_Inventory" localSheetId="5">#REF!</definedName>
    <definedName name="W_PY2_Inventory">#REF!</definedName>
    <definedName name="W_PY2_Investments" localSheetId="3">#REF!</definedName>
    <definedName name="W_PY2_Investments" localSheetId="2">#REF!</definedName>
    <definedName name="W_PY2_Investments" localSheetId="5">#REF!</definedName>
    <definedName name="W_PY2_Investments">#REF!</definedName>
    <definedName name="W_PY2_LT_DEBT" localSheetId="3">#REF!</definedName>
    <definedName name="W_PY2_LT_DEBT" localSheetId="2">#REF!</definedName>
    <definedName name="W_PY2_LT_DEBT" localSheetId="5">#REF!</definedName>
    <definedName name="W_PY2_LT_DEBT">#REF!</definedName>
    <definedName name="W_PY2_LTA" localSheetId="3">#REF!</definedName>
    <definedName name="W_PY2_LTA" localSheetId="2">#REF!</definedName>
    <definedName name="W_PY2_LTA" localSheetId="5">#REF!</definedName>
    <definedName name="W_PY2_LTA">#REF!</definedName>
    <definedName name="W_PY2_OP_EXP" localSheetId="3">#REF!</definedName>
    <definedName name="W_PY2_OP_EXP" localSheetId="2">#REF!</definedName>
    <definedName name="W_PY2_OP_EXP" localSheetId="5">#REF!</definedName>
    <definedName name="W_PY2_OP_EXP">#REF!</definedName>
    <definedName name="W_PY2_OTHER_INC_EXP" localSheetId="3">#REF!</definedName>
    <definedName name="W_PY2_OTHER_INC_EXP" localSheetId="2">#REF!</definedName>
    <definedName name="W_PY2_OTHER_INC_EXP" localSheetId="5">#REF!</definedName>
    <definedName name="W_PY2_OTHER_INC_EXP">#REF!</definedName>
    <definedName name="W_PY2_OTHER_LT_LIABILITIES" localSheetId="3">#REF!</definedName>
    <definedName name="W_PY2_OTHER_LT_LIABILITIES" localSheetId="2">#REF!</definedName>
    <definedName name="W_PY2_OTHER_LT_LIABILITIES" localSheetId="5">#REF!</definedName>
    <definedName name="W_PY2_OTHER_LT_LIABILITIES">#REF!</definedName>
    <definedName name="W_PY2_PPE" localSheetId="3">#REF!</definedName>
    <definedName name="W_PY2_PPE" localSheetId="2">#REF!</definedName>
    <definedName name="W_PY2_PPE" localSheetId="5">#REF!</definedName>
    <definedName name="W_PY2_PPE">#REF!</definedName>
    <definedName name="W_PY2_Prepay" localSheetId="3">#REF!</definedName>
    <definedName name="W_PY2_Prepay" localSheetId="2">#REF!</definedName>
    <definedName name="W_PY2_Prepay" localSheetId="5">#REF!</definedName>
    <definedName name="W_PY2_Prepay">#REF!</definedName>
    <definedName name="W_PY2_REVENUE" localSheetId="3">#REF!</definedName>
    <definedName name="W_PY2_REVENUE" localSheetId="2">#REF!</definedName>
    <definedName name="W_PY2_REVENUE" localSheetId="5">#REF!</definedName>
    <definedName name="W_PY2_REVENUE">#REF!</definedName>
    <definedName name="W_PY2_TAXES" localSheetId="3">#REF!</definedName>
    <definedName name="W_PY2_TAXES" localSheetId="2">#REF!</definedName>
    <definedName name="W_PY2_TAXES" localSheetId="5">#REF!</definedName>
    <definedName name="W_PY2_TAXES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2FB199E2_E6C9_42F7_8303_74F286B9FFA5_.wvu.PrintArea" localSheetId="4" hidden="1">'CE.Sep(11)'!$A$1:$M$26</definedName>
    <definedName name="Z_2FB199E2_E6C9_42F7_8303_74F286B9FFA5_.wvu.PrintArea" localSheetId="5" hidden="1">'CE.Sep(12)'!#REF!</definedName>
    <definedName name="Z_2FB199E2_E6C9_42F7_8303_74F286B9FFA5_.wvu.Rows" localSheetId="4" hidden="1">'CE.Sep(11)'!#REF!</definedName>
    <definedName name="Z_2FB199E2_E6C9_42F7_8303_74F286B9FFA5_.wvu.Rows" localSheetId="5" hidden="1">'CE.Sep(12)'!#REF!</definedName>
    <definedName name="Z_EEF9D53A_435C_48ED_9BA2_7F6F6B23D866_.wvu.PrintArea" localSheetId="4" hidden="1">'CE.Sep(11)'!$A$1:$M$26</definedName>
    <definedName name="Z_EEF9D53A_435C_48ED_9BA2_7F6F6B23D866_.wvu.PrintArea" localSheetId="5" hidden="1">'CE.Sep(12)'!#REF!</definedName>
    <definedName name="Z_EEF9D53A_435C_48ED_9BA2_7F6F6B23D866_.wvu.Rows" localSheetId="4" hidden="1">'CE.Sep(11)'!#REF!</definedName>
    <definedName name="Z_EEF9D53A_435C_48ED_9BA2_7F6F6B23D866_.wvu.Rows" localSheetId="5" hidden="1">'CE.Sep(12)'!#REF!</definedName>
  </definedNames>
  <calcPr calcId="179017"/>
</workbook>
</file>

<file path=xl/calcChain.xml><?xml version="1.0" encoding="utf-8"?>
<calcChain xmlns="http://schemas.openxmlformats.org/spreadsheetml/2006/main">
  <c r="I68" i="6" l="1"/>
  <c r="I56" i="6"/>
  <c r="L23" i="12"/>
  <c r="J23" i="12"/>
  <c r="F23" i="12"/>
  <c r="L24" i="10"/>
  <c r="J24" i="10"/>
  <c r="H24" i="10"/>
  <c r="M68" i="6" l="1"/>
  <c r="H23" i="12" l="1"/>
  <c r="D24" i="10"/>
  <c r="F24" i="10"/>
  <c r="M56" i="6" l="1"/>
  <c r="N12" i="2"/>
  <c r="M17" i="1"/>
  <c r="M47" i="1" l="1"/>
  <c r="I47" i="1"/>
  <c r="O47" i="1"/>
  <c r="K47" i="1"/>
  <c r="I54" i="1"/>
  <c r="K54" i="1"/>
  <c r="M54" i="1"/>
  <c r="O54" i="1"/>
  <c r="I55" i="1" l="1"/>
  <c r="K55" i="1"/>
  <c r="O55" i="1"/>
  <c r="M55" i="1"/>
  <c r="O68" i="6"/>
  <c r="K68" i="6"/>
  <c r="O56" i="6"/>
  <c r="K56" i="6"/>
  <c r="I21" i="12"/>
  <c r="G21" i="12"/>
  <c r="E21" i="12"/>
  <c r="K16" i="12"/>
  <c r="I16" i="12"/>
  <c r="I23" i="12" s="1"/>
  <c r="G16" i="12"/>
  <c r="G23" i="12" s="1"/>
  <c r="E16" i="12"/>
  <c r="E23" i="12" s="1"/>
  <c r="M15" i="12"/>
  <c r="M11" i="12"/>
  <c r="I22" i="10"/>
  <c r="G22" i="10"/>
  <c r="E22" i="10"/>
  <c r="C22" i="10"/>
  <c r="K17" i="10"/>
  <c r="I17" i="10"/>
  <c r="G17" i="10"/>
  <c r="G24" i="10" s="1"/>
  <c r="E17" i="10"/>
  <c r="C17" i="10"/>
  <c r="C24" i="10" s="1"/>
  <c r="M16" i="10"/>
  <c r="M12" i="10"/>
  <c r="P49" i="2"/>
  <c r="P50" i="2" s="1"/>
  <c r="N49" i="2"/>
  <c r="N50" i="2" s="1"/>
  <c r="K20" i="12" s="1"/>
  <c r="M20" i="12" s="1"/>
  <c r="J49" i="2"/>
  <c r="J50" i="2" s="1"/>
  <c r="K21" i="10" s="1"/>
  <c r="M21" i="10" s="1"/>
  <c r="L49" i="2"/>
  <c r="L50" i="2" s="1"/>
  <c r="P12" i="2"/>
  <c r="P23" i="2" s="1"/>
  <c r="P25" i="2" s="1"/>
  <c r="P42" i="2" s="1"/>
  <c r="N23" i="2"/>
  <c r="N25" i="2" s="1"/>
  <c r="J12" i="2"/>
  <c r="J23" i="2" s="1"/>
  <c r="J25" i="2" s="1"/>
  <c r="J31" i="2" s="1"/>
  <c r="L12" i="2"/>
  <c r="L23" i="2" s="1"/>
  <c r="L25" i="2" s="1"/>
  <c r="L28" i="2" s="1"/>
  <c r="L29" i="2" s="1"/>
  <c r="K10" i="6" s="1"/>
  <c r="K24" i="6" s="1"/>
  <c r="K35" i="6" s="1"/>
  <c r="K37" i="6" s="1"/>
  <c r="M68" i="1"/>
  <c r="O68" i="1"/>
  <c r="O70" i="1" s="1"/>
  <c r="I68" i="1"/>
  <c r="I70" i="1" s="1"/>
  <c r="K68" i="1"/>
  <c r="I27" i="1"/>
  <c r="K27" i="1"/>
  <c r="M27" i="1"/>
  <c r="O27" i="1"/>
  <c r="O17" i="1"/>
  <c r="I17" i="1"/>
  <c r="K17" i="1"/>
  <c r="E24" i="10" l="1"/>
  <c r="K70" i="1"/>
  <c r="I24" i="10"/>
  <c r="N42" i="2"/>
  <c r="N51" i="2" s="1"/>
  <c r="N54" i="2" s="1"/>
  <c r="N55" i="2" s="1"/>
  <c r="N31" i="2"/>
  <c r="M70" i="1"/>
  <c r="O29" i="1"/>
  <c r="O72" i="1" s="1"/>
  <c r="M29" i="1"/>
  <c r="I29" i="1"/>
  <c r="I72" i="1" s="1"/>
  <c r="K71" i="6"/>
  <c r="K73" i="6" s="1"/>
  <c r="K75" i="6" s="1"/>
  <c r="K29" i="1"/>
  <c r="K72" i="1" s="1"/>
  <c r="M17" i="10"/>
  <c r="K19" i="12"/>
  <c r="M19" i="12" s="1"/>
  <c r="J28" i="2"/>
  <c r="J29" i="2" s="1"/>
  <c r="I24" i="6" s="1"/>
  <c r="I35" i="6" s="1"/>
  <c r="K20" i="10"/>
  <c r="K22" i="10" s="1"/>
  <c r="K24" i="10" s="1"/>
  <c r="M16" i="12"/>
  <c r="N28" i="2"/>
  <c r="N29" i="2" s="1"/>
  <c r="M24" i="6" s="1"/>
  <c r="M35" i="6" s="1"/>
  <c r="M37" i="6" s="1"/>
  <c r="M71" i="6" s="1"/>
  <c r="M73" i="6" s="1"/>
  <c r="J42" i="2"/>
  <c r="J51" i="2" s="1"/>
  <c r="J54" i="2" s="1"/>
  <c r="J55" i="2" s="1"/>
  <c r="P28" i="2"/>
  <c r="P29" i="2" s="1"/>
  <c r="O10" i="6" s="1"/>
  <c r="O24" i="6" s="1"/>
  <c r="O35" i="6" s="1"/>
  <c r="O37" i="6" s="1"/>
  <c r="O71" i="6" s="1"/>
  <c r="O73" i="6" s="1"/>
  <c r="O75" i="6" s="1"/>
  <c r="L42" i="2"/>
  <c r="P51" i="2"/>
  <c r="P54" i="2" s="1"/>
  <c r="P55" i="2" s="1"/>
  <c r="M72" i="1" l="1"/>
  <c r="I37" i="6"/>
  <c r="O77" i="6"/>
  <c r="M74" i="6"/>
  <c r="M75" i="6" s="1"/>
  <c r="M77" i="6" s="1"/>
  <c r="K21" i="12"/>
  <c r="K23" i="12" s="1"/>
  <c r="K77" i="6"/>
  <c r="M22" i="10"/>
  <c r="M24" i="10" s="1"/>
  <c r="M20" i="10"/>
  <c r="L51" i="2"/>
  <c r="L54" i="2" s="1"/>
  <c r="L55" i="2" s="1"/>
  <c r="I71" i="6" l="1"/>
  <c r="I73" i="6" s="1"/>
  <c r="I75" i="6" s="1"/>
  <c r="I77" i="6" s="1"/>
  <c r="M21" i="12"/>
  <c r="M23" i="12" s="1"/>
</calcChain>
</file>

<file path=xl/sharedStrings.xml><?xml version="1.0" encoding="utf-8"?>
<sst xmlns="http://schemas.openxmlformats.org/spreadsheetml/2006/main" count="318" uniqueCount="197">
  <si>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</si>
  <si>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</si>
  <si>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</si>
  <si>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</si>
  <si>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</si>
  <si>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</si>
  <si>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Current assets</t>
  </si>
  <si>
    <t>Cash and cash equivalents</t>
  </si>
  <si>
    <t xml:space="preserve">Trade accounts receivable </t>
  </si>
  <si>
    <t>Other receivables</t>
  </si>
  <si>
    <t>Inventories</t>
  </si>
  <si>
    <t>Value-added tax receivable</t>
  </si>
  <si>
    <t xml:space="preserve">Other current assets </t>
  </si>
  <si>
    <t>Total current assets</t>
  </si>
  <si>
    <t>Non-current assets</t>
  </si>
  <si>
    <t>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</si>
  <si>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</si>
  <si>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</si>
  <si>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</si>
  <si>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</si>
  <si>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</si>
  <si>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</si>
  <si>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</si>
  <si>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</si>
  <si>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</si>
  <si>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Payables to contractors</t>
  </si>
  <si>
    <t>Current portion of finance lease liabilities</t>
  </si>
  <si>
    <t>Total current liabilities</t>
  </si>
  <si>
    <t>Non-current liabilities</t>
  </si>
  <si>
    <t>Finance lease liabilities</t>
  </si>
  <si>
    <t>Deferred tax liabilities</t>
  </si>
  <si>
    <t>Total non-current liabilities</t>
  </si>
  <si>
    <t>Total liabilities</t>
  </si>
  <si>
    <t>Share capital</t>
  </si>
  <si>
    <t xml:space="preserve">   </t>
  </si>
  <si>
    <t>Retained earnings</t>
  </si>
  <si>
    <t xml:space="preserve">  </t>
  </si>
  <si>
    <t>Appropriated</t>
  </si>
  <si>
    <t>Legal reserve</t>
  </si>
  <si>
    <t>Unappropriated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</si>
  <si>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</si>
  <si>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</si>
  <si>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</si>
  <si>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</si>
  <si>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</si>
  <si>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</si>
  <si>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 xml:space="preserve">Consolidated financial statements </t>
  </si>
  <si>
    <t>Legal</t>
  </si>
  <si>
    <t xml:space="preserve">Total </t>
  </si>
  <si>
    <t>share capital</t>
  </si>
  <si>
    <t>reserve</t>
  </si>
  <si>
    <t xml:space="preserve"> Unappropriated </t>
  </si>
  <si>
    <t>equity</t>
  </si>
  <si>
    <t xml:space="preserve">   Profit</t>
  </si>
  <si>
    <t xml:space="preserve">Difference arising </t>
  </si>
  <si>
    <t xml:space="preserve">from bussiness </t>
  </si>
  <si>
    <t>combination under</t>
  </si>
  <si>
    <t>common control</t>
  </si>
  <si>
    <t>Transaction with owners, recorded directly in equity</t>
  </si>
  <si>
    <t xml:space="preserve">   Dividends to owners of the Company</t>
  </si>
  <si>
    <t>Transfer to legal reserve</t>
  </si>
  <si>
    <t xml:space="preserve">Retained earnings </t>
  </si>
  <si>
    <t xml:space="preserve">Legal reserve </t>
  </si>
  <si>
    <t>Distributions to owners of the Company</t>
  </si>
  <si>
    <t>Dividends to owners of the Company</t>
  </si>
  <si>
    <t>Cash flows from operating activities</t>
  </si>
  <si>
    <t>Adjustments for</t>
  </si>
  <si>
    <t>Depreciation</t>
  </si>
  <si>
    <t>Amortisation</t>
  </si>
  <si>
    <t>Provision for employee benefit</t>
  </si>
  <si>
    <t>Changes in operating assets and liabilities</t>
  </si>
  <si>
    <t xml:space="preserve">Other receivables </t>
  </si>
  <si>
    <t>Other current assets</t>
  </si>
  <si>
    <t>Other non-current assets</t>
  </si>
  <si>
    <t>Cash flows from investing activities</t>
  </si>
  <si>
    <t>Interest received</t>
  </si>
  <si>
    <t>Cash flows from financing activities</t>
  </si>
  <si>
    <t>Finance lease payments</t>
  </si>
  <si>
    <t>Investments in joint venture</t>
  </si>
  <si>
    <t>Dividends received</t>
  </si>
  <si>
    <t>For the year ended 31 December</t>
  </si>
  <si>
    <t xml:space="preserve">(in Baht) </t>
  </si>
  <si>
    <t xml:space="preserve">(in  Baht) </t>
  </si>
  <si>
    <t>Statement of income</t>
  </si>
  <si>
    <t>Statement of changes in equity</t>
  </si>
  <si>
    <t>Statement of cash flows</t>
  </si>
  <si>
    <t>Investments in associate</t>
  </si>
  <si>
    <t>Unrealised (gain) loss on derivative</t>
  </si>
  <si>
    <t>Total comprehensive income for the year</t>
  </si>
  <si>
    <t>Comprehensive income for the year</t>
  </si>
  <si>
    <t>Statement of comprehensive income</t>
  </si>
  <si>
    <t>Cash outflow for investments in associate</t>
  </si>
  <si>
    <t>For year ended 31 December 2017</t>
  </si>
  <si>
    <t>Balance at 31 December 2017</t>
  </si>
  <si>
    <t>Balance at 1 January 2017</t>
  </si>
  <si>
    <t>Interest income and dividend income</t>
  </si>
  <si>
    <t>Net foreign exchange gain (loss)</t>
  </si>
  <si>
    <t>Owners of the parent</t>
  </si>
  <si>
    <t xml:space="preserve">   Distributions to owners of the parent</t>
  </si>
  <si>
    <t>Share</t>
  </si>
  <si>
    <t>premium</t>
  </si>
  <si>
    <t>Issue of ordinary shares</t>
  </si>
  <si>
    <t>Contributions by and distributions to owners of the Company</t>
  </si>
  <si>
    <t>Total contributions by and distributions to owners of the Company</t>
  </si>
  <si>
    <t>Unrealised (gain) loss on exchange rate</t>
  </si>
  <si>
    <t>Taxes paid</t>
  </si>
  <si>
    <t>Acquisition of plant and equipment</t>
  </si>
  <si>
    <t>Acquisition of intangible assets</t>
  </si>
  <si>
    <t>Net cash used in investing activities</t>
  </si>
  <si>
    <t>Dividends paid to owners of the Company</t>
  </si>
  <si>
    <t>Proceeds from issue of shares</t>
  </si>
  <si>
    <t>Transaction costs from issue of shares</t>
  </si>
  <si>
    <t>Net increase (decrease) in cash and cash equivalents,</t>
  </si>
  <si>
    <t>Share premium</t>
  </si>
  <si>
    <t>Net increase (decrease) in cash and cash equivalents</t>
  </si>
  <si>
    <t>Items that will not be reclassified to profit or loss</t>
  </si>
  <si>
    <t>Losses on remeasurements of defined benefit plans</t>
  </si>
  <si>
    <t>Cash and cash equivalents at 1 January</t>
  </si>
  <si>
    <t>Cash and cash equivalents at 31 December</t>
  </si>
  <si>
    <t>investment in joint venture</t>
  </si>
  <si>
    <t>Short-term deposits at financial institutions</t>
  </si>
  <si>
    <t>Selling and distribution expenses</t>
  </si>
  <si>
    <t>Revenue from sales</t>
  </si>
  <si>
    <t>Non-current provision for employee benefit</t>
  </si>
  <si>
    <t>Proceeds from short-term borrowings from financial institutions</t>
  </si>
  <si>
    <t>Repayment of short-term borrowings from financial institutions</t>
  </si>
  <si>
    <t>Current portion of long-term borrowings</t>
  </si>
  <si>
    <t>from financial institutions</t>
  </si>
  <si>
    <t>Long-term borrowings from financial institutions</t>
  </si>
  <si>
    <t>Issued and paid share capital</t>
  </si>
  <si>
    <t>Difference arising from bussiness combination</t>
  </si>
  <si>
    <t>under common control</t>
  </si>
  <si>
    <t>Profit</t>
  </si>
  <si>
    <t>Total items that will not be reclassified to profit or loss</t>
  </si>
  <si>
    <t xml:space="preserve">   Contributions by and distributions to owners of the parent</t>
  </si>
  <si>
    <t xml:space="preserve">   Issue of ordinary shares</t>
  </si>
  <si>
    <t xml:space="preserve">   Total contributions by and distributions to owners of the parent</t>
  </si>
  <si>
    <t>For year ended 31 December 2018</t>
  </si>
  <si>
    <t>Balance at 1 January 2018</t>
  </si>
  <si>
    <t>Balance at 31 December 2018</t>
  </si>
  <si>
    <t>Loss</t>
  </si>
  <si>
    <t xml:space="preserve">   Loss</t>
  </si>
  <si>
    <t>Expenses from raw materials derogation</t>
  </si>
  <si>
    <t>Net derivatives loss</t>
  </si>
  <si>
    <t>Share of profit of investments in associate and joint venture</t>
  </si>
  <si>
    <t>Tax expense (income)</t>
  </si>
  <si>
    <t xml:space="preserve">Tax (expense) income </t>
  </si>
  <si>
    <t>6</t>
  </si>
  <si>
    <t>9</t>
  </si>
  <si>
    <t>5, 7</t>
  </si>
  <si>
    <t>5, 8</t>
  </si>
  <si>
    <t>5, 10</t>
  </si>
  <si>
    <t>5, 11</t>
  </si>
  <si>
    <t>12</t>
  </si>
  <si>
    <t>5, 16</t>
  </si>
  <si>
    <t>5, 17</t>
  </si>
  <si>
    <t>5, 9</t>
  </si>
  <si>
    <t>5, 22</t>
  </si>
  <si>
    <t>5, 23</t>
  </si>
  <si>
    <t>5, 26</t>
  </si>
  <si>
    <t>Cash outflow for investments in subsidiary</t>
  </si>
  <si>
    <t>Acquisition of other non-current assets</t>
  </si>
  <si>
    <t xml:space="preserve">Basic earnings (loss) per share </t>
  </si>
  <si>
    <t>Profit (loss) for the year</t>
  </si>
  <si>
    <t>Net cash generated from operating</t>
  </si>
  <si>
    <t>Net cash from operating activities</t>
  </si>
  <si>
    <t>Net cash from (used in) financing activities</t>
  </si>
  <si>
    <t>Decrease in short-term borrowings from related party</t>
  </si>
  <si>
    <t>Global Green Chemicals Public Company Limited and its Subsidiaries</t>
  </si>
  <si>
    <t>Investments in subsidiaries</t>
  </si>
  <si>
    <t>Equity</t>
  </si>
  <si>
    <t>Authorised share capital</t>
  </si>
  <si>
    <t>Retained earnings (Deficit)</t>
  </si>
  <si>
    <t>Unappropriated (Deficit)</t>
  </si>
  <si>
    <t>Total equity</t>
  </si>
  <si>
    <t>Profit (loss) before income tax expense</t>
  </si>
  <si>
    <t>Profit (loss) attributable to:</t>
  </si>
  <si>
    <t>Other comprehensive income (loss)</t>
  </si>
  <si>
    <t xml:space="preserve">Share of other comprehensive (loss) of </t>
  </si>
  <si>
    <t>Total comprehensive income (loss) attributable to:</t>
  </si>
  <si>
    <t>Total comprehensive income (loss) for the year</t>
  </si>
  <si>
    <t>Other comprehensive income (loss) for the year, net of tax</t>
  </si>
  <si>
    <t>Issued and paid</t>
  </si>
  <si>
    <t xml:space="preserve">   Other comprehensive income (loss)</t>
  </si>
  <si>
    <t>(Deficit)</t>
  </si>
  <si>
    <t xml:space="preserve"> </t>
  </si>
  <si>
    <t>Comprehensive income (loss) for the year</t>
  </si>
  <si>
    <t xml:space="preserve">Other comprehensive income </t>
  </si>
  <si>
    <t xml:space="preserve">   Other comprehensive income </t>
  </si>
  <si>
    <t>Losses on inventories devaluation</t>
  </si>
  <si>
    <t>(Gain) loss on disposal of plant and equipment</t>
  </si>
  <si>
    <t>(Increase) decrease in short-term deposits at financial institutions</t>
  </si>
  <si>
    <t>Repayment of long-term borrowings from financial institutions</t>
  </si>
  <si>
    <t>Effect of exchange rate changes on cash and cash equivalents</t>
  </si>
  <si>
    <t xml:space="preserve">    before effect of exchange rates</t>
  </si>
  <si>
    <t>Total distributions to owners of the Company</t>
  </si>
  <si>
    <t xml:space="preserve">   Total distributions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</si>
</sst>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87" formatCode="_(* #,##0.00_);_(* \(#,##0.00\);_(* &quot;-&quot;??_);_(@_)"/>
    <numFmt numFmtId="188" formatCode="[$-409]mmmm\ d\,\ yyyy;@"/>
    <numFmt numFmtId="189" formatCode="_(* #,##0_);_(* \(#,##0\);_(* &quot;-&quot;??_);_(@_)"/>
    <numFmt numFmtId="190" formatCode="#,##0\ ;\(#,##0\)"/>
    <numFmt numFmtId="191" formatCode="#,##0.00\ ;\(#,##0.00\)"/>
  </numFmts>
  <fonts count="19" x14ac:knownFonts="1">
    <font>
      <sz val="14"/>
      <name val="Browallia New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4"/>
      <name val="Browall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sz val="14"/>
      <name val="Browallia New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6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" fillId="0" borderId="0"/>
    <xf numFmtId="0" fontId="16" fillId="0" borderId="0"/>
  </cellStyleXfs>
  <cellXfs count="201">
    <xf numFmtId="0" fontId="0" fillId="0" borderId="0" xfId="0"/>
    <xf numFmtId="0" fontId="2" fillId="2" borderId="0" xfId="1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Continuous" vertical="center"/>
    </xf>
    <xf numFmtId="0" fontId="7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189" fontId="5" fillId="2" borderId="0" xfId="0" applyNumberFormat="1" applyFont="1" applyFill="1" applyAlignment="1">
      <alignment vertical="center"/>
    </xf>
    <xf numFmtId="189" fontId="8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189" fontId="5" fillId="2" borderId="0" xfId="1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189" fontId="4" fillId="2" borderId="1" xfId="1" applyNumberFormat="1" applyFont="1" applyFill="1" applyBorder="1" applyAlignment="1">
      <alignment vertical="center"/>
    </xf>
    <xf numFmtId="189" fontId="4" fillId="2" borderId="0" xfId="0" applyNumberFormat="1" applyFont="1" applyFill="1" applyBorder="1" applyAlignment="1">
      <alignment vertical="center"/>
    </xf>
    <xf numFmtId="189" fontId="9" fillId="2" borderId="0" xfId="0" applyNumberFormat="1" applyFont="1" applyFill="1" applyAlignment="1">
      <alignment vertical="center"/>
    </xf>
    <xf numFmtId="189" fontId="4" fillId="2" borderId="0" xfId="1" applyNumberFormat="1" applyFont="1" applyFill="1" applyBorder="1" applyAlignment="1">
      <alignment vertical="center"/>
    </xf>
    <xf numFmtId="189" fontId="4" fillId="2" borderId="2" xfId="1" applyNumberFormat="1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187" fontId="9" fillId="2" borderId="0" xfId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189" fontId="4" fillId="2" borderId="1" xfId="1" applyNumberFormat="1" applyFont="1" applyFill="1" applyBorder="1" applyAlignment="1">
      <alignment horizontal="right" vertical="center"/>
    </xf>
    <xf numFmtId="189" fontId="4" fillId="2" borderId="3" xfId="1" applyNumberFormat="1" applyFont="1" applyFill="1" applyBorder="1" applyAlignment="1">
      <alignment vertical="center"/>
    </xf>
    <xf numFmtId="38" fontId="5" fillId="2" borderId="0" xfId="0" applyNumberFormat="1" applyFont="1" applyFill="1" applyAlignment="1">
      <alignment vertical="center"/>
    </xf>
    <xf numFmtId="189" fontId="5" fillId="2" borderId="2" xfId="1" applyNumberFormat="1" applyFont="1" applyFill="1" applyBorder="1" applyAlignment="1">
      <alignment vertical="center"/>
    </xf>
    <xf numFmtId="189" fontId="5" fillId="2" borderId="0" xfId="1" applyNumberFormat="1" applyFont="1" applyFill="1" applyBorder="1" applyAlignment="1">
      <alignment vertical="center"/>
    </xf>
    <xf numFmtId="189" fontId="5" fillId="2" borderId="3" xfId="1" applyNumberFormat="1" applyFont="1" applyFill="1" applyBorder="1" applyAlignment="1">
      <alignment vertical="center"/>
    </xf>
    <xf numFmtId="189" fontId="12" fillId="2" borderId="0" xfId="0" applyNumberFormat="1" applyFont="1" applyFill="1" applyBorder="1" applyAlignment="1">
      <alignment vertical="center"/>
    </xf>
    <xf numFmtId="0" fontId="13" fillId="2" borderId="0" xfId="11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2" fillId="2" borderId="0" xfId="11" applyFont="1" applyFill="1" applyAlignment="1">
      <alignment vertical="center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horizontal="centerContinuous" vertical="center"/>
    </xf>
    <xf numFmtId="0" fontId="6" fillId="2" borderId="0" xfId="11" applyFont="1" applyFill="1" applyAlignment="1">
      <alignment horizontal="centerContinuous" vertical="center"/>
    </xf>
    <xf numFmtId="0" fontId="4" fillId="2" borderId="0" xfId="11" applyFont="1" applyFill="1" applyBorder="1" applyAlignment="1">
      <alignment horizontal="right" vertical="center"/>
    </xf>
    <xf numFmtId="0" fontId="5" fillId="2" borderId="0" xfId="11" applyFont="1" applyFill="1" applyAlignment="1">
      <alignment vertical="center"/>
    </xf>
    <xf numFmtId="0" fontId="5" fillId="2" borderId="0" xfId="11" applyFont="1" applyFill="1" applyAlignment="1">
      <alignment horizontal="center" vertical="center"/>
    </xf>
    <xf numFmtId="190" fontId="5" fillId="2" borderId="0" xfId="11" applyNumberFormat="1" applyFont="1" applyFill="1" applyAlignment="1">
      <alignment horizontal="center" vertical="center"/>
    </xf>
    <xf numFmtId="189" fontId="5" fillId="2" borderId="3" xfId="2" applyNumberFormat="1" applyFont="1" applyFill="1" applyBorder="1" applyAlignment="1">
      <alignment horizontal="right" vertical="center"/>
    </xf>
    <xf numFmtId="190" fontId="4" fillId="2" borderId="0" xfId="11" applyNumberFormat="1" applyFont="1" applyFill="1" applyAlignment="1">
      <alignment horizontal="center" vertical="center"/>
    </xf>
    <xf numFmtId="189" fontId="4" fillId="2" borderId="0" xfId="1" applyNumberFormat="1" applyFont="1" applyFill="1" applyAlignment="1">
      <alignment vertical="center"/>
    </xf>
    <xf numFmtId="0" fontId="7" fillId="2" borderId="0" xfId="11" applyFont="1" applyFill="1" applyAlignment="1">
      <alignment horizontal="center" vertical="center"/>
    </xf>
    <xf numFmtId="189" fontId="4" fillId="2" borderId="0" xfId="1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6" fillId="2" borderId="0" xfId="1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89" fontId="5" fillId="2" borderId="3" xfId="11" applyNumberFormat="1" applyFont="1" applyFill="1" applyBorder="1" applyAlignment="1">
      <alignment vertical="center"/>
    </xf>
    <xf numFmtId="189" fontId="4" fillId="2" borderId="0" xfId="11" applyNumberFormat="1" applyFont="1" applyFill="1" applyBorder="1" applyAlignment="1">
      <alignment vertical="center"/>
    </xf>
    <xf numFmtId="189" fontId="4" fillId="2" borderId="0" xfId="11" applyNumberFormat="1" applyFont="1" applyFill="1" applyAlignment="1">
      <alignment vertical="center"/>
    </xf>
    <xf numFmtId="189" fontId="5" fillId="2" borderId="0" xfId="11" applyNumberFormat="1" applyFont="1" applyFill="1" applyAlignment="1">
      <alignment vertical="center"/>
    </xf>
    <xf numFmtId="191" fontId="4" fillId="2" borderId="0" xfId="11" applyNumberFormat="1" applyFont="1" applyFill="1" applyAlignment="1">
      <alignment horizontal="center" vertical="center"/>
    </xf>
    <xf numFmtId="187" fontId="4" fillId="2" borderId="2" xfId="11" applyNumberFormat="1" applyFont="1" applyFill="1" applyBorder="1" applyAlignment="1">
      <alignment vertical="center"/>
    </xf>
    <xf numFmtId="0" fontId="4" fillId="2" borderId="0" xfId="12" applyFont="1" applyFill="1" applyAlignment="1">
      <alignment horizontal="left" vertical="center"/>
    </xf>
    <xf numFmtId="0" fontId="5" fillId="2" borderId="0" xfId="12" applyFont="1" applyFill="1" applyAlignment="1">
      <alignment horizontal="left" vertical="center"/>
    </xf>
    <xf numFmtId="0" fontId="4" fillId="2" borderId="0" xfId="6" applyFont="1" applyFill="1" applyAlignment="1">
      <alignment horizontal="left" vertical="center"/>
    </xf>
    <xf numFmtId="0" fontId="5" fillId="2" borderId="0" xfId="6" applyFont="1" applyFill="1" applyAlignment="1">
      <alignment vertical="center"/>
    </xf>
    <xf numFmtId="0" fontId="5" fillId="2" borderId="0" xfId="6" applyFont="1" applyFill="1" applyAlignment="1">
      <alignment horizontal="center" vertical="center"/>
    </xf>
    <xf numFmtId="37" fontId="5" fillId="2" borderId="0" xfId="0" applyNumberFormat="1" applyFont="1" applyFill="1" applyBorder="1" applyAlignment="1">
      <alignment horizontal="center" vertical="center"/>
    </xf>
    <xf numFmtId="0" fontId="5" fillId="2" borderId="0" xfId="6" applyFont="1" applyFill="1" applyBorder="1" applyAlignment="1">
      <alignment vertical="center"/>
    </xf>
    <xf numFmtId="0" fontId="5" fillId="2" borderId="0" xfId="1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vertical="center"/>
    </xf>
    <xf numFmtId="0" fontId="4" fillId="2" borderId="0" xfId="6" applyFont="1" applyFill="1" applyAlignment="1">
      <alignment vertical="center"/>
    </xf>
    <xf numFmtId="0" fontId="5" fillId="2" borderId="0" xfId="6" applyFont="1" applyFill="1" applyAlignment="1">
      <alignment horizontal="left" vertical="center"/>
    </xf>
    <xf numFmtId="0" fontId="4" fillId="2" borderId="0" xfId="10" applyFont="1" applyFill="1" applyAlignment="1">
      <alignment horizontal="left" vertical="center"/>
    </xf>
    <xf numFmtId="0" fontId="7" fillId="2" borderId="0" xfId="6" applyFont="1" applyFill="1" applyAlignment="1">
      <alignment vertical="center"/>
    </xf>
    <xf numFmtId="0" fontId="4" fillId="2" borderId="0" xfId="10" applyFont="1" applyFill="1" applyAlignment="1">
      <alignment vertical="center"/>
    </xf>
    <xf numFmtId="189" fontId="5" fillId="2" borderId="0" xfId="2" applyNumberFormat="1" applyFont="1" applyFill="1" applyAlignment="1">
      <alignment horizontal="right" vertical="center"/>
    </xf>
    <xf numFmtId="189" fontId="5" fillId="2" borderId="0" xfId="2" applyNumberFormat="1" applyFont="1" applyFill="1" applyBorder="1" applyAlignment="1">
      <alignment horizontal="right" vertical="center"/>
    </xf>
    <xf numFmtId="189" fontId="4" fillId="2" borderId="0" xfId="2" applyNumberFormat="1" applyFont="1" applyFill="1" applyAlignment="1">
      <alignment horizontal="right" vertical="center"/>
    </xf>
    <xf numFmtId="189" fontId="4" fillId="2" borderId="0" xfId="2" applyNumberFormat="1" applyFont="1" applyFill="1" applyBorder="1" applyAlignment="1">
      <alignment horizontal="right" vertical="center"/>
    </xf>
    <xf numFmtId="0" fontId="6" fillId="2" borderId="0" xfId="11" applyFont="1" applyFill="1" applyAlignment="1">
      <alignment vertical="center"/>
    </xf>
    <xf numFmtId="49" fontId="5" fillId="2" borderId="0" xfId="0" applyNumberFormat="1" applyFont="1" applyFill="1" applyBorder="1" applyAlignment="1">
      <alignment vertical="center"/>
    </xf>
    <xf numFmtId="189" fontId="4" fillId="2" borderId="1" xfId="2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13" applyFont="1" applyFill="1" applyAlignment="1">
      <alignment vertical="center"/>
    </xf>
    <xf numFmtId="0" fontId="2" fillId="2" borderId="0" xfId="13" applyFont="1" applyFill="1" applyBorder="1" applyAlignment="1">
      <alignment vertical="center"/>
    </xf>
    <xf numFmtId="0" fontId="13" fillId="2" borderId="0" xfId="13" applyFont="1" applyFill="1" applyAlignment="1">
      <alignment vertical="center"/>
    </xf>
    <xf numFmtId="49" fontId="4" fillId="2" borderId="0" xfId="6" applyNumberFormat="1" applyFont="1" applyFill="1" applyAlignment="1">
      <alignment vertical="center"/>
    </xf>
    <xf numFmtId="0" fontId="4" fillId="2" borderId="0" xfId="13" applyFont="1" applyFill="1" applyAlignment="1">
      <alignment vertical="center"/>
    </xf>
    <xf numFmtId="189" fontId="5" fillId="2" borderId="0" xfId="13" applyNumberFormat="1" applyFont="1" applyFill="1" applyBorder="1" applyAlignment="1">
      <alignment vertical="center"/>
    </xf>
    <xf numFmtId="0" fontId="4" fillId="2" borderId="0" xfId="13" applyFont="1" applyFill="1" applyAlignment="1">
      <alignment horizontal="right" vertical="center"/>
    </xf>
    <xf numFmtId="0" fontId="5" fillId="2" borderId="0" xfId="13" applyFont="1" applyFill="1" applyAlignment="1">
      <alignment vertical="center"/>
    </xf>
    <xf numFmtId="0" fontId="5" fillId="2" borderId="0" xfId="13" applyFont="1" applyFill="1" applyBorder="1" applyAlignment="1">
      <alignment vertical="center"/>
    </xf>
    <xf numFmtId="0" fontId="5" fillId="2" borderId="0" xfId="13" applyFont="1" applyFill="1" applyAlignment="1">
      <alignment horizontal="center" vertical="center"/>
    </xf>
    <xf numFmtId="0" fontId="5" fillId="2" borderId="0" xfId="13" applyFont="1" applyFill="1" applyBorder="1" applyAlignment="1">
      <alignment horizontal="center" vertical="center"/>
    </xf>
    <xf numFmtId="37" fontId="5" fillId="2" borderId="0" xfId="6" applyNumberFormat="1" applyFont="1" applyFill="1" applyBorder="1" applyAlignment="1">
      <alignment horizontal="center" vertical="center"/>
    </xf>
    <xf numFmtId="49" fontId="7" fillId="2" borderId="0" xfId="6" applyNumberFormat="1" applyFont="1" applyFill="1" applyAlignment="1">
      <alignment horizontal="center" vertical="center"/>
    </xf>
    <xf numFmtId="49" fontId="5" fillId="2" borderId="0" xfId="6" applyNumberFormat="1" applyFont="1" applyFill="1" applyAlignment="1">
      <alignment horizontal="center" vertical="center"/>
    </xf>
    <xf numFmtId="189" fontId="5" fillId="2" borderId="0" xfId="13" applyNumberFormat="1" applyFont="1" applyFill="1" applyAlignment="1">
      <alignment vertical="center"/>
    </xf>
    <xf numFmtId="0" fontId="4" fillId="2" borderId="0" xfId="13" applyFont="1" applyFill="1" applyAlignment="1">
      <alignment horizontal="center" vertical="center"/>
    </xf>
    <xf numFmtId="0" fontId="7" fillId="2" borderId="0" xfId="13" applyFont="1" applyFill="1" applyAlignment="1">
      <alignment horizontal="center" vertical="center"/>
    </xf>
    <xf numFmtId="37" fontId="4" fillId="2" borderId="0" xfId="6" applyNumberFormat="1" applyFont="1" applyFill="1" applyAlignment="1">
      <alignment horizontal="right" vertical="center"/>
    </xf>
    <xf numFmtId="37" fontId="4" fillId="2" borderId="0" xfId="6" applyNumberFormat="1" applyFont="1" applyFill="1" applyBorder="1" applyAlignment="1">
      <alignment horizontal="right" vertical="center"/>
    </xf>
    <xf numFmtId="189" fontId="4" fillId="2" borderId="0" xfId="6" applyNumberFormat="1" applyFont="1" applyFill="1" applyBorder="1" applyAlignment="1">
      <alignment horizontal="right" vertical="center"/>
    </xf>
    <xf numFmtId="0" fontId="6" fillId="2" borderId="0" xfId="13" applyFont="1" applyFill="1" applyAlignment="1">
      <alignment horizontal="center" vertical="center"/>
    </xf>
    <xf numFmtId="189" fontId="4" fillId="2" borderId="0" xfId="13" applyNumberFormat="1" applyFont="1" applyFill="1" applyAlignment="1">
      <alignment vertical="center"/>
    </xf>
    <xf numFmtId="189" fontId="5" fillId="2" borderId="0" xfId="1" applyNumberFormat="1" applyFont="1" applyFill="1" applyBorder="1" applyAlignment="1">
      <alignment horizontal="right" vertical="center"/>
    </xf>
    <xf numFmtId="0" fontId="4" fillId="2" borderId="0" xfId="9" applyFont="1" applyFill="1" applyAlignment="1">
      <alignment horizontal="left" vertical="center"/>
    </xf>
    <xf numFmtId="187" fontId="5" fillId="2" borderId="0" xfId="5" applyFont="1" applyFill="1" applyBorder="1" applyAlignment="1">
      <alignment vertical="center"/>
    </xf>
    <xf numFmtId="189" fontId="4" fillId="2" borderId="4" xfId="1" applyNumberFormat="1" applyFont="1" applyFill="1" applyBorder="1" applyAlignment="1">
      <alignment horizontal="right" vertical="center"/>
    </xf>
    <xf numFmtId="0" fontId="4" fillId="2" borderId="0" xfId="11" applyFont="1" applyFill="1" applyBorder="1" applyAlignment="1">
      <alignment vertical="center"/>
    </xf>
    <xf numFmtId="0" fontId="5" fillId="2" borderId="0" xfId="11" applyFont="1" applyFill="1" applyBorder="1" applyAlignment="1">
      <alignment vertical="center"/>
    </xf>
    <xf numFmtId="189" fontId="5" fillId="2" borderId="0" xfId="1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11" applyFont="1" applyFill="1" applyAlignment="1">
      <alignment vertical="center"/>
    </xf>
    <xf numFmtId="189" fontId="4" fillId="2" borderId="0" xfId="1" applyNumberFormat="1" applyFont="1" applyFill="1" applyAlignment="1">
      <alignment horizontal="centerContinuous" vertical="center"/>
    </xf>
    <xf numFmtId="189" fontId="4" fillId="2" borderId="0" xfId="11" applyNumberFormat="1" applyFont="1" applyFill="1" applyBorder="1" applyAlignment="1">
      <alignment horizontal="right" vertical="center"/>
    </xf>
    <xf numFmtId="189" fontId="4" fillId="2" borderId="4" xfId="1" applyNumberFormat="1" applyFont="1" applyFill="1" applyBorder="1" applyAlignment="1">
      <alignment vertical="center"/>
    </xf>
    <xf numFmtId="189" fontId="5" fillId="2" borderId="5" xfId="1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2" fillId="2" borderId="0" xfId="12" applyFont="1" applyFill="1" applyAlignment="1">
      <alignment horizontal="left" vertical="center"/>
    </xf>
    <xf numFmtId="0" fontId="13" fillId="2" borderId="0" xfId="12" applyFont="1" applyFill="1" applyAlignment="1">
      <alignment horizontal="left" vertical="center"/>
    </xf>
    <xf numFmtId="189" fontId="4" fillId="2" borderId="6" xfId="1" applyNumberFormat="1" applyFont="1" applyFill="1" applyBorder="1" applyAlignment="1">
      <alignment horizontal="right" vertical="center"/>
    </xf>
    <xf numFmtId="188" fontId="5" fillId="2" borderId="0" xfId="0" applyNumberFormat="1" applyFont="1" applyFill="1" applyBorder="1" applyAlignment="1">
      <alignment horizontal="center" vertical="center"/>
    </xf>
    <xf numFmtId="0" fontId="4" fillId="2" borderId="0" xfId="11" applyFont="1" applyFill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vertical="center" wrapText="1"/>
    </xf>
    <xf numFmtId="189" fontId="5" fillId="2" borderId="0" xfId="0" applyNumberFormat="1" applyFont="1" applyFill="1" applyBorder="1" applyAlignment="1">
      <alignment vertical="center"/>
    </xf>
    <xf numFmtId="189" fontId="9" fillId="2" borderId="0" xfId="0" applyNumberFormat="1" applyFont="1" applyFill="1" applyBorder="1" applyAlignment="1">
      <alignment vertical="center"/>
    </xf>
    <xf numFmtId="189" fontId="9" fillId="2" borderId="0" xfId="1" applyNumberFormat="1" applyFont="1" applyFill="1" applyBorder="1" applyAlignment="1">
      <alignment vertical="center"/>
    </xf>
    <xf numFmtId="189" fontId="5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87" fontId="5" fillId="2" borderId="0" xfId="1" applyFont="1" applyFill="1" applyBorder="1" applyAlignment="1">
      <alignment vertical="center"/>
    </xf>
    <xf numFmtId="0" fontId="2" fillId="2" borderId="0" xfId="11" applyFont="1" applyFill="1" applyBorder="1" applyAlignment="1">
      <alignment vertical="center"/>
    </xf>
    <xf numFmtId="0" fontId="4" fillId="2" borderId="0" xfId="11" applyFont="1" applyFill="1" applyBorder="1" applyAlignment="1">
      <alignment horizontal="centerContinuous" vertical="center"/>
    </xf>
    <xf numFmtId="189" fontId="8" fillId="2" borderId="0" xfId="1" applyNumberFormat="1" applyFont="1" applyFill="1" applyBorder="1" applyAlignment="1">
      <alignment vertical="center"/>
    </xf>
    <xf numFmtId="187" fontId="4" fillId="2" borderId="0" xfId="11" applyNumberFormat="1" applyFont="1" applyFill="1" applyBorder="1" applyAlignment="1">
      <alignment vertical="center"/>
    </xf>
    <xf numFmtId="0" fontId="4" fillId="2" borderId="0" xfId="11" applyFont="1" applyFill="1" applyBorder="1" applyAlignment="1">
      <alignment horizontal="center" vertical="center"/>
    </xf>
    <xf numFmtId="189" fontId="18" fillId="2" borderId="0" xfId="1" applyNumberFormat="1" applyFont="1" applyFill="1" applyBorder="1" applyAlignment="1">
      <alignment vertical="center"/>
    </xf>
    <xf numFmtId="0" fontId="13" fillId="2" borderId="0" xfId="11" applyFont="1" applyFill="1" applyBorder="1" applyAlignment="1">
      <alignment vertical="center"/>
    </xf>
    <xf numFmtId="189" fontId="5" fillId="2" borderId="0" xfId="11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189" fontId="5" fillId="2" borderId="0" xfId="11" applyNumberFormat="1" applyFont="1" applyFill="1" applyBorder="1" applyAlignment="1">
      <alignment horizontal="center" vertical="center"/>
    </xf>
    <xf numFmtId="190" fontId="5" fillId="2" borderId="0" xfId="11" applyNumberFormat="1" applyFont="1" applyFill="1" applyBorder="1" applyAlignment="1">
      <alignment vertical="center"/>
    </xf>
    <xf numFmtId="189" fontId="4" fillId="2" borderId="0" xfId="1" applyNumberFormat="1" applyFont="1" applyFill="1" applyBorder="1" applyAlignment="1">
      <alignment horizontal="center" vertical="center"/>
    </xf>
    <xf numFmtId="190" fontId="5" fillId="2" borderId="0" xfId="11" applyNumberFormat="1" applyFont="1" applyFill="1" applyBorder="1" applyAlignment="1">
      <alignment horizontal="center" vertical="center"/>
    </xf>
    <xf numFmtId="0" fontId="7" fillId="2" borderId="0" xfId="11" applyFont="1" applyFill="1" applyBorder="1" applyAlignment="1">
      <alignment vertical="center"/>
    </xf>
    <xf numFmtId="0" fontId="7" fillId="2" borderId="0" xfId="11" applyFont="1" applyFill="1" applyBorder="1" applyAlignment="1">
      <alignment horizontal="center" vertical="center"/>
    </xf>
    <xf numFmtId="0" fontId="2" fillId="2" borderId="0" xfId="7" applyFont="1" applyFill="1" applyAlignment="1">
      <alignment horizontal="left" vertical="center"/>
    </xf>
    <xf numFmtId="188" fontId="7" fillId="2" borderId="0" xfId="7" applyNumberFormat="1" applyFont="1" applyFill="1" applyBorder="1" applyAlignment="1">
      <alignment horizontal="center" vertical="center"/>
    </xf>
    <xf numFmtId="49" fontId="4" fillId="2" borderId="0" xfId="7" applyNumberFormat="1" applyFont="1" applyFill="1" applyAlignment="1">
      <alignment vertical="center"/>
    </xf>
    <xf numFmtId="187" fontId="4" fillId="2" borderId="0" xfId="1" applyFont="1" applyFill="1" applyAlignment="1">
      <alignment horizontal="right" vertical="center"/>
    </xf>
    <xf numFmtId="0" fontId="5" fillId="2" borderId="0" xfId="8" applyFont="1" applyFill="1" applyAlignment="1">
      <alignment vertical="center"/>
    </xf>
    <xf numFmtId="189" fontId="4" fillId="2" borderId="4" xfId="2" applyNumberFormat="1" applyFont="1" applyFill="1" applyBorder="1" applyAlignment="1">
      <alignment horizontal="right" vertical="center"/>
    </xf>
    <xf numFmtId="189" fontId="4" fillId="2" borderId="6" xfId="1" applyNumberFormat="1" applyFont="1" applyFill="1" applyBorder="1" applyAlignment="1">
      <alignment vertical="center"/>
    </xf>
    <xf numFmtId="189" fontId="5" fillId="2" borderId="0" xfId="5" applyNumberFormat="1" applyFont="1" applyFill="1" applyBorder="1" applyAlignment="1">
      <alignment vertical="center"/>
    </xf>
    <xf numFmtId="49" fontId="7" fillId="2" borderId="0" xfId="0" applyNumberFormat="1" applyFont="1" applyFill="1" applyAlignment="1">
      <alignment horizontal="left" vertical="center"/>
    </xf>
    <xf numFmtId="37" fontId="5" fillId="2" borderId="0" xfId="8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88" fontId="7" fillId="2" borderId="0" xfId="0" applyNumberFormat="1" applyFont="1" applyFill="1" applyBorder="1" applyAlignment="1">
      <alignment horizontal="center" vertical="center"/>
    </xf>
    <xf numFmtId="0" fontId="5" fillId="2" borderId="0" xfId="6" applyFont="1" applyFill="1" applyBorder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0" fontId="4" fillId="2" borderId="0" xfId="6" applyFont="1" applyFill="1" applyBorder="1" applyAlignment="1">
      <alignment horizontal="center" vertical="center"/>
    </xf>
    <xf numFmtId="189" fontId="7" fillId="2" borderId="0" xfId="13" applyNumberFormat="1" applyFont="1" applyFill="1" applyBorder="1" applyAlignment="1">
      <alignment horizontal="center" vertical="center"/>
    </xf>
    <xf numFmtId="0" fontId="6" fillId="2" borderId="0" xfId="11" applyFont="1" applyFill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0" fontId="4" fillId="2" borderId="0" xfId="13" applyFont="1" applyFill="1" applyBorder="1" applyAlignment="1">
      <alignment vertical="center"/>
    </xf>
    <xf numFmtId="0" fontId="5" fillId="2" borderId="0" xfId="6" applyFont="1" applyFill="1" applyBorder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0" fontId="4" fillId="2" borderId="0" xfId="6" applyFont="1" applyFill="1" applyBorder="1" applyAlignment="1">
      <alignment horizontal="center" vertical="center"/>
    </xf>
    <xf numFmtId="189" fontId="7" fillId="2" borderId="0" xfId="13" applyNumberFormat="1" applyFont="1" applyFill="1" applyBorder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88" fontId="7" fillId="2" borderId="0" xfId="0" applyNumberFormat="1" applyFont="1" applyFill="1" applyBorder="1" applyAlignment="1">
      <alignment horizontal="center" vertical="center"/>
    </xf>
    <xf numFmtId="189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89" fontId="5" fillId="0" borderId="3" xfId="2" applyNumberFormat="1" applyFont="1" applyFill="1" applyBorder="1" applyAlignment="1">
      <alignment vertical="center"/>
    </xf>
    <xf numFmtId="189" fontId="5" fillId="0" borderId="2" xfId="2" applyNumberFormat="1" applyFont="1" applyFill="1" applyBorder="1" applyAlignment="1">
      <alignment vertical="center"/>
    </xf>
    <xf numFmtId="189" fontId="5" fillId="0" borderId="0" xfId="2" applyNumberFormat="1" applyFont="1" applyFill="1" applyBorder="1" applyAlignment="1">
      <alignment vertical="center"/>
    </xf>
    <xf numFmtId="189" fontId="5" fillId="0" borderId="3" xfId="2" applyNumberFormat="1" applyFont="1" applyFill="1" applyBorder="1" applyAlignment="1">
      <alignment horizontal="right" vertical="center"/>
    </xf>
    <xf numFmtId="187" fontId="16" fillId="0" borderId="0" xfId="2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187" fontId="4" fillId="2" borderId="2" xfId="1" applyNumberFormat="1" applyFont="1" applyFill="1" applyBorder="1" applyAlignment="1">
      <alignment vertical="center"/>
    </xf>
    <xf numFmtId="189" fontId="16" fillId="0" borderId="0" xfId="2" applyNumberFormat="1" applyFont="1" applyFill="1" applyAlignment="1">
      <alignment vertical="center"/>
    </xf>
    <xf numFmtId="189" fontId="4" fillId="2" borderId="2" xfId="2" applyNumberFormat="1" applyFont="1" applyFill="1" applyBorder="1" applyAlignment="1">
      <alignment horizontal="right" vertical="center"/>
    </xf>
    <xf numFmtId="189" fontId="4" fillId="2" borderId="2" xfId="1" applyNumberFormat="1" applyFont="1" applyFill="1" applyBorder="1" applyAlignment="1">
      <alignment horizontal="right" vertical="center"/>
    </xf>
    <xf numFmtId="189" fontId="5" fillId="2" borderId="0" xfId="1" applyNumberFormat="1" applyFont="1" applyFill="1" applyAlignment="1">
      <alignment horizontal="right" vertical="center"/>
    </xf>
    <xf numFmtId="189" fontId="18" fillId="2" borderId="3" xfId="1" applyNumberFormat="1" applyFont="1" applyFill="1" applyBorder="1" applyAlignment="1">
      <alignment horizontal="right" vertical="center"/>
    </xf>
    <xf numFmtId="189" fontId="5" fillId="2" borderId="3" xfId="1" applyNumberFormat="1" applyFont="1" applyFill="1" applyBorder="1" applyAlignment="1">
      <alignment horizontal="right" vertical="center"/>
    </xf>
    <xf numFmtId="189" fontId="18" fillId="2" borderId="0" xfId="1" applyNumberFormat="1" applyFont="1" applyFill="1" applyBorder="1" applyAlignment="1">
      <alignment horizontal="right" vertical="center"/>
    </xf>
    <xf numFmtId="189" fontId="4" fillId="2" borderId="0" xfId="1" applyNumberFormat="1" applyFont="1" applyFill="1" applyAlignment="1">
      <alignment horizontal="right" vertical="center"/>
    </xf>
    <xf numFmtId="188" fontId="7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88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5" fillId="2" borderId="0" xfId="0" quotePrefix="1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0" fontId="4" fillId="2" borderId="0" xfId="6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0" xfId="6" applyFont="1" applyFill="1" applyBorder="1" applyAlignment="1">
      <alignment horizontal="center" vertical="center"/>
    </xf>
    <xf numFmtId="0" fontId="4" fillId="2" borderId="0" xfId="13" applyFont="1" applyFill="1" applyBorder="1" applyAlignment="1">
      <alignment horizontal="center" vertical="center"/>
    </xf>
    <xf numFmtId="0" fontId="5" fillId="2" borderId="3" xfId="13" applyFont="1" applyFill="1" applyBorder="1" applyAlignment="1">
      <alignment horizontal="center" vertical="center"/>
    </xf>
    <xf numFmtId="189" fontId="7" fillId="2" borderId="0" xfId="13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4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3 2" xfId="8" xr:uid="{00000000-0005-0000-0000-000008000000}"/>
    <cellStyle name="Normal 4" xfId="9" xr:uid="{00000000-0005-0000-0000-000009000000}"/>
    <cellStyle name="Normal 5" xfId="10" xr:uid="{00000000-0005-0000-0000-00000A000000}"/>
    <cellStyle name="Normal_Draft PTTCHTx" xfId="11" xr:uid="{00000000-0005-0000-0000-00000B000000}"/>
    <cellStyle name="Normal_Draft PTTCHTx 2" xfId="12" xr:uid="{00000000-0005-0000-0000-00000C000000}"/>
    <cellStyle name="Normal_Draft PTTCHTx 3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72"/>
  <sheetViews>
    <sheetView showGridLines="0" tabSelected="1" view="pageBreakPreview" zoomScale="85" zoomScaleNormal="90" zoomScaleSheetLayoutView="85" workbookViewId="0">
      <selection activeCell="G67" sqref="G67"/>
    </sheetView>
  </sheetViews>
  <sheetFormatPr defaultColWidth="9.125" defaultRowHeight="20.25" customHeight="1" x14ac:dyDescent="0.5"/>
  <cols>
    <col min="1" max="6" width="2.75" style="3" customWidth="1"/>
    <col min="7" max="7" width="31.75" style="3" customWidth="1"/>
    <col min="8" max="8" width="6.125" style="7" bestFit="1" customWidth="1"/>
    <col min="9" max="9" width="18.125" style="3" customWidth="1"/>
    <col min="10" max="10" width="1" style="112" customWidth="1"/>
    <col min="11" max="11" width="18.125" style="3" customWidth="1"/>
    <col min="12" max="12" width="1" style="112" customWidth="1"/>
    <col min="13" max="13" width="18.125" style="3" customWidth="1"/>
    <col min="14" max="14" width="1" style="112" customWidth="1"/>
    <col min="15" max="15" width="18.125" style="3" customWidth="1"/>
    <col min="16" max="16" width="1" style="112" customWidth="1"/>
    <col min="17" max="16384" width="9.125" style="3"/>
  </cols>
  <sheetData>
    <row r="1" spans="1:16" s="114" customFormat="1" ht="20.25" customHeight="1" x14ac:dyDescent="0.5">
      <c r="A1" s="1" t="s">
        <v>168</v>
      </c>
      <c r="B1" s="4"/>
      <c r="C1" s="4"/>
      <c r="D1" s="4"/>
      <c r="E1" s="4"/>
      <c r="F1" s="4"/>
      <c r="G1" s="4"/>
      <c r="H1" s="4"/>
      <c r="I1" s="4"/>
      <c r="J1" s="120"/>
      <c r="K1" s="4"/>
      <c r="L1" s="120"/>
      <c r="M1" s="4"/>
      <c r="N1" s="120"/>
      <c r="O1" s="4"/>
      <c r="P1" s="120"/>
    </row>
    <row r="2" spans="1:16" s="114" customFormat="1" ht="20.25" customHeight="1" x14ac:dyDescent="0.5">
      <c r="A2" s="4" t="s">
        <v>0</v>
      </c>
      <c r="B2" s="4"/>
      <c r="C2" s="4"/>
      <c r="D2" s="4"/>
      <c r="E2" s="4"/>
      <c r="F2" s="4"/>
      <c r="G2" s="4"/>
      <c r="H2" s="4"/>
      <c r="I2" s="4"/>
      <c r="J2" s="120"/>
      <c r="K2" s="4"/>
      <c r="L2" s="120"/>
      <c r="M2" s="4"/>
      <c r="N2" s="120"/>
      <c r="O2" s="4"/>
      <c r="P2" s="120"/>
    </row>
    <row r="3" spans="1:16" ht="20.25" customHeight="1" x14ac:dyDescent="0.5">
      <c r="A3" s="2"/>
      <c r="B3" s="2"/>
      <c r="C3" s="2"/>
      <c r="D3" s="2"/>
      <c r="E3" s="2"/>
      <c r="F3" s="2"/>
      <c r="G3" s="2"/>
      <c r="H3" s="2"/>
      <c r="I3" s="2"/>
      <c r="J3" s="126"/>
      <c r="K3" s="2"/>
      <c r="L3" s="126"/>
      <c r="M3" s="2"/>
      <c r="N3" s="126"/>
      <c r="O3" s="2"/>
      <c r="P3" s="126"/>
    </row>
    <row r="4" spans="1:16" ht="20.25" customHeight="1" x14ac:dyDescent="0.5">
      <c r="A4" s="2"/>
      <c r="B4" s="2"/>
      <c r="C4" s="2"/>
      <c r="D4" s="2"/>
      <c r="E4" s="2"/>
      <c r="F4" s="2"/>
      <c r="G4" s="2"/>
      <c r="H4" s="2"/>
      <c r="I4" s="2"/>
      <c r="J4" s="126"/>
      <c r="K4" s="2"/>
      <c r="L4" s="126"/>
      <c r="M4" s="2"/>
      <c r="O4" s="2"/>
    </row>
    <row r="5" spans="1:16" ht="20.25" customHeight="1" x14ac:dyDescent="0.5">
      <c r="A5" s="2"/>
      <c r="B5" s="2"/>
      <c r="C5" s="2"/>
      <c r="D5" s="2"/>
      <c r="E5" s="2"/>
      <c r="F5" s="2"/>
      <c r="G5" s="2"/>
      <c r="H5" s="5"/>
      <c r="I5" s="189" t="s">
        <v>1</v>
      </c>
      <c r="J5" s="189"/>
      <c r="K5" s="189"/>
      <c r="L5" s="189"/>
      <c r="M5" s="190" t="s">
        <v>2</v>
      </c>
      <c r="N5" s="190"/>
      <c r="O5" s="190"/>
      <c r="P5" s="190"/>
    </row>
    <row r="6" spans="1:16" ht="20.25" customHeight="1" x14ac:dyDescent="0.5">
      <c r="A6" s="2"/>
      <c r="B6" s="2"/>
      <c r="C6" s="2"/>
      <c r="D6" s="2"/>
      <c r="E6" s="2"/>
      <c r="F6" s="2"/>
      <c r="G6" s="2"/>
      <c r="H6" s="5"/>
      <c r="I6" s="191" t="s">
        <v>3</v>
      </c>
      <c r="J6" s="191"/>
      <c r="K6" s="191"/>
      <c r="L6" s="6"/>
      <c r="M6" s="191" t="s">
        <v>3</v>
      </c>
      <c r="N6" s="191"/>
      <c r="O6" s="191"/>
      <c r="P6" s="121"/>
    </row>
    <row r="7" spans="1:16" ht="20.25" customHeight="1" x14ac:dyDescent="0.5">
      <c r="A7" s="188" t="s">
        <v>4</v>
      </c>
      <c r="B7" s="188"/>
      <c r="C7" s="188"/>
      <c r="D7" s="188"/>
      <c r="E7" s="188"/>
      <c r="F7" s="188"/>
      <c r="G7" s="188"/>
      <c r="H7" s="154" t="s">
        <v>5</v>
      </c>
      <c r="I7" s="113">
        <v>2018</v>
      </c>
      <c r="J7" s="118"/>
      <c r="K7" s="113">
        <v>2017</v>
      </c>
      <c r="L7" s="118"/>
      <c r="M7" s="113">
        <v>2018</v>
      </c>
      <c r="N7" s="118"/>
      <c r="O7" s="113">
        <v>2017</v>
      </c>
      <c r="P7" s="118"/>
    </row>
    <row r="8" spans="1:16" ht="20.25" customHeight="1" x14ac:dyDescent="0.5">
      <c r="I8" s="187" t="s">
        <v>81</v>
      </c>
      <c r="J8" s="187"/>
      <c r="K8" s="187"/>
      <c r="L8" s="187"/>
      <c r="M8" s="187"/>
      <c r="N8" s="187"/>
      <c r="O8" s="187"/>
      <c r="P8" s="187"/>
    </row>
    <row r="9" spans="1:16" ht="20.25" customHeight="1" x14ac:dyDescent="0.5">
      <c r="A9" s="8" t="s">
        <v>6</v>
      </c>
      <c r="I9" s="13"/>
      <c r="J9" s="122"/>
      <c r="K9" s="9"/>
      <c r="L9" s="122"/>
      <c r="M9" s="10"/>
      <c r="N9" s="122"/>
      <c r="O9" s="10"/>
      <c r="P9" s="122"/>
    </row>
    <row r="10" spans="1:16" ht="20.25" customHeight="1" x14ac:dyDescent="0.5">
      <c r="A10" s="11" t="s">
        <v>7</v>
      </c>
      <c r="H10" s="12" t="s">
        <v>147</v>
      </c>
      <c r="I10" s="169">
        <v>2387007110</v>
      </c>
      <c r="J10" s="127"/>
      <c r="K10" s="13">
        <v>2422230058</v>
      </c>
      <c r="L10" s="27"/>
      <c r="M10" s="179">
        <v>1574867841</v>
      </c>
      <c r="N10" s="27"/>
      <c r="O10" s="13">
        <v>1946238489</v>
      </c>
      <c r="P10" s="27"/>
    </row>
    <row r="11" spans="1:16" ht="20.25" customHeight="1" x14ac:dyDescent="0.5">
      <c r="A11" s="11" t="s">
        <v>120</v>
      </c>
      <c r="H11" s="12"/>
      <c r="I11" s="169">
        <v>1400000000</v>
      </c>
      <c r="J11" s="127"/>
      <c r="K11" s="13">
        <v>1700000000</v>
      </c>
      <c r="L11" s="27"/>
      <c r="M11" s="179">
        <v>1300000000</v>
      </c>
      <c r="N11" s="27"/>
      <c r="O11" s="13">
        <v>1700000000</v>
      </c>
      <c r="P11" s="27"/>
    </row>
    <row r="12" spans="1:16" ht="20.25" customHeight="1" x14ac:dyDescent="0.5">
      <c r="A12" s="3" t="s">
        <v>8</v>
      </c>
      <c r="H12" s="12" t="s">
        <v>149</v>
      </c>
      <c r="I12" s="169">
        <v>1246883664</v>
      </c>
      <c r="J12" s="127"/>
      <c r="K12" s="13">
        <v>1841624983</v>
      </c>
      <c r="L12" s="27"/>
      <c r="M12" s="179">
        <v>1361552763</v>
      </c>
      <c r="N12" s="27"/>
      <c r="O12" s="13">
        <v>1983484613</v>
      </c>
      <c r="P12" s="27"/>
    </row>
    <row r="13" spans="1:16" ht="20.25" customHeight="1" x14ac:dyDescent="0.5">
      <c r="A13" s="3" t="s">
        <v>9</v>
      </c>
      <c r="H13" s="12" t="s">
        <v>150</v>
      </c>
      <c r="I13" s="169">
        <v>141107473</v>
      </c>
      <c r="J13" s="127"/>
      <c r="K13" s="13">
        <v>49586042</v>
      </c>
      <c r="L13" s="27"/>
      <c r="M13" s="179">
        <v>154167574</v>
      </c>
      <c r="N13" s="27"/>
      <c r="O13" s="13">
        <v>66238484</v>
      </c>
      <c r="P13" s="27"/>
    </row>
    <row r="14" spans="1:16" ht="20.25" customHeight="1" x14ac:dyDescent="0.5">
      <c r="A14" s="11" t="s">
        <v>11</v>
      </c>
      <c r="H14" s="12"/>
      <c r="I14" s="169">
        <v>35099292</v>
      </c>
      <c r="J14" s="127"/>
      <c r="K14" s="13">
        <v>124762953</v>
      </c>
      <c r="L14" s="27"/>
      <c r="M14" s="179">
        <v>0</v>
      </c>
      <c r="N14" s="27"/>
      <c r="O14" s="13">
        <v>0</v>
      </c>
      <c r="P14" s="27"/>
    </row>
    <row r="15" spans="1:16" ht="20.25" customHeight="1" x14ac:dyDescent="0.5">
      <c r="A15" s="11" t="s">
        <v>10</v>
      </c>
      <c r="H15" s="12" t="s">
        <v>148</v>
      </c>
      <c r="I15" s="169">
        <v>1489975317</v>
      </c>
      <c r="J15" s="127"/>
      <c r="K15" s="13">
        <v>2778111575</v>
      </c>
      <c r="L15" s="27"/>
      <c r="M15" s="179">
        <v>1182794932</v>
      </c>
      <c r="N15" s="27"/>
      <c r="O15" s="13">
        <v>2376407216</v>
      </c>
      <c r="P15" s="27"/>
    </row>
    <row r="16" spans="1:16" ht="20.25" customHeight="1" x14ac:dyDescent="0.5">
      <c r="A16" s="11" t="s">
        <v>12</v>
      </c>
      <c r="H16" s="12"/>
      <c r="I16" s="169">
        <v>14211290</v>
      </c>
      <c r="J16" s="127"/>
      <c r="K16" s="13">
        <v>46249982</v>
      </c>
      <c r="L16" s="27"/>
      <c r="M16" s="179">
        <v>12965428</v>
      </c>
      <c r="N16" s="27"/>
      <c r="O16" s="13">
        <v>43415692</v>
      </c>
      <c r="P16" s="27"/>
    </row>
    <row r="17" spans="1:19" ht="20.25" customHeight="1" x14ac:dyDescent="0.5">
      <c r="A17" s="14" t="s">
        <v>13</v>
      </c>
      <c r="D17" s="2"/>
      <c r="E17" s="2"/>
      <c r="F17" s="2"/>
      <c r="I17" s="15">
        <f>SUM(I10:I16)</f>
        <v>6714284146</v>
      </c>
      <c r="J17" s="18">
        <v>0</v>
      </c>
      <c r="K17" s="15">
        <f>SUM(K10:K16)</f>
        <v>8962565593</v>
      </c>
      <c r="L17" s="18">
        <v>0</v>
      </c>
      <c r="M17" s="15">
        <f>SUM(M10:M16)</f>
        <v>5586348538</v>
      </c>
      <c r="N17" s="18">
        <v>0</v>
      </c>
      <c r="O17" s="15">
        <f>SUM(O10:O16)</f>
        <v>8115784494</v>
      </c>
      <c r="P17" s="18">
        <v>0</v>
      </c>
    </row>
    <row r="18" spans="1:19" ht="20.25" customHeight="1" x14ac:dyDescent="0.5">
      <c r="A18" s="2"/>
      <c r="D18" s="2"/>
      <c r="E18" s="2"/>
      <c r="F18" s="2"/>
      <c r="I18" s="16"/>
      <c r="J18" s="122"/>
      <c r="K18" s="16"/>
      <c r="L18" s="122"/>
      <c r="M18" s="16"/>
      <c r="N18" s="122"/>
      <c r="O18" s="16"/>
      <c r="P18" s="122"/>
    </row>
    <row r="19" spans="1:19" ht="20.25" customHeight="1" x14ac:dyDescent="0.5">
      <c r="A19" s="8" t="s">
        <v>14</v>
      </c>
      <c r="B19" s="2"/>
      <c r="I19" s="17"/>
      <c r="J19" s="123"/>
      <c r="K19" s="17"/>
      <c r="L19" s="123"/>
      <c r="M19" s="17"/>
      <c r="N19" s="123"/>
      <c r="O19" s="17"/>
      <c r="P19" s="123"/>
    </row>
    <row r="20" spans="1:19" ht="20.25" customHeight="1" x14ac:dyDescent="0.5">
      <c r="A20" s="11" t="s">
        <v>169</v>
      </c>
      <c r="H20" s="12" t="s">
        <v>151</v>
      </c>
      <c r="I20" s="169">
        <v>0</v>
      </c>
      <c r="J20" s="124"/>
      <c r="K20" s="13">
        <v>0</v>
      </c>
      <c r="L20" s="124"/>
      <c r="M20" s="169">
        <v>1686000000</v>
      </c>
      <c r="N20" s="124"/>
      <c r="O20" s="13">
        <v>1685000000</v>
      </c>
      <c r="P20" s="124"/>
    </row>
    <row r="21" spans="1:19" ht="20.25" customHeight="1" x14ac:dyDescent="0.5">
      <c r="A21" s="11" t="s">
        <v>86</v>
      </c>
      <c r="H21" s="12" t="s">
        <v>152</v>
      </c>
      <c r="I21" s="169">
        <v>48078949</v>
      </c>
      <c r="J21" s="124"/>
      <c r="K21" s="13">
        <v>45445435</v>
      </c>
      <c r="L21" s="124"/>
      <c r="M21" s="169">
        <v>66600000</v>
      </c>
      <c r="N21" s="124"/>
      <c r="O21" s="13">
        <v>46693290</v>
      </c>
      <c r="P21" s="124"/>
    </row>
    <row r="22" spans="1:19" ht="20.25" customHeight="1" x14ac:dyDescent="0.5">
      <c r="A22" s="11" t="s">
        <v>78</v>
      </c>
      <c r="H22" s="12" t="s">
        <v>152</v>
      </c>
      <c r="I22" s="169">
        <v>736783442</v>
      </c>
      <c r="J22" s="124"/>
      <c r="K22" s="13">
        <v>708815228</v>
      </c>
      <c r="L22" s="124"/>
      <c r="M22" s="169">
        <v>690500000</v>
      </c>
      <c r="N22" s="124"/>
      <c r="O22" s="13">
        <v>690500000</v>
      </c>
      <c r="P22" s="124"/>
      <c r="S22" s="169"/>
    </row>
    <row r="23" spans="1:19" ht="20.25" customHeight="1" x14ac:dyDescent="0.5">
      <c r="A23" s="11" t="s">
        <v>15</v>
      </c>
      <c r="H23" s="12" t="s">
        <v>153</v>
      </c>
      <c r="I23" s="170">
        <v>5103138115</v>
      </c>
      <c r="J23" s="27"/>
      <c r="K23" s="13">
        <v>4704516045</v>
      </c>
      <c r="L23" s="27"/>
      <c r="M23" s="169">
        <v>4743395585</v>
      </c>
      <c r="N23" s="27"/>
      <c r="O23" s="13">
        <v>4305666629</v>
      </c>
      <c r="P23" s="27"/>
    </row>
    <row r="24" spans="1:19" ht="20.25" customHeight="1" x14ac:dyDescent="0.5">
      <c r="A24" s="11" t="s">
        <v>16</v>
      </c>
      <c r="H24" s="7">
        <v>13</v>
      </c>
      <c r="I24" s="169">
        <v>74582422</v>
      </c>
      <c r="J24" s="27"/>
      <c r="K24" s="13">
        <v>75780119</v>
      </c>
      <c r="L24" s="27"/>
      <c r="M24" s="169">
        <v>40913143</v>
      </c>
      <c r="N24" s="27"/>
      <c r="O24" s="13">
        <v>42093241</v>
      </c>
      <c r="P24" s="27"/>
    </row>
    <row r="25" spans="1:19" ht="20.25" customHeight="1" x14ac:dyDescent="0.5">
      <c r="A25" s="11" t="s">
        <v>17</v>
      </c>
      <c r="H25" s="7">
        <v>14</v>
      </c>
      <c r="I25" s="169">
        <v>376826320</v>
      </c>
      <c r="J25" s="27"/>
      <c r="K25" s="13">
        <v>21901173</v>
      </c>
      <c r="L25" s="27"/>
      <c r="M25" s="169">
        <v>265840470</v>
      </c>
      <c r="N25" s="27"/>
      <c r="O25" s="13">
        <v>21901173</v>
      </c>
      <c r="P25" s="27"/>
    </row>
    <row r="26" spans="1:19" ht="20.25" customHeight="1" x14ac:dyDescent="0.5">
      <c r="A26" s="11" t="s">
        <v>18</v>
      </c>
      <c r="I26" s="169">
        <v>30765396</v>
      </c>
      <c r="J26" s="27"/>
      <c r="K26" s="13">
        <v>15796159</v>
      </c>
      <c r="L26" s="27"/>
      <c r="M26" s="169">
        <v>30765396</v>
      </c>
      <c r="N26" s="27"/>
      <c r="O26" s="13">
        <v>15796159</v>
      </c>
      <c r="P26" s="27"/>
    </row>
    <row r="27" spans="1:19" s="2" customFormat="1" ht="20.25" customHeight="1" x14ac:dyDescent="0.5">
      <c r="A27" s="14" t="s">
        <v>19</v>
      </c>
      <c r="H27" s="5"/>
      <c r="I27" s="15">
        <f>SUM(I20:I26)</f>
        <v>6370174644</v>
      </c>
      <c r="J27" s="18">
        <v>0</v>
      </c>
      <c r="K27" s="15">
        <f>SUM(K20:K26)</f>
        <v>5572254159</v>
      </c>
      <c r="L27" s="18">
        <v>0</v>
      </c>
      <c r="M27" s="15">
        <f>SUM(M20:M26)</f>
        <v>7524014594</v>
      </c>
      <c r="N27" s="18">
        <v>0</v>
      </c>
      <c r="O27" s="15">
        <f>SUM(O20:O26)</f>
        <v>6807650492</v>
      </c>
      <c r="P27" s="18">
        <v>0</v>
      </c>
    </row>
    <row r="28" spans="1:19" ht="20.25" customHeight="1" x14ac:dyDescent="0.5">
      <c r="A28" s="2"/>
      <c r="D28" s="2"/>
      <c r="E28" s="2"/>
      <c r="F28" s="2"/>
      <c r="I28" s="18"/>
      <c r="J28" s="27"/>
      <c r="K28" s="18"/>
      <c r="L28" s="27"/>
      <c r="M28" s="18"/>
      <c r="N28" s="27"/>
      <c r="O28" s="18"/>
      <c r="P28" s="27"/>
    </row>
    <row r="29" spans="1:19" ht="20.25" customHeight="1" thickBot="1" x14ac:dyDescent="0.55000000000000004">
      <c r="A29" s="14" t="s">
        <v>20</v>
      </c>
      <c r="I29" s="19">
        <f>SUM(I17,I27)</f>
        <v>13084458790</v>
      </c>
      <c r="J29" s="18">
        <v>0</v>
      </c>
      <c r="K29" s="19">
        <f>SUM(K17,K27)</f>
        <v>14534819752</v>
      </c>
      <c r="L29" s="18">
        <v>0</v>
      </c>
      <c r="M29" s="19">
        <f>SUM(M17,M27)</f>
        <v>13110363132</v>
      </c>
      <c r="N29" s="18">
        <v>0</v>
      </c>
      <c r="O29" s="19">
        <f>SUM(O17,O27)</f>
        <v>14923434986</v>
      </c>
      <c r="P29" s="18">
        <v>0</v>
      </c>
    </row>
    <row r="30" spans="1:19" ht="20.25" customHeight="1" thickTop="1" x14ac:dyDescent="0.5">
      <c r="H30" s="20"/>
      <c r="I30" s="9"/>
      <c r="J30" s="122"/>
      <c r="K30" s="9"/>
      <c r="L30" s="122"/>
      <c r="M30" s="9"/>
      <c r="N30" s="122"/>
      <c r="O30" s="9"/>
      <c r="P30" s="122"/>
    </row>
    <row r="31" spans="1:19" ht="20.25" customHeight="1" x14ac:dyDescent="0.5">
      <c r="I31" s="9"/>
      <c r="J31" s="122"/>
      <c r="K31" s="9"/>
      <c r="L31" s="122"/>
      <c r="M31" s="9"/>
      <c r="N31" s="122"/>
      <c r="O31" s="9"/>
      <c r="P31" s="122"/>
    </row>
    <row r="32" spans="1:19" s="114" customFormat="1" ht="20.25" customHeight="1" x14ac:dyDescent="0.5">
      <c r="A32" s="1" t="s">
        <v>168</v>
      </c>
      <c r="B32" s="4"/>
      <c r="C32" s="4"/>
      <c r="D32" s="4"/>
      <c r="E32" s="4"/>
      <c r="F32" s="4"/>
      <c r="G32" s="4"/>
      <c r="H32" s="4"/>
      <c r="I32" s="2"/>
      <c r="J32" s="126"/>
      <c r="K32" s="2"/>
      <c r="L32" s="126"/>
      <c r="M32" s="2"/>
      <c r="N32" s="126"/>
      <c r="O32" s="2"/>
      <c r="P32" s="126"/>
    </row>
    <row r="33" spans="1:16" s="114" customFormat="1" ht="20.25" customHeight="1" x14ac:dyDescent="0.5">
      <c r="A33" s="4" t="s">
        <v>0</v>
      </c>
      <c r="B33" s="4"/>
      <c r="C33" s="4"/>
      <c r="D33" s="4"/>
      <c r="E33" s="4"/>
      <c r="F33" s="4"/>
      <c r="G33" s="4"/>
      <c r="H33" s="4"/>
      <c r="I33" s="2"/>
      <c r="J33" s="126"/>
      <c r="K33" s="2"/>
      <c r="L33" s="126"/>
      <c r="M33" s="2"/>
      <c r="N33" s="126"/>
      <c r="O33" s="2"/>
      <c r="P33" s="126"/>
    </row>
    <row r="34" spans="1:16" ht="20.25" customHeight="1" x14ac:dyDescent="0.5">
      <c r="A34" s="2"/>
      <c r="B34" s="2"/>
      <c r="C34" s="2"/>
      <c r="D34" s="2"/>
      <c r="E34" s="2"/>
      <c r="F34" s="2"/>
      <c r="G34" s="2"/>
      <c r="H34" s="2"/>
      <c r="I34" s="2"/>
      <c r="J34" s="126"/>
      <c r="K34" s="2"/>
      <c r="L34" s="126"/>
      <c r="M34" s="2"/>
      <c r="N34" s="126"/>
      <c r="O34" s="2"/>
      <c r="P34" s="126"/>
    </row>
    <row r="35" spans="1:16" ht="20.25" customHeight="1" x14ac:dyDescent="0.5">
      <c r="A35" s="11"/>
      <c r="I35" s="13"/>
      <c r="J35" s="27"/>
      <c r="K35" s="13"/>
      <c r="L35" s="27"/>
      <c r="M35" s="13"/>
      <c r="N35" s="27"/>
      <c r="O35" s="13"/>
      <c r="P35" s="27"/>
    </row>
    <row r="36" spans="1:16" ht="20.25" customHeight="1" x14ac:dyDescent="0.5">
      <c r="A36" s="11"/>
      <c r="I36" s="189" t="s">
        <v>1</v>
      </c>
      <c r="J36" s="189"/>
      <c r="K36" s="189"/>
      <c r="L36" s="189"/>
      <c r="M36" s="190" t="s">
        <v>2</v>
      </c>
      <c r="N36" s="190"/>
      <c r="O36" s="190"/>
      <c r="P36" s="190"/>
    </row>
    <row r="37" spans="1:16" ht="20.25" customHeight="1" x14ac:dyDescent="0.5">
      <c r="A37" s="2"/>
      <c r="B37" s="2"/>
      <c r="C37" s="2"/>
      <c r="D37" s="2"/>
      <c r="E37" s="2"/>
      <c r="F37" s="2"/>
      <c r="G37" s="2"/>
      <c r="H37" s="5"/>
      <c r="I37" s="191" t="s">
        <v>3</v>
      </c>
      <c r="J37" s="191"/>
      <c r="K37" s="191"/>
      <c r="L37" s="6"/>
      <c r="M37" s="191" t="s">
        <v>3</v>
      </c>
      <c r="N37" s="191"/>
      <c r="O37" s="191"/>
      <c r="P37" s="121"/>
    </row>
    <row r="38" spans="1:16" ht="20.25" customHeight="1" x14ac:dyDescent="0.5">
      <c r="A38" s="188" t="s">
        <v>21</v>
      </c>
      <c r="B38" s="188"/>
      <c r="C38" s="188"/>
      <c r="D38" s="188"/>
      <c r="E38" s="188"/>
      <c r="F38" s="188"/>
      <c r="G38" s="188"/>
      <c r="H38" s="154" t="s">
        <v>5</v>
      </c>
      <c r="I38" s="113">
        <v>2018</v>
      </c>
      <c r="J38" s="118"/>
      <c r="K38" s="113">
        <v>2017</v>
      </c>
      <c r="L38" s="118"/>
      <c r="M38" s="113">
        <v>2018</v>
      </c>
      <c r="N38" s="118"/>
      <c r="O38" s="113">
        <v>2017</v>
      </c>
      <c r="P38" s="118"/>
    </row>
    <row r="39" spans="1:16" ht="20.25" customHeight="1" x14ac:dyDescent="0.5">
      <c r="I39" s="187" t="s">
        <v>81</v>
      </c>
      <c r="J39" s="187"/>
      <c r="K39" s="187"/>
      <c r="L39" s="187"/>
      <c r="M39" s="187"/>
      <c r="N39" s="187"/>
      <c r="O39" s="187"/>
      <c r="P39" s="187"/>
    </row>
    <row r="40" spans="1:16" ht="20.25" customHeight="1" x14ac:dyDescent="0.5">
      <c r="A40" s="8" t="s">
        <v>22</v>
      </c>
      <c r="I40" s="9"/>
      <c r="J40" s="122"/>
      <c r="K40" s="9"/>
      <c r="L40" s="122"/>
      <c r="M40" s="10"/>
      <c r="N40" s="122"/>
      <c r="O40" s="10"/>
      <c r="P40" s="122"/>
    </row>
    <row r="41" spans="1:16" ht="20.25" customHeight="1" x14ac:dyDescent="0.5">
      <c r="A41" s="11" t="s">
        <v>23</v>
      </c>
      <c r="B41" s="11"/>
      <c r="H41" s="7" t="s">
        <v>154</v>
      </c>
      <c r="I41" s="169">
        <v>740616667</v>
      </c>
      <c r="J41" s="27"/>
      <c r="K41" s="13">
        <v>410041907</v>
      </c>
      <c r="L41" s="27"/>
      <c r="M41" s="169">
        <v>715160218</v>
      </c>
      <c r="N41" s="27"/>
      <c r="O41" s="13">
        <v>386727356</v>
      </c>
      <c r="P41" s="27"/>
    </row>
    <row r="42" spans="1:16" ht="20.25" customHeight="1" x14ac:dyDescent="0.5">
      <c r="A42" s="11" t="s">
        <v>24</v>
      </c>
      <c r="B42" s="11"/>
      <c r="H42" s="7" t="s">
        <v>155</v>
      </c>
      <c r="I42" s="169">
        <v>286687969</v>
      </c>
      <c r="J42" s="27"/>
      <c r="K42" s="13">
        <v>368881978</v>
      </c>
      <c r="L42" s="27"/>
      <c r="M42" s="169">
        <v>232230892</v>
      </c>
      <c r="N42" s="27"/>
      <c r="O42" s="13">
        <v>319724274</v>
      </c>
      <c r="P42" s="27"/>
    </row>
    <row r="43" spans="1:16" ht="20.25" customHeight="1" x14ac:dyDescent="0.5">
      <c r="A43" s="11" t="s">
        <v>25</v>
      </c>
      <c r="B43" s="11"/>
      <c r="H43" s="3"/>
      <c r="I43" s="169">
        <v>166092729</v>
      </c>
      <c r="J43" s="27"/>
      <c r="K43" s="13">
        <v>227633691</v>
      </c>
      <c r="L43" s="27"/>
      <c r="M43" s="169">
        <v>165507079</v>
      </c>
      <c r="N43" s="27"/>
      <c r="O43" s="13">
        <v>226776363</v>
      </c>
      <c r="P43" s="27"/>
    </row>
    <row r="44" spans="1:16" ht="20.25" customHeight="1" x14ac:dyDescent="0.5">
      <c r="A44" s="11" t="s">
        <v>126</v>
      </c>
      <c r="B44" s="11"/>
      <c r="J44" s="27"/>
      <c r="K44" s="13"/>
      <c r="L44" s="27"/>
      <c r="N44" s="27"/>
      <c r="O44" s="13"/>
      <c r="P44" s="27"/>
    </row>
    <row r="45" spans="1:16" ht="20.25" customHeight="1" x14ac:dyDescent="0.5">
      <c r="A45" s="11"/>
      <c r="B45" s="11" t="s">
        <v>127</v>
      </c>
      <c r="H45" s="7">
        <v>15</v>
      </c>
      <c r="I45" s="169">
        <v>337500000</v>
      </c>
      <c r="J45" s="27"/>
      <c r="K45" s="13">
        <v>280125000</v>
      </c>
      <c r="L45" s="27"/>
      <c r="M45" s="169">
        <v>337500000</v>
      </c>
      <c r="N45" s="27"/>
      <c r="O45" s="13">
        <v>280125000</v>
      </c>
      <c r="P45" s="27"/>
    </row>
    <row r="46" spans="1:16" ht="20.25" customHeight="1" x14ac:dyDescent="0.5">
      <c r="A46" s="11" t="s">
        <v>26</v>
      </c>
      <c r="B46" s="11"/>
      <c r="H46" s="7">
        <v>15</v>
      </c>
      <c r="I46" s="169">
        <v>4213663</v>
      </c>
      <c r="J46" s="27"/>
      <c r="K46" s="13">
        <v>3600903</v>
      </c>
      <c r="L46" s="27"/>
      <c r="M46" s="169">
        <v>4213663</v>
      </c>
      <c r="N46" s="27"/>
      <c r="O46" s="13">
        <v>3600903</v>
      </c>
      <c r="P46" s="27"/>
    </row>
    <row r="47" spans="1:16" ht="20.25" customHeight="1" x14ac:dyDescent="0.5">
      <c r="A47" s="14" t="s">
        <v>27</v>
      </c>
      <c r="B47" s="11"/>
      <c r="D47" s="2"/>
      <c r="E47" s="2"/>
      <c r="F47" s="2"/>
      <c r="I47" s="15">
        <f>SUM(I41:J46)</f>
        <v>1535111028</v>
      </c>
      <c r="J47" s="18">
        <v>0</v>
      </c>
      <c r="K47" s="15">
        <f>SUM(K41:L46)</f>
        <v>1290283479</v>
      </c>
      <c r="L47" s="18">
        <v>0</v>
      </c>
      <c r="M47" s="15">
        <f>SUM(M41:N46)</f>
        <v>1454611852</v>
      </c>
      <c r="N47" s="18">
        <v>0</v>
      </c>
      <c r="O47" s="15">
        <f>SUM(O41:P46)</f>
        <v>1216953896</v>
      </c>
      <c r="P47" s="18">
        <v>0</v>
      </c>
    </row>
    <row r="48" spans="1:16" ht="20.25" customHeight="1" x14ac:dyDescent="0.5">
      <c r="A48" s="2"/>
      <c r="D48" s="2"/>
      <c r="E48" s="2"/>
      <c r="F48" s="2"/>
      <c r="I48" s="16"/>
      <c r="J48" s="122"/>
      <c r="K48" s="16"/>
      <c r="L48" s="122"/>
      <c r="M48" s="16"/>
      <c r="N48" s="122"/>
      <c r="O48" s="16"/>
      <c r="P48" s="122"/>
    </row>
    <row r="49" spans="1:16" ht="20.25" customHeight="1" x14ac:dyDescent="0.5">
      <c r="A49" s="8" t="s">
        <v>28</v>
      </c>
      <c r="I49" s="21"/>
      <c r="J49" s="123"/>
      <c r="K49" s="21"/>
      <c r="L49" s="123"/>
      <c r="M49" s="21"/>
      <c r="N49" s="123"/>
      <c r="O49" s="21"/>
      <c r="P49" s="123"/>
    </row>
    <row r="50" spans="1:16" ht="20.25" customHeight="1" x14ac:dyDescent="0.5">
      <c r="A50" s="11" t="s">
        <v>128</v>
      </c>
      <c r="H50" s="7">
        <v>15</v>
      </c>
      <c r="I50" s="169">
        <v>1768497535</v>
      </c>
      <c r="J50" s="27"/>
      <c r="K50" s="13">
        <v>2104840845</v>
      </c>
      <c r="L50" s="27"/>
      <c r="M50" s="169">
        <v>1768497535</v>
      </c>
      <c r="N50" s="27"/>
      <c r="O50" s="13">
        <v>2104840845</v>
      </c>
      <c r="P50" s="27"/>
    </row>
    <row r="51" spans="1:16" ht="20.25" customHeight="1" x14ac:dyDescent="0.5">
      <c r="A51" s="11" t="s">
        <v>29</v>
      </c>
      <c r="H51" s="7">
        <v>15</v>
      </c>
      <c r="I51" s="169">
        <v>10567722</v>
      </c>
      <c r="J51" s="27"/>
      <c r="K51" s="13">
        <v>10998982</v>
      </c>
      <c r="L51" s="27"/>
      <c r="M51" s="169">
        <v>10567722</v>
      </c>
      <c r="N51" s="27"/>
      <c r="O51" s="13">
        <v>10998982</v>
      </c>
      <c r="P51" s="27"/>
    </row>
    <row r="52" spans="1:16" ht="20.25" customHeight="1" x14ac:dyDescent="0.5">
      <c r="A52" s="11" t="s">
        <v>30</v>
      </c>
      <c r="H52" s="7">
        <v>14</v>
      </c>
      <c r="I52" s="169">
        <v>0</v>
      </c>
      <c r="J52" s="27"/>
      <c r="K52" s="13">
        <v>1527781</v>
      </c>
      <c r="L52" s="27"/>
      <c r="M52" s="169">
        <v>0</v>
      </c>
      <c r="N52" s="125"/>
      <c r="O52" s="13">
        <v>0</v>
      </c>
      <c r="P52" s="125"/>
    </row>
    <row r="53" spans="1:16" ht="20.25" customHeight="1" x14ac:dyDescent="0.5">
      <c r="A53" s="11" t="s">
        <v>123</v>
      </c>
      <c r="H53" s="7">
        <v>18</v>
      </c>
      <c r="I53" s="171">
        <v>62612123</v>
      </c>
      <c r="J53" s="27"/>
      <c r="K53" s="13">
        <v>53992498</v>
      </c>
      <c r="L53" s="27"/>
      <c r="M53" s="171">
        <v>62612123</v>
      </c>
      <c r="N53" s="27"/>
      <c r="O53" s="13">
        <v>53992498</v>
      </c>
      <c r="P53" s="27"/>
    </row>
    <row r="54" spans="1:16" ht="20.25" customHeight="1" x14ac:dyDescent="0.5">
      <c r="A54" s="14" t="s">
        <v>31</v>
      </c>
      <c r="B54" s="2"/>
      <c r="D54" s="2"/>
      <c r="E54" s="2"/>
      <c r="F54" s="2"/>
      <c r="G54" s="2"/>
      <c r="H54" s="22"/>
      <c r="I54" s="23">
        <f>SUM(I50:I53)</f>
        <v>1841677380</v>
      </c>
      <c r="J54" s="44">
        <v>0</v>
      </c>
      <c r="K54" s="23">
        <f>SUM(K50:K53)</f>
        <v>2171360106</v>
      </c>
      <c r="L54" s="44">
        <v>0</v>
      </c>
      <c r="M54" s="23">
        <f>SUM(M50:M53)</f>
        <v>1841677380</v>
      </c>
      <c r="N54" s="44">
        <v>0</v>
      </c>
      <c r="O54" s="23">
        <f>SUM(O50:O53)</f>
        <v>2169832325</v>
      </c>
      <c r="P54" s="44">
        <v>0</v>
      </c>
    </row>
    <row r="55" spans="1:16" ht="20.25" customHeight="1" x14ac:dyDescent="0.5">
      <c r="A55" s="14" t="s">
        <v>32</v>
      </c>
      <c r="B55" s="2"/>
      <c r="C55" s="2"/>
      <c r="D55" s="2"/>
      <c r="E55" s="2"/>
      <c r="F55" s="2"/>
      <c r="G55" s="2"/>
      <c r="H55" s="22"/>
      <c r="I55" s="24">
        <f>SUM(I47,I54)</f>
        <v>3376788408</v>
      </c>
      <c r="J55" s="18">
        <v>0</v>
      </c>
      <c r="K55" s="24">
        <f>SUM(K47,K54)</f>
        <v>3461643585</v>
      </c>
      <c r="L55" s="18">
        <v>0</v>
      </c>
      <c r="M55" s="24">
        <f>SUM(M47,M54)</f>
        <v>3296289232</v>
      </c>
      <c r="N55" s="18">
        <v>0</v>
      </c>
      <c r="O55" s="24">
        <f>SUM(O47,O54)</f>
        <v>3386786221</v>
      </c>
      <c r="P55" s="18">
        <v>0</v>
      </c>
    </row>
    <row r="56" spans="1:16" ht="20.25" customHeight="1" x14ac:dyDescent="0.5">
      <c r="A56" s="2"/>
      <c r="B56" s="2"/>
      <c r="C56" s="2"/>
      <c r="D56" s="2"/>
      <c r="E56" s="2"/>
      <c r="F56" s="2"/>
      <c r="G56" s="2"/>
      <c r="H56" s="22"/>
      <c r="I56" s="9"/>
      <c r="J56" s="122"/>
      <c r="K56" s="9"/>
      <c r="L56" s="122"/>
      <c r="M56" s="9"/>
      <c r="N56" s="122"/>
      <c r="O56" s="9"/>
      <c r="P56" s="122"/>
    </row>
    <row r="57" spans="1:16" ht="20.25" customHeight="1" x14ac:dyDescent="0.5">
      <c r="A57" s="8" t="s">
        <v>170</v>
      </c>
      <c r="I57" s="9"/>
      <c r="J57" s="122"/>
      <c r="K57" s="9"/>
      <c r="L57" s="122"/>
      <c r="M57" s="10"/>
      <c r="N57" s="122"/>
      <c r="O57" s="10"/>
      <c r="P57" s="122"/>
    </row>
    <row r="58" spans="1:16" ht="20.25" customHeight="1" x14ac:dyDescent="0.5">
      <c r="A58" s="11" t="s">
        <v>33</v>
      </c>
      <c r="G58" s="25"/>
      <c r="H58" s="7">
        <v>19</v>
      </c>
      <c r="I58" s="9"/>
      <c r="J58" s="122"/>
      <c r="K58" s="9"/>
      <c r="L58" s="122"/>
      <c r="M58" s="9"/>
      <c r="N58" s="122"/>
      <c r="O58" s="9"/>
      <c r="P58" s="122"/>
    </row>
    <row r="59" spans="1:16" ht="20.25" customHeight="1" thickBot="1" x14ac:dyDescent="0.55000000000000004">
      <c r="A59" s="11" t="s">
        <v>34</v>
      </c>
      <c r="B59" s="3" t="s">
        <v>171</v>
      </c>
      <c r="G59" s="25"/>
      <c r="H59" s="3"/>
      <c r="I59" s="172">
        <v>10483333000</v>
      </c>
      <c r="J59" s="27"/>
      <c r="K59" s="26">
        <v>10483333000</v>
      </c>
      <c r="L59" s="27"/>
      <c r="M59" s="172">
        <v>10483333000</v>
      </c>
      <c r="N59" s="27"/>
      <c r="O59" s="26">
        <v>10483333000</v>
      </c>
      <c r="P59" s="27"/>
    </row>
    <row r="60" spans="1:16" ht="20.25" customHeight="1" thickTop="1" x14ac:dyDescent="0.5">
      <c r="A60" s="11" t="s">
        <v>34</v>
      </c>
      <c r="B60" s="3" t="s">
        <v>129</v>
      </c>
      <c r="G60" s="25"/>
      <c r="H60" s="3"/>
      <c r="I60" s="173">
        <v>10236667000</v>
      </c>
      <c r="J60" s="27"/>
      <c r="K60" s="111">
        <v>10236667000</v>
      </c>
      <c r="L60" s="27"/>
      <c r="M60" s="173">
        <v>10236667000</v>
      </c>
      <c r="N60" s="27"/>
      <c r="O60" s="111">
        <v>10236667000</v>
      </c>
      <c r="P60" s="27"/>
    </row>
    <row r="61" spans="1:16" ht="20.25" customHeight="1" x14ac:dyDescent="0.5">
      <c r="A61" s="11" t="s">
        <v>113</v>
      </c>
      <c r="G61" s="25"/>
      <c r="H61" s="3"/>
      <c r="I61" s="173">
        <v>219066911</v>
      </c>
      <c r="J61" s="27"/>
      <c r="K61" s="27">
        <v>219066911</v>
      </c>
      <c r="L61" s="27"/>
      <c r="M61" s="173">
        <v>219066911</v>
      </c>
      <c r="N61" s="27"/>
      <c r="O61" s="27">
        <v>219066911</v>
      </c>
      <c r="P61" s="27"/>
    </row>
    <row r="62" spans="1:16" ht="20.25" customHeight="1" x14ac:dyDescent="0.5">
      <c r="A62" s="11" t="s">
        <v>130</v>
      </c>
      <c r="G62" s="25"/>
      <c r="J62" s="27"/>
      <c r="K62" s="173"/>
      <c r="L62" s="27"/>
      <c r="M62" s="173"/>
      <c r="N62" s="27"/>
      <c r="O62" s="27"/>
      <c r="P62" s="27"/>
    </row>
    <row r="63" spans="1:16" ht="20.25" customHeight="1" x14ac:dyDescent="0.5">
      <c r="A63" s="11"/>
      <c r="B63" s="3" t="s">
        <v>131</v>
      </c>
      <c r="G63" s="25"/>
      <c r="I63" s="173">
        <v>-4134457</v>
      </c>
      <c r="J63" s="27"/>
      <c r="K63" s="13">
        <v>-4134457</v>
      </c>
      <c r="L63" s="27"/>
      <c r="M63" s="173">
        <v>0</v>
      </c>
      <c r="N63" s="27"/>
      <c r="O63" s="13">
        <v>0</v>
      </c>
      <c r="P63" s="27"/>
    </row>
    <row r="64" spans="1:16" ht="20.25" customHeight="1" x14ac:dyDescent="0.5">
      <c r="A64" s="11" t="s">
        <v>172</v>
      </c>
      <c r="G64" s="25"/>
      <c r="I64" s="173"/>
      <c r="J64" s="27"/>
      <c r="K64" s="13"/>
      <c r="L64" s="27"/>
      <c r="M64" s="173"/>
      <c r="N64" s="27"/>
      <c r="O64" s="13"/>
      <c r="P64" s="27"/>
    </row>
    <row r="65" spans="1:16" ht="20.25" customHeight="1" x14ac:dyDescent="0.5">
      <c r="A65" s="11" t="s">
        <v>36</v>
      </c>
      <c r="B65" s="3" t="s">
        <v>37</v>
      </c>
      <c r="G65" s="25"/>
      <c r="J65" s="27"/>
      <c r="L65" s="27"/>
      <c r="N65" s="27"/>
      <c r="O65" s="13"/>
      <c r="P65" s="27"/>
    </row>
    <row r="66" spans="1:16" ht="20.25" customHeight="1" x14ac:dyDescent="0.5">
      <c r="A66" s="3" t="s">
        <v>36</v>
      </c>
      <c r="C66" s="3" t="s">
        <v>38</v>
      </c>
      <c r="G66" s="25"/>
      <c r="H66" s="7">
        <v>20</v>
      </c>
      <c r="I66" s="173">
        <v>245621000</v>
      </c>
      <c r="J66" s="27"/>
      <c r="K66" s="13">
        <v>245621000</v>
      </c>
      <c r="L66" s="99"/>
      <c r="M66" s="173">
        <v>245621000</v>
      </c>
      <c r="N66" s="99"/>
      <c r="O66" s="13">
        <v>245621000</v>
      </c>
      <c r="P66" s="99"/>
    </row>
    <row r="67" spans="1:16" ht="20.25" customHeight="1" x14ac:dyDescent="0.5">
      <c r="A67" s="11" t="s">
        <v>36</v>
      </c>
      <c r="B67" s="3" t="s">
        <v>173</v>
      </c>
      <c r="G67" s="25"/>
      <c r="I67" s="171">
        <v>-989550072</v>
      </c>
      <c r="J67" s="27"/>
      <c r="K67" s="28">
        <v>375955713</v>
      </c>
      <c r="L67" s="27"/>
      <c r="M67" s="174">
        <v>-887281011</v>
      </c>
      <c r="N67" s="27"/>
      <c r="O67" s="28">
        <v>835293854</v>
      </c>
      <c r="P67" s="27"/>
    </row>
    <row r="68" spans="1:16" ht="20.25" customHeight="1" x14ac:dyDescent="0.5">
      <c r="A68" s="14" t="s">
        <v>174</v>
      </c>
      <c r="B68" s="2"/>
      <c r="C68" s="2"/>
      <c r="D68" s="2"/>
      <c r="E68" s="2"/>
      <c r="F68" s="2"/>
      <c r="G68" s="2"/>
      <c r="I68" s="15">
        <f>SUM(I60:I67)</f>
        <v>9707670382</v>
      </c>
      <c r="J68" s="18"/>
      <c r="K68" s="15">
        <f>SUM(K60:K67)</f>
        <v>11073176167</v>
      </c>
      <c r="L68" s="18"/>
      <c r="M68" s="15">
        <f>SUM(M60:M67)</f>
        <v>9814073900</v>
      </c>
      <c r="N68" s="18"/>
      <c r="O68" s="15">
        <f>SUM(O60:O67)</f>
        <v>11536648765</v>
      </c>
      <c r="P68" s="18"/>
    </row>
    <row r="69" spans="1:16" ht="20.25" customHeight="1" x14ac:dyDescent="0.5">
      <c r="A69" s="153"/>
      <c r="B69" s="2"/>
      <c r="C69" s="2"/>
      <c r="D69" s="2"/>
      <c r="E69" s="2"/>
      <c r="F69" s="2"/>
      <c r="G69" s="2"/>
      <c r="I69" s="18"/>
      <c r="J69" s="27"/>
      <c r="K69" s="18"/>
      <c r="L69" s="27"/>
      <c r="M69" s="18"/>
      <c r="N69" s="27"/>
      <c r="O69" s="18"/>
      <c r="P69" s="27"/>
    </row>
    <row r="70" spans="1:16" ht="20.25" customHeight="1" thickBot="1" x14ac:dyDescent="0.55000000000000004">
      <c r="A70" s="14" t="s">
        <v>40</v>
      </c>
      <c r="B70" s="2"/>
      <c r="C70" s="2"/>
      <c r="D70" s="2"/>
      <c r="E70" s="2"/>
      <c r="F70" s="2"/>
      <c r="G70" s="2"/>
      <c r="H70" s="5"/>
      <c r="I70" s="19">
        <f>SUM(I55,I68)</f>
        <v>13084458790</v>
      </c>
      <c r="J70" s="18">
        <v>0</v>
      </c>
      <c r="K70" s="19">
        <f>SUM(K55,K68)</f>
        <v>14534819752</v>
      </c>
      <c r="L70" s="18">
        <v>0</v>
      </c>
      <c r="M70" s="19">
        <f>SUM(M55,M68)</f>
        <v>13110363132</v>
      </c>
      <c r="N70" s="18">
        <v>0</v>
      </c>
      <c r="O70" s="19">
        <f>SUM(O55,O68)</f>
        <v>14923434986</v>
      </c>
      <c r="P70" s="18">
        <v>0</v>
      </c>
    </row>
    <row r="71" spans="1:16" ht="20.25" customHeight="1" thickTop="1" x14ac:dyDescent="0.5">
      <c r="A71" s="14"/>
      <c r="B71" s="2"/>
      <c r="C71" s="2"/>
      <c r="D71" s="2"/>
      <c r="E71" s="2"/>
      <c r="F71" s="2"/>
      <c r="G71" s="2"/>
      <c r="H71" s="5"/>
      <c r="I71" s="29"/>
      <c r="J71" s="122"/>
      <c r="K71" s="29"/>
      <c r="L71" s="122"/>
      <c r="M71" s="29"/>
      <c r="N71" s="122"/>
      <c r="O71" s="29"/>
      <c r="P71" s="122"/>
    </row>
    <row r="72" spans="1:16" ht="20.25" customHeight="1" x14ac:dyDescent="0.5">
      <c r="I72" s="175">
        <f>I70-I29</f>
        <v>0</v>
      </c>
      <c r="J72" s="176"/>
      <c r="K72" s="175">
        <f>K70-K29</f>
        <v>0</v>
      </c>
      <c r="L72" s="177"/>
      <c r="M72" s="175">
        <f>M70-M29</f>
        <v>0</v>
      </c>
      <c r="N72" s="176"/>
      <c r="O72" s="175">
        <f>O70-O29</f>
        <v>0</v>
      </c>
    </row>
  </sheetData>
  <mergeCells count="12">
    <mergeCell ref="I39:P39"/>
    <mergeCell ref="A7:G7"/>
    <mergeCell ref="I5:L5"/>
    <mergeCell ref="M5:P5"/>
    <mergeCell ref="I36:L36"/>
    <mergeCell ref="M36:P36"/>
    <mergeCell ref="I8:P8"/>
    <mergeCell ref="I6:K6"/>
    <mergeCell ref="M6:O6"/>
    <mergeCell ref="I37:K37"/>
    <mergeCell ref="M37:O37"/>
    <mergeCell ref="A38:G38"/>
  </mergeCells>
  <pageMargins left="0.49" right="0.47" top="0.5" bottom="0.5" header="0.5" footer="0.5"/>
  <pageSetup paperSize="9" scale="77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1" max="16383" man="1"/>
  </rowBreaks>
  <ignoredErrors>
    <ignoredError sqref="I68:O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6"/>
  <sheetViews>
    <sheetView view="pageBreakPreview" topLeftCell="A37" zoomScale="90" zoomScaleNormal="90" zoomScaleSheetLayoutView="90" workbookViewId="0">
      <selection activeCell="L35" sqref="L35"/>
    </sheetView>
  </sheetViews>
  <sheetFormatPr defaultColWidth="9.125" defaultRowHeight="20.25" customHeight="1" x14ac:dyDescent="0.5"/>
  <cols>
    <col min="1" max="6" width="2.75" style="37" customWidth="1"/>
    <col min="7" max="7" width="41.375" style="37" customWidth="1"/>
    <col min="8" max="8" width="7.125" style="43" customWidth="1"/>
    <col min="9" max="9" width="1.75" style="38" customWidth="1"/>
    <col min="10" max="10" width="19.125" style="37" customWidth="1"/>
    <col min="11" max="11" width="1.125" style="61" customWidth="1"/>
    <col min="12" max="12" width="19.125" style="37" customWidth="1"/>
    <col min="13" max="13" width="1.125" style="104" customWidth="1"/>
    <col min="14" max="14" width="19.125" style="37" customWidth="1"/>
    <col min="15" max="15" width="1" style="104" customWidth="1"/>
    <col min="16" max="16" width="19.125" style="37" customWidth="1"/>
    <col min="17" max="16384" width="9.125" style="37"/>
  </cols>
  <sheetData>
    <row r="1" spans="1:16" s="30" customFormat="1" ht="20.25" customHeight="1" x14ac:dyDescent="0.5">
      <c r="A1" s="1" t="s">
        <v>168</v>
      </c>
      <c r="B1" s="4"/>
      <c r="C1" s="4"/>
      <c r="D1" s="4"/>
      <c r="E1" s="4"/>
      <c r="F1" s="4"/>
      <c r="G1" s="4"/>
      <c r="H1" s="4"/>
      <c r="I1" s="4"/>
      <c r="J1" s="4"/>
      <c r="K1" s="120"/>
      <c r="L1" s="4"/>
      <c r="M1" s="120"/>
      <c r="N1" s="4"/>
      <c r="O1" s="120"/>
      <c r="P1" s="4"/>
    </row>
    <row r="2" spans="1:16" s="30" customFormat="1" ht="20.25" customHeight="1" x14ac:dyDescent="0.5">
      <c r="A2" s="31" t="s">
        <v>83</v>
      </c>
      <c r="B2" s="32"/>
      <c r="C2" s="32"/>
      <c r="D2" s="32"/>
      <c r="E2" s="32"/>
      <c r="F2" s="32"/>
      <c r="G2" s="32"/>
      <c r="H2" s="32"/>
      <c r="I2" s="32"/>
      <c r="J2" s="32"/>
      <c r="K2" s="128"/>
      <c r="L2" s="32"/>
      <c r="M2" s="128"/>
      <c r="N2" s="32"/>
      <c r="O2" s="134"/>
      <c r="P2" s="32"/>
    </row>
    <row r="3" spans="1:16" ht="20.25" customHeight="1" x14ac:dyDescent="0.5">
      <c r="A3" s="62"/>
      <c r="B3" s="33"/>
      <c r="C3" s="33"/>
      <c r="D3" s="33"/>
      <c r="E3" s="33"/>
      <c r="F3" s="33"/>
      <c r="G3" s="33"/>
      <c r="H3" s="33"/>
      <c r="I3" s="33"/>
      <c r="J3" s="33"/>
      <c r="K3" s="103"/>
      <c r="L3" s="33"/>
      <c r="M3" s="103"/>
      <c r="N3" s="33"/>
      <c r="P3" s="33"/>
    </row>
    <row r="4" spans="1:16" ht="20.25" customHeight="1" x14ac:dyDescent="0.5">
      <c r="A4" s="33"/>
      <c r="B4" s="33"/>
      <c r="C4" s="33"/>
      <c r="D4" s="34"/>
      <c r="E4" s="34"/>
      <c r="F4" s="34"/>
      <c r="G4" s="34"/>
      <c r="H4" s="35"/>
      <c r="I4" s="34"/>
      <c r="J4" s="34"/>
      <c r="K4" s="129"/>
      <c r="L4" s="34"/>
      <c r="M4" s="36"/>
      <c r="N4" s="34"/>
      <c r="O4" s="129"/>
      <c r="P4" s="34"/>
    </row>
    <row r="5" spans="1:16" ht="20.25" customHeight="1" x14ac:dyDescent="0.5">
      <c r="A5" s="33"/>
      <c r="B5" s="33"/>
      <c r="C5" s="33"/>
      <c r="D5" s="33"/>
      <c r="E5" s="33"/>
      <c r="F5" s="33"/>
      <c r="G5" s="33"/>
      <c r="H5" s="3"/>
      <c r="I5" s="3"/>
      <c r="J5" s="189" t="s">
        <v>1</v>
      </c>
      <c r="K5" s="189"/>
      <c r="L5" s="189"/>
      <c r="M5" s="112"/>
      <c r="N5" s="190" t="s">
        <v>2</v>
      </c>
      <c r="O5" s="190"/>
      <c r="P5" s="190"/>
    </row>
    <row r="6" spans="1:16" ht="20.25" customHeight="1" x14ac:dyDescent="0.5">
      <c r="A6" s="33"/>
      <c r="B6" s="33"/>
      <c r="C6" s="33"/>
      <c r="D6" s="33"/>
      <c r="E6" s="33"/>
      <c r="F6" s="33"/>
      <c r="G6" s="33"/>
      <c r="H6" s="154"/>
      <c r="I6" s="118"/>
      <c r="J6" s="192" t="s">
        <v>80</v>
      </c>
      <c r="K6" s="192"/>
      <c r="L6" s="192"/>
      <c r="M6" s="118"/>
      <c r="N6" s="192" t="s">
        <v>80</v>
      </c>
      <c r="O6" s="192"/>
      <c r="P6" s="192"/>
    </row>
    <row r="7" spans="1:16" ht="20.25" customHeight="1" x14ac:dyDescent="0.5">
      <c r="A7" s="33"/>
      <c r="B7" s="33"/>
      <c r="C7" s="33"/>
      <c r="D7" s="33"/>
      <c r="E7" s="33"/>
      <c r="F7" s="33"/>
      <c r="G7" s="33"/>
      <c r="H7" s="154" t="s">
        <v>5</v>
      </c>
      <c r="I7" s="118"/>
      <c r="J7" s="113">
        <v>2018</v>
      </c>
      <c r="K7" s="118"/>
      <c r="L7" s="113">
        <v>2017</v>
      </c>
      <c r="M7" s="118"/>
      <c r="N7" s="113">
        <v>2018</v>
      </c>
      <c r="O7" s="118"/>
      <c r="P7" s="113">
        <v>2017</v>
      </c>
    </row>
    <row r="8" spans="1:16" ht="20.25" customHeight="1" x14ac:dyDescent="0.5">
      <c r="A8" s="33"/>
      <c r="B8" s="33"/>
      <c r="C8" s="33"/>
      <c r="D8" s="33"/>
      <c r="E8" s="33"/>
      <c r="F8" s="33"/>
      <c r="G8" s="33"/>
      <c r="H8" s="118"/>
      <c r="I8" s="118"/>
      <c r="J8" s="187" t="s">
        <v>81</v>
      </c>
      <c r="K8" s="187"/>
      <c r="L8" s="187"/>
      <c r="M8" s="187"/>
      <c r="N8" s="187"/>
      <c r="O8" s="187"/>
      <c r="P8" s="187"/>
    </row>
    <row r="9" spans="1:16" ht="20.25" customHeight="1" x14ac:dyDescent="0.5">
      <c r="A9" s="8"/>
      <c r="H9" s="7"/>
      <c r="J9" s="10"/>
      <c r="K9" s="122"/>
      <c r="L9" s="10"/>
      <c r="M9" s="122"/>
      <c r="N9" s="10"/>
      <c r="O9" s="122"/>
      <c r="P9" s="10"/>
    </row>
    <row r="10" spans="1:16" ht="20.25" customHeight="1" x14ac:dyDescent="0.5">
      <c r="A10" s="11" t="s">
        <v>122</v>
      </c>
      <c r="H10" s="7">
        <v>5</v>
      </c>
      <c r="I10" s="39"/>
      <c r="J10" s="182">
        <v>16224585170</v>
      </c>
      <c r="K10" s="27"/>
      <c r="L10" s="13">
        <v>19472369186</v>
      </c>
      <c r="M10" s="27"/>
      <c r="N10" s="182">
        <v>15468829264</v>
      </c>
      <c r="O10" s="27"/>
      <c r="P10" s="182">
        <v>18880809331</v>
      </c>
    </row>
    <row r="11" spans="1:16" ht="20.25" customHeight="1" x14ac:dyDescent="0.5">
      <c r="A11" s="11" t="s">
        <v>41</v>
      </c>
      <c r="H11" s="7" t="s">
        <v>156</v>
      </c>
      <c r="I11" s="39"/>
      <c r="J11" s="183">
        <v>-15138590286</v>
      </c>
      <c r="K11" s="27"/>
      <c r="L11" s="28">
        <v>-18218843921</v>
      </c>
      <c r="M11" s="27"/>
      <c r="N11" s="184">
        <v>-14826796872</v>
      </c>
      <c r="O11" s="27"/>
      <c r="P11" s="184">
        <v>-18054264345</v>
      </c>
    </row>
    <row r="12" spans="1:16" s="33" customFormat="1" ht="20.25" customHeight="1" x14ac:dyDescent="0.5">
      <c r="A12" s="14" t="s">
        <v>42</v>
      </c>
      <c r="H12" s="5"/>
      <c r="I12" s="41"/>
      <c r="J12" s="42">
        <f>SUM(J10:J11)</f>
        <v>1085994884</v>
      </c>
      <c r="K12" s="18">
        <v>0</v>
      </c>
      <c r="L12" s="42">
        <f>SUM(L10:L11)</f>
        <v>1253525265</v>
      </c>
      <c r="M12" s="18">
        <v>0</v>
      </c>
      <c r="N12" s="42">
        <f>SUM(N10:N11)</f>
        <v>642032392</v>
      </c>
      <c r="O12" s="18">
        <v>0</v>
      </c>
      <c r="P12" s="42">
        <f>SUM(P10:P11)</f>
        <v>826544986</v>
      </c>
    </row>
    <row r="13" spans="1:16" ht="20.25" customHeight="1" x14ac:dyDescent="0.5">
      <c r="H13" s="7"/>
      <c r="I13" s="39"/>
      <c r="J13" s="13"/>
      <c r="K13" s="27"/>
      <c r="L13" s="13"/>
      <c r="M13" s="27"/>
      <c r="N13" s="13"/>
      <c r="O13" s="27"/>
      <c r="P13" s="13"/>
    </row>
    <row r="14" spans="1:16" ht="20.25" customHeight="1" x14ac:dyDescent="0.5">
      <c r="A14" s="11" t="s">
        <v>95</v>
      </c>
      <c r="B14" s="11"/>
      <c r="H14" s="7">
        <v>5</v>
      </c>
      <c r="I14" s="39"/>
      <c r="J14" s="182">
        <v>47835629</v>
      </c>
      <c r="K14" s="27"/>
      <c r="L14" s="13">
        <v>29939763</v>
      </c>
      <c r="M14" s="27"/>
      <c r="N14" s="182">
        <v>130439312</v>
      </c>
      <c r="O14" s="27"/>
      <c r="P14" s="13">
        <v>98448985</v>
      </c>
    </row>
    <row r="15" spans="1:16" ht="20.25" customHeight="1" x14ac:dyDescent="0.5">
      <c r="A15" s="11" t="s">
        <v>43</v>
      </c>
      <c r="B15" s="11"/>
      <c r="H15" s="7">
        <v>5</v>
      </c>
      <c r="I15" s="39"/>
      <c r="J15" s="182">
        <v>95615938</v>
      </c>
      <c r="K15" s="27"/>
      <c r="L15" s="13">
        <v>52330176</v>
      </c>
      <c r="M15" s="27"/>
      <c r="N15" s="182">
        <v>123828733</v>
      </c>
      <c r="O15" s="27"/>
      <c r="P15" s="13">
        <v>83117726</v>
      </c>
    </row>
    <row r="16" spans="1:16" ht="20.25" customHeight="1" x14ac:dyDescent="0.5">
      <c r="A16" s="11" t="s">
        <v>121</v>
      </c>
      <c r="B16" s="11"/>
      <c r="H16" s="7" t="s">
        <v>157</v>
      </c>
      <c r="I16" s="39"/>
      <c r="J16" s="185">
        <v>-398685393</v>
      </c>
      <c r="K16" s="27"/>
      <c r="L16" s="13">
        <v>-385973015</v>
      </c>
      <c r="M16" s="27"/>
      <c r="N16" s="185">
        <v>-226975255</v>
      </c>
      <c r="O16" s="130"/>
      <c r="P16" s="13">
        <v>-213754833</v>
      </c>
    </row>
    <row r="17" spans="1:16" ht="20.25" customHeight="1" x14ac:dyDescent="0.5">
      <c r="A17" s="11" t="s">
        <v>44</v>
      </c>
      <c r="H17" s="7" t="s">
        <v>158</v>
      </c>
      <c r="I17" s="39"/>
      <c r="J17" s="185">
        <v>-380596339</v>
      </c>
      <c r="K17" s="130"/>
      <c r="L17" s="13">
        <v>-346312927</v>
      </c>
      <c r="M17" s="27"/>
      <c r="N17" s="185">
        <v>-362432106</v>
      </c>
      <c r="O17" s="130"/>
      <c r="P17" s="13">
        <v>-331847909</v>
      </c>
    </row>
    <row r="18" spans="1:16" ht="20.25" customHeight="1" x14ac:dyDescent="0.5">
      <c r="A18" s="167" t="s">
        <v>142</v>
      </c>
      <c r="H18" s="7">
        <v>4</v>
      </c>
      <c r="I18" s="39"/>
      <c r="J18" s="185">
        <v>-2003572582</v>
      </c>
      <c r="K18" s="130"/>
      <c r="L18" s="13">
        <v>0</v>
      </c>
      <c r="M18" s="27"/>
      <c r="N18" s="185">
        <v>-2003572582</v>
      </c>
      <c r="O18" s="130"/>
      <c r="P18" s="13">
        <v>0</v>
      </c>
    </row>
    <row r="19" spans="1:16" ht="20.25" customHeight="1" x14ac:dyDescent="0.5">
      <c r="A19" s="11" t="s">
        <v>96</v>
      </c>
      <c r="B19" s="11"/>
      <c r="H19" s="7"/>
      <c r="I19" s="39"/>
      <c r="J19" s="185">
        <v>9514208</v>
      </c>
      <c r="K19" s="27"/>
      <c r="L19" s="13">
        <v>-24366527</v>
      </c>
      <c r="M19" s="27"/>
      <c r="N19" s="182">
        <v>8267531</v>
      </c>
      <c r="O19" s="27"/>
      <c r="P19" s="13">
        <v>2593395</v>
      </c>
    </row>
    <row r="20" spans="1:16" ht="20.25" customHeight="1" x14ac:dyDescent="0.5">
      <c r="A20" s="11" t="s">
        <v>143</v>
      </c>
      <c r="B20" s="11"/>
      <c r="H20" s="7"/>
      <c r="I20" s="39"/>
      <c r="J20" s="185">
        <v>-3700667</v>
      </c>
      <c r="K20" s="27"/>
      <c r="L20" s="13">
        <v>-55914375</v>
      </c>
      <c r="M20" s="27"/>
      <c r="N20" s="185">
        <v>-1692778</v>
      </c>
      <c r="O20" s="27"/>
      <c r="P20" s="13">
        <v>-60854895</v>
      </c>
    </row>
    <row r="21" spans="1:16" ht="20.25" customHeight="1" x14ac:dyDescent="0.5">
      <c r="A21" s="11" t="s">
        <v>45</v>
      </c>
      <c r="H21" s="7" t="s">
        <v>159</v>
      </c>
      <c r="I21" s="39"/>
      <c r="J21" s="99">
        <v>-71677329</v>
      </c>
      <c r="K21" s="130"/>
      <c r="L21" s="13">
        <v>-87271895</v>
      </c>
      <c r="M21" s="27"/>
      <c r="N21" s="99">
        <v>-71677329</v>
      </c>
      <c r="O21" s="130"/>
      <c r="P21" s="13">
        <v>-92014913</v>
      </c>
    </row>
    <row r="22" spans="1:16" ht="20.25" customHeight="1" x14ac:dyDescent="0.5">
      <c r="A22" s="45" t="s">
        <v>144</v>
      </c>
      <c r="H22" s="7">
        <v>11</v>
      </c>
      <c r="I22" s="39"/>
      <c r="J22" s="99">
        <v>102045018</v>
      </c>
      <c r="K22" s="130"/>
      <c r="L22" s="27">
        <v>86735756</v>
      </c>
      <c r="M22" s="133"/>
      <c r="N22" s="99">
        <v>0</v>
      </c>
      <c r="O22" s="133"/>
      <c r="P22" s="133">
        <v>0</v>
      </c>
    </row>
    <row r="23" spans="1:16" ht="20.25" customHeight="1" x14ac:dyDescent="0.5">
      <c r="A23" s="2" t="s">
        <v>175</v>
      </c>
      <c r="I23" s="39"/>
      <c r="J23" s="117">
        <f>SUM(J12:J22)</f>
        <v>-1517226633</v>
      </c>
      <c r="K23" s="44">
        <v>0</v>
      </c>
      <c r="L23" s="117">
        <f>SUM(L12:L22)</f>
        <v>522692221</v>
      </c>
      <c r="M23" s="44">
        <v>0</v>
      </c>
      <c r="N23" s="117">
        <f>SUM(N12:N22)</f>
        <v>-1761782082</v>
      </c>
      <c r="O23" s="44">
        <v>0</v>
      </c>
      <c r="P23" s="117">
        <f>SUM(P12:P22)</f>
        <v>312232542</v>
      </c>
    </row>
    <row r="24" spans="1:16" ht="20.25" customHeight="1" x14ac:dyDescent="0.5">
      <c r="A24" s="11" t="s">
        <v>146</v>
      </c>
      <c r="H24" s="43">
        <v>27</v>
      </c>
      <c r="I24" s="39"/>
      <c r="J24" s="184">
        <v>356452928</v>
      </c>
      <c r="K24" s="130"/>
      <c r="L24" s="28">
        <v>-1752874</v>
      </c>
      <c r="M24" s="27"/>
      <c r="N24" s="184">
        <v>243939297</v>
      </c>
      <c r="O24" s="130"/>
      <c r="P24" s="28">
        <v>-2155144</v>
      </c>
    </row>
    <row r="25" spans="1:16" ht="20.25" customHeight="1" thickBot="1" x14ac:dyDescent="0.55000000000000004">
      <c r="A25" s="33" t="s">
        <v>163</v>
      </c>
      <c r="C25" s="33"/>
      <c r="D25" s="33"/>
      <c r="E25" s="33"/>
      <c r="F25" s="33"/>
      <c r="G25" s="33"/>
      <c r="H25" s="46"/>
      <c r="I25" s="41"/>
      <c r="J25" s="19">
        <f>SUM(J23:J24)</f>
        <v>-1160773705</v>
      </c>
      <c r="K25" s="18">
        <v>0</v>
      </c>
      <c r="L25" s="19">
        <f>SUM(L23:L24)</f>
        <v>520939347</v>
      </c>
      <c r="M25" s="18">
        <v>0</v>
      </c>
      <c r="N25" s="19">
        <f>SUM(N23:N24)</f>
        <v>-1517842785</v>
      </c>
      <c r="O25" s="18">
        <v>0</v>
      </c>
      <c r="P25" s="19">
        <f>SUM(P23:P24)</f>
        <v>310077398</v>
      </c>
    </row>
    <row r="26" spans="1:16" ht="20.25" customHeight="1" thickTop="1" x14ac:dyDescent="0.5">
      <c r="A26" s="33"/>
      <c r="C26" s="33"/>
      <c r="D26" s="33"/>
      <c r="E26" s="33"/>
      <c r="F26" s="33"/>
      <c r="G26" s="33"/>
      <c r="H26" s="46"/>
      <c r="I26" s="41"/>
      <c r="J26" s="18"/>
      <c r="K26" s="18"/>
      <c r="L26" s="18"/>
      <c r="M26" s="18"/>
      <c r="N26" s="18"/>
      <c r="O26" s="27"/>
      <c r="P26" s="18"/>
    </row>
    <row r="27" spans="1:16" ht="20.25" customHeight="1" x14ac:dyDescent="0.5">
      <c r="A27" s="33" t="s">
        <v>176</v>
      </c>
      <c r="C27" s="33"/>
      <c r="D27" s="33"/>
      <c r="E27" s="33"/>
      <c r="F27" s="33"/>
      <c r="G27" s="33"/>
      <c r="H27" s="46"/>
      <c r="I27" s="41"/>
      <c r="J27" s="18"/>
      <c r="K27" s="18"/>
      <c r="L27" s="18"/>
      <c r="M27" s="18"/>
      <c r="N27" s="18"/>
      <c r="O27" s="27"/>
      <c r="P27" s="18"/>
    </row>
    <row r="28" spans="1:16" ht="20.25" customHeight="1" x14ac:dyDescent="0.5">
      <c r="A28" s="37" t="s">
        <v>97</v>
      </c>
      <c r="C28" s="33"/>
      <c r="D28" s="33"/>
      <c r="E28" s="33"/>
      <c r="F28" s="33"/>
      <c r="G28" s="33"/>
      <c r="H28" s="46"/>
      <c r="I28" s="41"/>
      <c r="J28" s="28">
        <f>J25</f>
        <v>-1160773705</v>
      </c>
      <c r="K28" s="27"/>
      <c r="L28" s="28">
        <f>L25</f>
        <v>520939347</v>
      </c>
      <c r="M28" s="27"/>
      <c r="N28" s="28">
        <f>N25</f>
        <v>-1517842785</v>
      </c>
      <c r="O28" s="27"/>
      <c r="P28" s="28">
        <f>P25</f>
        <v>310077398</v>
      </c>
    </row>
    <row r="29" spans="1:16" ht="20.25" customHeight="1" thickBot="1" x14ac:dyDescent="0.55000000000000004">
      <c r="A29" s="33" t="s">
        <v>163</v>
      </c>
      <c r="C29" s="33"/>
      <c r="D29" s="33"/>
      <c r="E29" s="33"/>
      <c r="F29" s="33"/>
      <c r="G29" s="33"/>
      <c r="H29" s="46"/>
      <c r="I29" s="41"/>
      <c r="J29" s="19">
        <f>SUM(J28)</f>
        <v>-1160773705</v>
      </c>
      <c r="K29" s="18">
        <v>0</v>
      </c>
      <c r="L29" s="19">
        <f>SUM(L28)</f>
        <v>520939347</v>
      </c>
      <c r="M29" s="18">
        <v>0</v>
      </c>
      <c r="N29" s="19">
        <f>SUM(N28)</f>
        <v>-1517842785</v>
      </c>
      <c r="O29" s="18">
        <v>0</v>
      </c>
      <c r="P29" s="19">
        <f>SUM(P28)</f>
        <v>310077398</v>
      </c>
    </row>
    <row r="30" spans="1:16" ht="20.25" customHeight="1" thickTop="1" x14ac:dyDescent="0.5">
      <c r="A30" s="33"/>
      <c r="C30" s="33"/>
      <c r="D30" s="33"/>
      <c r="E30" s="33"/>
      <c r="F30" s="33"/>
      <c r="G30" s="33"/>
      <c r="H30" s="46"/>
      <c r="I30" s="41"/>
      <c r="J30" s="49"/>
      <c r="K30" s="49"/>
      <c r="L30" s="49"/>
      <c r="M30" s="49"/>
      <c r="N30" s="49"/>
      <c r="O30" s="135"/>
      <c r="P30" s="49"/>
    </row>
    <row r="31" spans="1:16" s="33" customFormat="1" ht="20.25" customHeight="1" thickBot="1" x14ac:dyDescent="0.55000000000000004">
      <c r="A31" s="33" t="s">
        <v>162</v>
      </c>
      <c r="H31" s="43">
        <v>29</v>
      </c>
      <c r="I31" s="52"/>
      <c r="J31" s="178">
        <f>J25/'BS(5)'!I60*10</f>
        <v>-1.1339371545445407</v>
      </c>
      <c r="K31" s="131">
        <v>0</v>
      </c>
      <c r="L31" s="53">
        <v>0.56023069173362827</v>
      </c>
      <c r="M31" s="131">
        <v>0</v>
      </c>
      <c r="N31" s="178">
        <f>N25/'BS(5)'!M60*10</f>
        <v>-1.4827509627889623</v>
      </c>
      <c r="O31" s="131">
        <v>0</v>
      </c>
      <c r="P31" s="53">
        <v>0.33346468484843317</v>
      </c>
    </row>
    <row r="32" spans="1:16" ht="20.25" customHeight="1" thickTop="1" x14ac:dyDescent="0.5">
      <c r="A32" s="33"/>
      <c r="C32" s="33"/>
      <c r="D32" s="33"/>
      <c r="E32" s="33"/>
      <c r="F32" s="33"/>
      <c r="G32" s="33"/>
      <c r="H32" s="46"/>
      <c r="I32" s="41"/>
      <c r="J32" s="18"/>
      <c r="K32" s="18"/>
      <c r="L32" s="18"/>
      <c r="M32" s="18"/>
      <c r="N32" s="18"/>
      <c r="O32" s="27"/>
      <c r="P32" s="18"/>
    </row>
    <row r="33" spans="1:16" s="30" customFormat="1" ht="20.25" customHeight="1" x14ac:dyDescent="0.5">
      <c r="A33" s="1" t="s">
        <v>168</v>
      </c>
      <c r="B33" s="4"/>
      <c r="C33" s="4"/>
      <c r="D33" s="4"/>
      <c r="E33" s="4"/>
      <c r="F33" s="4"/>
      <c r="G33" s="4"/>
      <c r="H33" s="4"/>
      <c r="I33" s="4"/>
      <c r="J33" s="2"/>
      <c r="K33" s="126"/>
      <c r="L33" s="2"/>
      <c r="M33" s="126"/>
      <c r="N33" s="2"/>
      <c r="O33" s="126"/>
      <c r="P33" s="2"/>
    </row>
    <row r="34" spans="1:16" s="30" customFormat="1" ht="20.25" customHeight="1" x14ac:dyDescent="0.5">
      <c r="A34" s="31" t="s">
        <v>90</v>
      </c>
      <c r="B34" s="32"/>
      <c r="C34" s="32"/>
      <c r="D34" s="32"/>
      <c r="E34" s="32"/>
      <c r="F34" s="32"/>
      <c r="G34" s="32"/>
      <c r="H34" s="32"/>
      <c r="I34" s="32"/>
      <c r="J34" s="33"/>
      <c r="K34" s="103"/>
      <c r="L34" s="33"/>
      <c r="M34" s="103"/>
      <c r="N34" s="33"/>
      <c r="O34" s="104"/>
      <c r="P34" s="33"/>
    </row>
    <row r="35" spans="1:16" ht="20.25" customHeight="1" x14ac:dyDescent="0.5">
      <c r="A35" s="62"/>
      <c r="B35" s="33"/>
      <c r="C35" s="33"/>
      <c r="D35" s="33"/>
      <c r="E35" s="33"/>
      <c r="F35" s="33"/>
      <c r="G35" s="33"/>
      <c r="H35" s="33"/>
      <c r="I35" s="33"/>
      <c r="J35" s="33"/>
      <c r="K35" s="103"/>
      <c r="L35" s="33"/>
      <c r="M35" s="103"/>
      <c r="N35" s="33"/>
      <c r="P35" s="33"/>
    </row>
    <row r="37" spans="1:16" ht="20.25" customHeight="1" x14ac:dyDescent="0.5">
      <c r="A37" s="33"/>
      <c r="B37" s="33"/>
      <c r="C37" s="33"/>
      <c r="D37" s="33"/>
      <c r="E37" s="33"/>
      <c r="F37" s="33"/>
      <c r="G37" s="33"/>
      <c r="H37" s="3"/>
      <c r="I37" s="3"/>
      <c r="J37" s="189" t="s">
        <v>1</v>
      </c>
      <c r="K37" s="189"/>
      <c r="L37" s="189"/>
      <c r="M37" s="112"/>
      <c r="N37" s="190" t="s">
        <v>2</v>
      </c>
      <c r="O37" s="190"/>
      <c r="P37" s="190"/>
    </row>
    <row r="38" spans="1:16" ht="20.25" customHeight="1" x14ac:dyDescent="0.5">
      <c r="A38" s="33"/>
      <c r="B38" s="33"/>
      <c r="C38" s="33"/>
      <c r="D38" s="33"/>
      <c r="E38" s="33"/>
      <c r="F38" s="33"/>
      <c r="G38" s="33"/>
      <c r="H38" s="154"/>
      <c r="I38" s="118"/>
      <c r="J38" s="192" t="s">
        <v>80</v>
      </c>
      <c r="K38" s="192"/>
      <c r="L38" s="192"/>
      <c r="M38" s="118"/>
      <c r="N38" s="192" t="s">
        <v>80</v>
      </c>
      <c r="O38" s="192"/>
      <c r="P38" s="192"/>
    </row>
    <row r="39" spans="1:16" ht="20.25" customHeight="1" x14ac:dyDescent="0.5">
      <c r="H39" s="154" t="s">
        <v>5</v>
      </c>
      <c r="I39" s="118"/>
      <c r="J39" s="113">
        <v>2018</v>
      </c>
      <c r="K39" s="118"/>
      <c r="L39" s="113">
        <v>2017</v>
      </c>
      <c r="M39" s="118"/>
      <c r="N39" s="113">
        <v>2018</v>
      </c>
      <c r="O39" s="118"/>
      <c r="P39" s="113">
        <v>2017</v>
      </c>
    </row>
    <row r="40" spans="1:16" ht="20.25" customHeight="1" x14ac:dyDescent="0.5">
      <c r="J40" s="187" t="s">
        <v>81</v>
      </c>
      <c r="K40" s="187"/>
      <c r="L40" s="187"/>
      <c r="M40" s="187"/>
      <c r="N40" s="187"/>
      <c r="O40" s="187"/>
      <c r="P40" s="187"/>
    </row>
    <row r="41" spans="1:16" ht="20.25" customHeight="1" x14ac:dyDescent="0.5">
      <c r="J41" s="168"/>
      <c r="K41" s="168"/>
      <c r="L41" s="168"/>
      <c r="M41" s="168"/>
      <c r="N41" s="168"/>
      <c r="O41" s="168"/>
      <c r="P41" s="168"/>
    </row>
    <row r="42" spans="1:16" ht="20.25" customHeight="1" x14ac:dyDescent="0.5">
      <c r="A42" s="11" t="s">
        <v>163</v>
      </c>
      <c r="J42" s="51">
        <f>J25</f>
        <v>-1160773705</v>
      </c>
      <c r="L42" s="51">
        <f>L25</f>
        <v>520939347</v>
      </c>
      <c r="N42" s="51">
        <f>N25</f>
        <v>-1517842785</v>
      </c>
      <c r="P42" s="51">
        <f>P25</f>
        <v>310077398</v>
      </c>
    </row>
    <row r="43" spans="1:16" ht="20.25" customHeight="1" x14ac:dyDescent="0.5">
      <c r="A43" s="11"/>
      <c r="J43" s="51"/>
      <c r="L43" s="51"/>
      <c r="N43" s="51"/>
      <c r="P43" s="51"/>
    </row>
    <row r="44" spans="1:16" ht="20.25" customHeight="1" x14ac:dyDescent="0.5">
      <c r="A44" s="14" t="s">
        <v>177</v>
      </c>
      <c r="J44" s="50"/>
      <c r="K44" s="132"/>
      <c r="L44" s="50"/>
      <c r="M44" s="103"/>
      <c r="N44" s="50"/>
      <c r="O44" s="103"/>
      <c r="P44" s="50"/>
    </row>
    <row r="45" spans="1:16" ht="20.25" customHeight="1" x14ac:dyDescent="0.5">
      <c r="A45" s="151" t="s">
        <v>115</v>
      </c>
      <c r="J45" s="50"/>
      <c r="K45" s="132"/>
      <c r="L45" s="50"/>
      <c r="M45" s="103"/>
      <c r="N45" s="50"/>
      <c r="O45" s="103"/>
      <c r="P45" s="50"/>
    </row>
    <row r="46" spans="1:16" ht="20.25" customHeight="1" x14ac:dyDescent="0.5">
      <c r="A46" s="37" t="s">
        <v>116</v>
      </c>
      <c r="H46" s="43">
        <v>18</v>
      </c>
      <c r="J46" s="51">
        <v>0</v>
      </c>
      <c r="L46" s="51">
        <v>-10848206</v>
      </c>
      <c r="N46" s="51">
        <v>0</v>
      </c>
      <c r="O46" s="103"/>
      <c r="P46" s="51">
        <v>-10848206</v>
      </c>
    </row>
    <row r="47" spans="1:16" ht="20.25" customHeight="1" x14ac:dyDescent="0.5">
      <c r="A47" s="37" t="s">
        <v>178</v>
      </c>
      <c r="J47" s="50"/>
      <c r="K47" s="132"/>
      <c r="L47" s="50"/>
      <c r="M47" s="103"/>
      <c r="N47" s="50"/>
      <c r="O47" s="103"/>
      <c r="P47" s="50"/>
    </row>
    <row r="48" spans="1:16" ht="20.25" customHeight="1" x14ac:dyDescent="0.5">
      <c r="B48" s="37" t="s">
        <v>119</v>
      </c>
      <c r="H48" s="43">
        <v>11</v>
      </c>
      <c r="J48" s="51">
        <v>0</v>
      </c>
      <c r="L48" s="51">
        <v>-3060341</v>
      </c>
      <c r="N48" s="51">
        <v>0</v>
      </c>
      <c r="P48" s="51">
        <v>0</v>
      </c>
    </row>
    <row r="49" spans="1:16" ht="20.25" customHeight="1" x14ac:dyDescent="0.5">
      <c r="A49" s="14" t="s">
        <v>133</v>
      </c>
      <c r="J49" s="15">
        <f>SUM(J46:J48)</f>
        <v>0</v>
      </c>
      <c r="L49" s="15">
        <f>SUM(L46:L48)</f>
        <v>-13908547</v>
      </c>
      <c r="N49" s="15">
        <f>SUM(N46:N48)</f>
        <v>0</v>
      </c>
      <c r="P49" s="15">
        <f>SUM(P46:P48)</f>
        <v>-10848206</v>
      </c>
    </row>
    <row r="50" spans="1:16" ht="20.25" customHeight="1" x14ac:dyDescent="0.5">
      <c r="A50" s="33" t="s">
        <v>181</v>
      </c>
      <c r="J50" s="15">
        <f>SUM(J49)</f>
        <v>0</v>
      </c>
      <c r="L50" s="15">
        <f>SUM(L49)</f>
        <v>-13908547</v>
      </c>
      <c r="N50" s="15">
        <f>SUM(N49)</f>
        <v>0</v>
      </c>
      <c r="P50" s="15">
        <f>SUM(P49)</f>
        <v>-10848206</v>
      </c>
    </row>
    <row r="51" spans="1:16" ht="20.25" customHeight="1" thickBot="1" x14ac:dyDescent="0.55000000000000004">
      <c r="A51" s="2" t="s">
        <v>180</v>
      </c>
      <c r="J51" s="19">
        <f>SUM(J42,J50)</f>
        <v>-1160773705</v>
      </c>
      <c r="K51" s="18">
        <v>0</v>
      </c>
      <c r="L51" s="19">
        <f>SUM(L42,L50)</f>
        <v>507030800</v>
      </c>
      <c r="M51" s="18">
        <v>0</v>
      </c>
      <c r="N51" s="19">
        <f>SUM(N42,N50)</f>
        <v>-1517842785</v>
      </c>
      <c r="O51" s="18">
        <v>0</v>
      </c>
      <c r="P51" s="19">
        <f>SUM(P42,P50)</f>
        <v>299229192</v>
      </c>
    </row>
    <row r="52" spans="1:16" ht="20.25" customHeight="1" thickTop="1" x14ac:dyDescent="0.5"/>
    <row r="53" spans="1:16" ht="20.25" customHeight="1" x14ac:dyDescent="0.5">
      <c r="A53" s="2" t="s">
        <v>179</v>
      </c>
    </row>
    <row r="54" spans="1:16" ht="20.25" customHeight="1" x14ac:dyDescent="0.5">
      <c r="A54" s="37" t="s">
        <v>97</v>
      </c>
      <c r="J54" s="48">
        <f>J51</f>
        <v>-1160773705</v>
      </c>
      <c r="L54" s="48">
        <f>L51</f>
        <v>507030800</v>
      </c>
      <c r="N54" s="48">
        <f>N51</f>
        <v>-1517842785</v>
      </c>
      <c r="P54" s="48">
        <f>P51</f>
        <v>299229192</v>
      </c>
    </row>
    <row r="55" spans="1:16" ht="20.25" customHeight="1" thickBot="1" x14ac:dyDescent="0.55000000000000004">
      <c r="A55" s="2" t="s">
        <v>180</v>
      </c>
      <c r="J55" s="19">
        <f>SUM(J54)</f>
        <v>-1160773705</v>
      </c>
      <c r="K55" s="18">
        <v>0</v>
      </c>
      <c r="L55" s="19">
        <f>SUM(L54)</f>
        <v>507030800</v>
      </c>
      <c r="M55" s="18">
        <v>0</v>
      </c>
      <c r="N55" s="19">
        <f>SUM(N54)</f>
        <v>-1517842785</v>
      </c>
      <c r="O55" s="18">
        <v>0</v>
      </c>
      <c r="P55" s="19">
        <f>SUM(P54)</f>
        <v>299229192</v>
      </c>
    </row>
    <row r="56" spans="1:16" ht="20.25" customHeight="1" thickTop="1" x14ac:dyDescent="0.5">
      <c r="A56" s="2"/>
      <c r="J56" s="18"/>
      <c r="L56" s="18"/>
      <c r="N56" s="18"/>
      <c r="P56" s="18"/>
    </row>
  </sheetData>
  <mergeCells count="10">
    <mergeCell ref="J5:L5"/>
    <mergeCell ref="N5:P5"/>
    <mergeCell ref="J6:L6"/>
    <mergeCell ref="N6:P6"/>
    <mergeCell ref="J40:P40"/>
    <mergeCell ref="J8:P8"/>
    <mergeCell ref="J37:L37"/>
    <mergeCell ref="N37:P37"/>
    <mergeCell ref="J38:L38"/>
    <mergeCell ref="N38:P38"/>
  </mergeCells>
  <pageMargins left="0.56000000000000005" right="0.49" top="0.5" bottom="0.5" header="0.5" footer="0.5"/>
  <pageSetup paperSize="9" scale="68" firstPageNumber="7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28"/>
  <sheetViews>
    <sheetView view="pageBreakPreview" topLeftCell="A13" zoomScale="84" zoomScaleNormal="90" zoomScaleSheetLayoutView="84" workbookViewId="0">
      <selection activeCell="G67" sqref="G67"/>
    </sheetView>
  </sheetViews>
  <sheetFormatPr defaultColWidth="9.125" defaultRowHeight="20.25" customHeight="1" x14ac:dyDescent="0.5"/>
  <cols>
    <col min="1" max="1" width="61.625" style="64" customWidth="1"/>
    <col min="2" max="2" width="8.375" style="66" customWidth="1"/>
    <col min="3" max="3" width="18.375" style="57" bestFit="1" customWidth="1"/>
    <col min="4" max="4" width="1.375" style="57" customWidth="1"/>
    <col min="5" max="5" width="17" style="57" customWidth="1"/>
    <col min="6" max="6" width="1.375" style="60" customWidth="1"/>
    <col min="7" max="7" width="17" style="57" customWidth="1"/>
    <col min="8" max="8" width="1.375" style="60" customWidth="1"/>
    <col min="9" max="9" width="17" style="57" customWidth="1"/>
    <col min="10" max="10" width="1.375" style="60" customWidth="1"/>
    <col min="11" max="11" width="17" style="57" customWidth="1"/>
    <col min="12" max="12" width="1.375" style="60" customWidth="1"/>
    <col min="13" max="13" width="17.375" style="57" bestFit="1" customWidth="1"/>
    <col min="14" max="16384" width="9.125" style="57"/>
  </cols>
  <sheetData>
    <row r="1" spans="1:13" s="30" customFormat="1" ht="20.25" customHeight="1" x14ac:dyDescent="0.5">
      <c r="A1" s="1" t="s">
        <v>168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s="116" customFormat="1" ht="20.25" customHeight="1" x14ac:dyDescent="0.5">
      <c r="A2" s="115" t="s">
        <v>84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55" customFormat="1" ht="20.25" customHeight="1" x14ac:dyDescent="0.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s="55" customFormat="1" ht="20.25" customHeight="1" x14ac:dyDescent="0.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20.25" customHeight="1" x14ac:dyDescent="0.5">
      <c r="A5" s="56"/>
      <c r="B5" s="56"/>
      <c r="C5" s="194" t="s">
        <v>46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3" ht="20.25" customHeight="1" x14ac:dyDescent="0.5">
      <c r="A6" s="56"/>
      <c r="B6" s="56"/>
      <c r="C6" s="164"/>
      <c r="D6" s="164"/>
      <c r="E6" s="164"/>
      <c r="F6" s="164"/>
      <c r="G6" s="59" t="s">
        <v>54</v>
      </c>
      <c r="H6" s="57"/>
      <c r="I6" s="195" t="s">
        <v>35</v>
      </c>
      <c r="J6" s="195"/>
      <c r="K6" s="195"/>
      <c r="L6" s="164"/>
    </row>
    <row r="7" spans="1:13" ht="20.25" customHeight="1" x14ac:dyDescent="0.5">
      <c r="A7" s="56"/>
      <c r="B7" s="56"/>
      <c r="D7" s="59"/>
      <c r="E7" s="59"/>
      <c r="G7" s="59" t="s">
        <v>55</v>
      </c>
      <c r="I7" s="196"/>
      <c r="J7" s="196"/>
      <c r="K7" s="196"/>
      <c r="L7" s="162"/>
    </row>
    <row r="8" spans="1:13" ht="20.25" customHeight="1" x14ac:dyDescent="0.5">
      <c r="A8" s="56"/>
      <c r="B8" s="56"/>
      <c r="C8" s="59" t="s">
        <v>182</v>
      </c>
      <c r="D8" s="59"/>
      <c r="E8" s="59" t="s">
        <v>99</v>
      </c>
      <c r="F8" s="162"/>
      <c r="G8" s="59" t="s">
        <v>56</v>
      </c>
      <c r="H8" s="162"/>
      <c r="I8" s="61" t="s">
        <v>47</v>
      </c>
      <c r="J8" s="162"/>
      <c r="K8" s="58"/>
      <c r="L8" s="162"/>
      <c r="M8" s="59" t="s">
        <v>48</v>
      </c>
    </row>
    <row r="9" spans="1:13" ht="20.25" customHeight="1" x14ac:dyDescent="0.5">
      <c r="A9" s="56"/>
      <c r="B9" s="144" t="s">
        <v>5</v>
      </c>
      <c r="C9" s="59" t="s">
        <v>49</v>
      </c>
      <c r="D9" s="59"/>
      <c r="E9" s="59" t="s">
        <v>100</v>
      </c>
      <c r="F9" s="162"/>
      <c r="G9" s="59" t="s">
        <v>57</v>
      </c>
      <c r="H9" s="162"/>
      <c r="I9" s="61" t="s">
        <v>50</v>
      </c>
      <c r="J9" s="162"/>
      <c r="K9" s="59" t="s">
        <v>51</v>
      </c>
      <c r="L9" s="162"/>
      <c r="M9" s="59" t="s">
        <v>52</v>
      </c>
    </row>
    <row r="10" spans="1:13" ht="20.25" customHeight="1" x14ac:dyDescent="0.5">
      <c r="A10" s="56"/>
      <c r="B10" s="57"/>
      <c r="C10" s="193" t="s">
        <v>81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</row>
    <row r="11" spans="1:13" ht="20.25" customHeight="1" x14ac:dyDescent="0.5">
      <c r="A11" s="67" t="s">
        <v>92</v>
      </c>
      <c r="B11" s="163"/>
      <c r="C11" s="162"/>
      <c r="D11" s="162"/>
      <c r="E11" s="162"/>
      <c r="F11" s="68"/>
      <c r="G11" s="69"/>
      <c r="H11" s="68"/>
      <c r="I11" s="69"/>
      <c r="J11" s="68"/>
      <c r="K11" s="69"/>
      <c r="L11" s="68"/>
      <c r="M11" s="69"/>
    </row>
    <row r="12" spans="1:13" ht="20.25" customHeight="1" x14ac:dyDescent="0.5">
      <c r="A12" s="145" t="s">
        <v>94</v>
      </c>
      <c r="B12" s="163"/>
      <c r="C12" s="70">
        <v>7400000000</v>
      </c>
      <c r="D12" s="70"/>
      <c r="E12" s="70">
        <v>0</v>
      </c>
      <c r="F12" s="71"/>
      <c r="G12" s="70">
        <v>-4134457</v>
      </c>
      <c r="H12" s="71"/>
      <c r="I12" s="70">
        <v>230117100</v>
      </c>
      <c r="J12" s="71"/>
      <c r="K12" s="70">
        <v>296978818</v>
      </c>
      <c r="L12" s="71"/>
      <c r="M12" s="71">
        <v>7922961461</v>
      </c>
    </row>
    <row r="13" spans="1:13" s="63" customFormat="1" ht="20.25" customHeight="1" x14ac:dyDescent="0.5">
      <c r="A13" s="56"/>
      <c r="B13" s="163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3" s="63" customFormat="1" ht="20.25" customHeight="1" x14ac:dyDescent="0.5">
      <c r="A14" s="145" t="s">
        <v>58</v>
      </c>
      <c r="B14" s="163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</row>
    <row r="15" spans="1:13" s="63" customFormat="1" ht="20.25" customHeight="1" x14ac:dyDescent="0.5">
      <c r="A15" s="159" t="s">
        <v>134</v>
      </c>
      <c r="B15" s="163"/>
      <c r="C15" s="69"/>
      <c r="D15" s="69"/>
      <c r="E15" s="69"/>
      <c r="F15" s="71"/>
      <c r="G15" s="69"/>
      <c r="H15" s="71"/>
      <c r="I15" s="69"/>
      <c r="J15" s="71"/>
      <c r="K15" s="69"/>
      <c r="L15" s="71"/>
      <c r="M15" s="69"/>
    </row>
    <row r="16" spans="1:13" s="63" customFormat="1" ht="20.25" customHeight="1" x14ac:dyDescent="0.5">
      <c r="A16" s="160" t="s">
        <v>135</v>
      </c>
      <c r="B16" s="163">
        <v>19</v>
      </c>
      <c r="C16" s="27">
        <v>2836667000</v>
      </c>
      <c r="D16" s="27"/>
      <c r="E16" s="27">
        <v>219066911</v>
      </c>
      <c r="F16" s="71"/>
      <c r="G16" s="69">
        <v>0</v>
      </c>
      <c r="H16" s="71"/>
      <c r="I16" s="69">
        <v>0</v>
      </c>
      <c r="J16" s="71"/>
      <c r="K16" s="69">
        <v>0</v>
      </c>
      <c r="L16" s="71"/>
      <c r="M16" s="69">
        <v>3055733911</v>
      </c>
    </row>
    <row r="17" spans="1:13" s="63" customFormat="1" ht="20.25" customHeight="1" x14ac:dyDescent="0.5">
      <c r="A17" s="160" t="s">
        <v>59</v>
      </c>
      <c r="B17" s="163">
        <v>30</v>
      </c>
      <c r="C17" s="69">
        <v>0</v>
      </c>
      <c r="D17" s="69"/>
      <c r="E17" s="69">
        <v>0</v>
      </c>
      <c r="F17" s="71"/>
      <c r="G17" s="69">
        <v>0</v>
      </c>
      <c r="H17" s="71"/>
      <c r="I17" s="69">
        <v>0</v>
      </c>
      <c r="J17" s="71"/>
      <c r="K17" s="69">
        <v>-412550005</v>
      </c>
      <c r="L17" s="71"/>
      <c r="M17" s="69">
        <v>-412550005</v>
      </c>
    </row>
    <row r="18" spans="1:13" s="63" customFormat="1" ht="20.25" customHeight="1" x14ac:dyDescent="0.5">
      <c r="A18" s="159" t="s">
        <v>136</v>
      </c>
      <c r="B18" s="163"/>
      <c r="C18" s="74">
        <v>2836667000</v>
      </c>
      <c r="D18" s="71"/>
      <c r="E18" s="74">
        <v>219066911</v>
      </c>
      <c r="F18" s="71"/>
      <c r="G18" s="74">
        <v>0</v>
      </c>
      <c r="H18" s="71"/>
      <c r="I18" s="74">
        <v>0</v>
      </c>
      <c r="J18" s="71"/>
      <c r="K18" s="74">
        <v>-412550005</v>
      </c>
      <c r="L18" s="71"/>
      <c r="M18" s="74">
        <v>2643183906</v>
      </c>
    </row>
    <row r="19" spans="1:13" s="63" customFormat="1" ht="20.25" customHeight="1" x14ac:dyDescent="0.5">
      <c r="A19" s="56"/>
      <c r="B19" s="163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s="63" customFormat="1" ht="20.25" customHeight="1" x14ac:dyDescent="0.5">
      <c r="A20" s="145" t="s">
        <v>89</v>
      </c>
      <c r="B20" s="163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s="63" customFormat="1" ht="20.25" customHeight="1" x14ac:dyDescent="0.5">
      <c r="A21" s="64" t="s">
        <v>53</v>
      </c>
      <c r="B21" s="163"/>
      <c r="C21" s="69">
        <v>0</v>
      </c>
      <c r="D21" s="69"/>
      <c r="E21" s="69">
        <v>0</v>
      </c>
      <c r="F21" s="71"/>
      <c r="G21" s="69">
        <v>0</v>
      </c>
      <c r="H21" s="71"/>
      <c r="I21" s="69">
        <v>0</v>
      </c>
      <c r="J21" s="71"/>
      <c r="K21" s="69">
        <v>520939347</v>
      </c>
      <c r="L21" s="71"/>
      <c r="M21" s="69">
        <v>520939347</v>
      </c>
    </row>
    <row r="22" spans="1:13" s="63" customFormat="1" ht="20.25" customHeight="1" x14ac:dyDescent="0.5">
      <c r="A22" s="64" t="s">
        <v>183</v>
      </c>
      <c r="B22" s="163"/>
      <c r="C22" s="69">
        <v>0</v>
      </c>
      <c r="D22" s="69"/>
      <c r="E22" s="69">
        <v>0</v>
      </c>
      <c r="F22" s="71"/>
      <c r="G22" s="69">
        <v>0</v>
      </c>
      <c r="H22" s="71"/>
      <c r="I22" s="69">
        <v>0</v>
      </c>
      <c r="J22" s="71"/>
      <c r="K22" s="69">
        <v>-13908547</v>
      </c>
      <c r="L22" s="71"/>
      <c r="M22" s="69">
        <v>-13908547</v>
      </c>
    </row>
    <row r="23" spans="1:13" s="63" customFormat="1" ht="20.25" customHeight="1" x14ac:dyDescent="0.5">
      <c r="A23" s="145" t="s">
        <v>88</v>
      </c>
      <c r="B23" s="163"/>
      <c r="C23" s="74">
        <v>0</v>
      </c>
      <c r="D23" s="71"/>
      <c r="E23" s="74">
        <v>0</v>
      </c>
      <c r="F23" s="71"/>
      <c r="G23" s="74">
        <v>0</v>
      </c>
      <c r="H23" s="71"/>
      <c r="I23" s="74">
        <v>0</v>
      </c>
      <c r="J23" s="71"/>
      <c r="K23" s="74">
        <v>507030800</v>
      </c>
      <c r="L23" s="71"/>
      <c r="M23" s="74">
        <v>507030800</v>
      </c>
    </row>
    <row r="24" spans="1:13" ht="20.25" customHeight="1" x14ac:dyDescent="0.5">
      <c r="A24" s="57"/>
      <c r="B24" s="163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ht="20.25" customHeight="1" x14ac:dyDescent="0.5">
      <c r="A25" s="57" t="s">
        <v>60</v>
      </c>
      <c r="B25" s="163">
        <v>20</v>
      </c>
      <c r="C25" s="69">
        <v>0</v>
      </c>
      <c r="D25" s="69"/>
      <c r="E25" s="69">
        <v>0</v>
      </c>
      <c r="F25" s="71"/>
      <c r="G25" s="69">
        <v>0</v>
      </c>
      <c r="H25" s="69"/>
      <c r="I25" s="69">
        <v>15503900</v>
      </c>
      <c r="J25" s="69"/>
      <c r="K25" s="69">
        <v>-15503900</v>
      </c>
      <c r="L25" s="69"/>
      <c r="M25" s="69">
        <v>0</v>
      </c>
    </row>
    <row r="26" spans="1:13" ht="20.25" customHeight="1" x14ac:dyDescent="0.5">
      <c r="A26" s="57"/>
      <c r="B26" s="163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</row>
    <row r="27" spans="1:13" ht="20.25" customHeight="1" thickBot="1" x14ac:dyDescent="0.55000000000000004">
      <c r="A27" s="65" t="s">
        <v>93</v>
      </c>
      <c r="B27" s="163"/>
      <c r="C27" s="148">
        <v>10236667000</v>
      </c>
      <c r="D27" s="71"/>
      <c r="E27" s="148">
        <v>219066911</v>
      </c>
      <c r="F27" s="69"/>
      <c r="G27" s="148">
        <v>-4134457</v>
      </c>
      <c r="H27" s="69"/>
      <c r="I27" s="148">
        <v>245621000</v>
      </c>
      <c r="J27" s="69"/>
      <c r="K27" s="148">
        <v>375955713</v>
      </c>
      <c r="L27" s="69"/>
      <c r="M27" s="148">
        <v>11073176167</v>
      </c>
    </row>
    <row r="28" spans="1:13" ht="20.25" customHeight="1" thickTop="1" x14ac:dyDescent="0.5"/>
  </sheetData>
  <mergeCells count="4">
    <mergeCell ref="C10:M10"/>
    <mergeCell ref="C5:M5"/>
    <mergeCell ref="I6:K6"/>
    <mergeCell ref="I7:K7"/>
  </mergeCells>
  <pageMargins left="0.7" right="0.7" top="0.55000000000000004" bottom="0.75" header="0.3" footer="0.52"/>
  <pageSetup paperSize="9" scale="79" firstPageNumber="9" fitToHeight="2" orientation="landscape" blackAndWhite="1" useFirstPageNumber="1" r:id="rId1"/>
  <headerFooter>
    <oddFooter>&amp;L&amp;"Times New Roman,Regular"&amp;11 The accompanying notes are an integral part of these financial statements.
&amp;C&amp;"Angsana New,Italic"
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25"/>
  <sheetViews>
    <sheetView view="pageBreakPreview" topLeftCell="A10" zoomScale="85" zoomScaleNormal="90" zoomScaleSheetLayoutView="85" workbookViewId="0">
      <selection activeCell="C29" sqref="C29"/>
    </sheetView>
  </sheetViews>
  <sheetFormatPr defaultColWidth="9.125" defaultRowHeight="20.25" customHeight="1" x14ac:dyDescent="0.5"/>
  <cols>
    <col min="1" max="1" width="61.625" style="64" customWidth="1"/>
    <col min="2" max="2" width="8.375" style="66" customWidth="1"/>
    <col min="3" max="3" width="18.375" style="57" bestFit="1" customWidth="1"/>
    <col min="4" max="4" width="1.375" style="57" customWidth="1"/>
    <col min="5" max="5" width="17" style="57" customWidth="1"/>
    <col min="6" max="6" width="1.375" style="60" customWidth="1"/>
    <col min="7" max="7" width="17" style="57" customWidth="1"/>
    <col min="8" max="8" width="1.375" style="60" customWidth="1"/>
    <col min="9" max="9" width="17" style="57" customWidth="1"/>
    <col min="10" max="10" width="1.375" style="60" customWidth="1"/>
    <col min="11" max="11" width="17" style="57" customWidth="1"/>
    <col min="12" max="12" width="1.375" style="60" customWidth="1"/>
    <col min="13" max="13" width="18.375" style="57" bestFit="1" customWidth="1"/>
    <col min="14" max="16384" width="9.125" style="57"/>
  </cols>
  <sheetData>
    <row r="1" spans="1:13" s="30" customFormat="1" ht="20.25" customHeight="1" x14ac:dyDescent="0.5">
      <c r="A1" s="1" t="s">
        <v>168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s="116" customFormat="1" ht="20.25" customHeight="1" x14ac:dyDescent="0.5">
      <c r="A2" s="115" t="s">
        <v>84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55" customFormat="1" ht="20.25" customHeight="1" x14ac:dyDescent="0.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s="55" customFormat="1" ht="20.25" customHeight="1" x14ac:dyDescent="0.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20.25" customHeight="1" x14ac:dyDescent="0.5">
      <c r="A5" s="56"/>
      <c r="B5" s="56"/>
      <c r="C5" s="194" t="s">
        <v>46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3" ht="20.25" customHeight="1" x14ac:dyDescent="0.5">
      <c r="A6" s="56"/>
      <c r="B6" s="56"/>
      <c r="C6" s="157"/>
      <c r="D6" s="157"/>
      <c r="E6" s="157"/>
      <c r="F6" s="157"/>
      <c r="G6" s="59" t="s">
        <v>54</v>
      </c>
      <c r="H6" s="57"/>
      <c r="I6" s="195" t="s">
        <v>172</v>
      </c>
      <c r="J6" s="195"/>
      <c r="K6" s="195"/>
      <c r="L6" s="157"/>
    </row>
    <row r="7" spans="1:13" ht="20.25" customHeight="1" x14ac:dyDescent="0.5">
      <c r="A7" s="56"/>
      <c r="B7" s="56"/>
      <c r="C7" s="59" t="s">
        <v>185</v>
      </c>
      <c r="D7" s="59"/>
      <c r="E7" s="59"/>
      <c r="G7" s="59" t="s">
        <v>55</v>
      </c>
      <c r="I7" s="196"/>
      <c r="J7" s="196"/>
      <c r="K7" s="196"/>
      <c r="L7" s="155"/>
    </row>
    <row r="8" spans="1:13" ht="20.25" customHeight="1" x14ac:dyDescent="0.5">
      <c r="A8" s="56"/>
      <c r="B8" s="56"/>
      <c r="C8" s="152" t="s">
        <v>182</v>
      </c>
      <c r="D8" s="59"/>
      <c r="E8" s="59" t="s">
        <v>99</v>
      </c>
      <c r="F8" s="155"/>
      <c r="G8" s="59" t="s">
        <v>56</v>
      </c>
      <c r="H8" s="155"/>
      <c r="I8" s="61" t="s">
        <v>47</v>
      </c>
      <c r="J8" s="155"/>
      <c r="K8" s="59" t="s">
        <v>51</v>
      </c>
      <c r="L8" s="155"/>
      <c r="M8" s="59" t="s">
        <v>48</v>
      </c>
    </row>
    <row r="9" spans="1:13" ht="20.25" customHeight="1" x14ac:dyDescent="0.5">
      <c r="A9" s="56"/>
      <c r="B9" s="144" t="s">
        <v>5</v>
      </c>
      <c r="C9" s="59" t="s">
        <v>49</v>
      </c>
      <c r="D9" s="59"/>
      <c r="E9" s="59" t="s">
        <v>100</v>
      </c>
      <c r="F9" s="155"/>
      <c r="G9" s="59" t="s">
        <v>57</v>
      </c>
      <c r="H9" s="155"/>
      <c r="I9" s="61" t="s">
        <v>50</v>
      </c>
      <c r="J9" s="155"/>
      <c r="K9" s="59" t="s">
        <v>184</v>
      </c>
      <c r="L9" s="155"/>
      <c r="M9" s="59" t="s">
        <v>52</v>
      </c>
    </row>
    <row r="10" spans="1:13" ht="20.25" customHeight="1" x14ac:dyDescent="0.5">
      <c r="A10" s="56"/>
      <c r="B10" s="57"/>
      <c r="C10" s="193" t="s">
        <v>81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</row>
    <row r="11" spans="1:13" ht="20.25" customHeight="1" x14ac:dyDescent="0.5">
      <c r="A11" s="67" t="s">
        <v>137</v>
      </c>
      <c r="B11" s="156"/>
      <c r="C11" s="155"/>
      <c r="D11" s="155"/>
      <c r="E11" s="155"/>
      <c r="F11" s="68"/>
      <c r="G11" s="69"/>
      <c r="H11" s="68"/>
      <c r="I11" s="69"/>
      <c r="J11" s="68"/>
      <c r="K11" s="69"/>
      <c r="L11" s="68"/>
      <c r="M11" s="69"/>
    </row>
    <row r="12" spans="1:13" ht="20.25" customHeight="1" x14ac:dyDescent="0.5">
      <c r="A12" s="145" t="s">
        <v>138</v>
      </c>
      <c r="B12" s="156"/>
      <c r="C12" s="70">
        <v>10236667000</v>
      </c>
      <c r="D12" s="70"/>
      <c r="E12" s="70">
        <v>219066911</v>
      </c>
      <c r="F12" s="71"/>
      <c r="G12" s="70">
        <v>-4134457</v>
      </c>
      <c r="H12" s="71"/>
      <c r="I12" s="70">
        <v>245621000</v>
      </c>
      <c r="J12" s="71"/>
      <c r="K12" s="70">
        <v>375955713</v>
      </c>
      <c r="L12" s="71"/>
      <c r="M12" s="71">
        <f>SUM(C12:K12)</f>
        <v>11073176167</v>
      </c>
    </row>
    <row r="13" spans="1:13" s="63" customFormat="1" ht="20.25" customHeight="1" x14ac:dyDescent="0.5">
      <c r="A13" s="56"/>
      <c r="B13" s="156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3" s="63" customFormat="1" ht="20.25" customHeight="1" x14ac:dyDescent="0.5">
      <c r="A14" s="145" t="s">
        <v>58</v>
      </c>
      <c r="B14" s="156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</row>
    <row r="15" spans="1:13" s="63" customFormat="1" ht="20.25" customHeight="1" x14ac:dyDescent="0.5">
      <c r="A15" s="159" t="s">
        <v>98</v>
      </c>
      <c r="B15" s="156"/>
      <c r="C15" s="69"/>
      <c r="D15" s="69"/>
      <c r="E15" s="69"/>
      <c r="F15" s="71"/>
      <c r="G15" s="69"/>
      <c r="H15" s="71"/>
      <c r="I15" s="69"/>
      <c r="J15" s="71"/>
      <c r="K15" s="69"/>
      <c r="L15" s="71"/>
      <c r="M15" s="69"/>
    </row>
    <row r="16" spans="1:13" s="63" customFormat="1" ht="20.25" customHeight="1" x14ac:dyDescent="0.5">
      <c r="A16" s="160" t="s">
        <v>59</v>
      </c>
      <c r="B16" s="166">
        <v>30</v>
      </c>
      <c r="C16" s="69">
        <v>0</v>
      </c>
      <c r="D16" s="69"/>
      <c r="E16" s="69">
        <v>0</v>
      </c>
      <c r="F16" s="71"/>
      <c r="G16" s="69">
        <v>0</v>
      </c>
      <c r="H16" s="71"/>
      <c r="I16" s="69">
        <v>0</v>
      </c>
      <c r="J16" s="71"/>
      <c r="K16" s="69">
        <v>-204732080.18000001</v>
      </c>
      <c r="L16" s="71"/>
      <c r="M16" s="69">
        <f t="shared" ref="M16:M17" si="0">SUM(C16:K16)</f>
        <v>-204732080.18000001</v>
      </c>
    </row>
    <row r="17" spans="1:13" s="63" customFormat="1" ht="20.25" customHeight="1" x14ac:dyDescent="0.5">
      <c r="A17" s="159" t="s">
        <v>196</v>
      </c>
      <c r="B17" s="156"/>
      <c r="C17" s="74">
        <f>SUM(C16)</f>
        <v>0</v>
      </c>
      <c r="D17" s="71"/>
      <c r="E17" s="74">
        <f>SUM(E16)</f>
        <v>0</v>
      </c>
      <c r="F17" s="71"/>
      <c r="G17" s="74">
        <f>SUM(G16)</f>
        <v>0</v>
      </c>
      <c r="H17" s="71"/>
      <c r="I17" s="74">
        <f>SUM(I16)</f>
        <v>0</v>
      </c>
      <c r="J17" s="71"/>
      <c r="K17" s="74">
        <f>SUM(K16)</f>
        <v>-204732080.18000001</v>
      </c>
      <c r="L17" s="71"/>
      <c r="M17" s="74">
        <f t="shared" si="0"/>
        <v>-204732080.18000001</v>
      </c>
    </row>
    <row r="18" spans="1:13" s="63" customFormat="1" ht="20.25" customHeight="1" x14ac:dyDescent="0.5">
      <c r="A18" s="56"/>
      <c r="B18" s="156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 s="63" customFormat="1" ht="20.25" customHeight="1" x14ac:dyDescent="0.5">
      <c r="A19" s="145" t="s">
        <v>186</v>
      </c>
      <c r="B19" s="156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s="63" customFormat="1" ht="20.25" customHeight="1" x14ac:dyDescent="0.5">
      <c r="A20" s="64" t="s">
        <v>141</v>
      </c>
      <c r="B20" s="156"/>
      <c r="C20" s="69">
        <v>0</v>
      </c>
      <c r="D20" s="69"/>
      <c r="E20" s="69">
        <v>0</v>
      </c>
      <c r="F20" s="71"/>
      <c r="G20" s="69">
        <v>0</v>
      </c>
      <c r="H20" s="71"/>
      <c r="I20" s="69">
        <v>0</v>
      </c>
      <c r="J20" s="71"/>
      <c r="K20" s="69">
        <f>'PL(7)'!J25</f>
        <v>-1160773705</v>
      </c>
      <c r="L20" s="71"/>
      <c r="M20" s="69">
        <f t="shared" ref="M20:M22" si="1">SUM(C20:K20)</f>
        <v>-1160773705</v>
      </c>
    </row>
    <row r="21" spans="1:13" s="63" customFormat="1" ht="20.25" customHeight="1" x14ac:dyDescent="0.5">
      <c r="A21" s="64" t="s">
        <v>188</v>
      </c>
      <c r="B21" s="156"/>
      <c r="C21" s="69">
        <v>0</v>
      </c>
      <c r="D21" s="69"/>
      <c r="E21" s="69">
        <v>0</v>
      </c>
      <c r="F21" s="71"/>
      <c r="G21" s="69">
        <v>0</v>
      </c>
      <c r="H21" s="71"/>
      <c r="I21" s="69">
        <v>0</v>
      </c>
      <c r="J21" s="71"/>
      <c r="K21" s="69">
        <f>'PL(7)'!J50</f>
        <v>0</v>
      </c>
      <c r="L21" s="71"/>
      <c r="M21" s="69">
        <f t="shared" si="1"/>
        <v>0</v>
      </c>
    </row>
    <row r="22" spans="1:13" s="63" customFormat="1" ht="20.25" customHeight="1" x14ac:dyDescent="0.5">
      <c r="A22" s="145" t="s">
        <v>180</v>
      </c>
      <c r="B22" s="156"/>
      <c r="C22" s="74">
        <f>SUM(C20:C21)</f>
        <v>0</v>
      </c>
      <c r="D22" s="71"/>
      <c r="E22" s="74">
        <f>SUM(E20:E21)</f>
        <v>0</v>
      </c>
      <c r="F22" s="71"/>
      <c r="G22" s="74">
        <f>SUM(G20:G21)</f>
        <v>0</v>
      </c>
      <c r="H22" s="71"/>
      <c r="I22" s="74">
        <f>SUM(I20:I21)</f>
        <v>0</v>
      </c>
      <c r="J22" s="71"/>
      <c r="K22" s="74">
        <f>SUM(K20:K21)</f>
        <v>-1160773705</v>
      </c>
      <c r="L22" s="71"/>
      <c r="M22" s="74">
        <f t="shared" si="1"/>
        <v>-1160773705</v>
      </c>
    </row>
    <row r="23" spans="1:13" ht="20.25" customHeight="1" x14ac:dyDescent="0.5">
      <c r="A23" s="57"/>
      <c r="B23" s="156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 ht="20.25" customHeight="1" thickBot="1" x14ac:dyDescent="0.55000000000000004">
      <c r="A24" s="65" t="s">
        <v>139</v>
      </c>
      <c r="B24" s="156"/>
      <c r="C24" s="180">
        <f>SUM(C12,C17,C22)</f>
        <v>10236667000</v>
      </c>
      <c r="D24" s="71">
        <f t="shared" ref="D24:M24" si="2">SUM(D12,D17,D22)</f>
        <v>0</v>
      </c>
      <c r="E24" s="180">
        <f t="shared" si="2"/>
        <v>219066911</v>
      </c>
      <c r="F24" s="71">
        <f t="shared" si="2"/>
        <v>0</v>
      </c>
      <c r="G24" s="180">
        <f t="shared" si="2"/>
        <v>-4134457</v>
      </c>
      <c r="H24" s="71">
        <f t="shared" si="2"/>
        <v>0</v>
      </c>
      <c r="I24" s="180">
        <f t="shared" si="2"/>
        <v>245621000</v>
      </c>
      <c r="J24" s="71">
        <f t="shared" si="2"/>
        <v>0</v>
      </c>
      <c r="K24" s="180">
        <f t="shared" si="2"/>
        <v>-989550072.18000007</v>
      </c>
      <c r="L24" s="71">
        <f t="shared" si="2"/>
        <v>0</v>
      </c>
      <c r="M24" s="180">
        <f t="shared" si="2"/>
        <v>9707670381.8199997</v>
      </c>
    </row>
    <row r="25" spans="1:13" ht="20.25" customHeight="1" thickTop="1" x14ac:dyDescent="0.5"/>
  </sheetData>
  <mergeCells count="4">
    <mergeCell ref="C5:M5"/>
    <mergeCell ref="I6:K6"/>
    <mergeCell ref="I7:K7"/>
    <mergeCell ref="C10:M10"/>
  </mergeCells>
  <pageMargins left="0.7" right="0.7" top="0.54" bottom="0.75" header="0.3" footer="0.51"/>
  <pageSetup paperSize="9" scale="78" firstPageNumber="10" fitToHeight="2" orientation="landscape" blackAndWhite="1" useFirstPageNumber="1" r:id="rId1"/>
  <headerFooter>
    <oddFooter>&amp;L&amp;"Times New Roman,Regular"&amp;11The accompanying notes are an integral part of these financial statements.
&amp;C&amp;"Angsana New,Italic"
&amp;"Angsana New,Regular"&amp;15&amp;P</oddFooter>
  </headerFooter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27"/>
  <sheetViews>
    <sheetView view="pageBreakPreview" topLeftCell="A10" zoomScale="80" zoomScaleNormal="90" zoomScaleSheetLayoutView="80" workbookViewId="0">
      <selection activeCell="G67" sqref="G67"/>
    </sheetView>
  </sheetViews>
  <sheetFormatPr defaultColWidth="9.125" defaultRowHeight="20.25" customHeight="1" x14ac:dyDescent="0.5"/>
  <cols>
    <col min="1" max="1" width="2.625" style="84" customWidth="1"/>
    <col min="2" max="2" width="66.25" style="84" customWidth="1"/>
    <col min="3" max="3" width="6.75" style="84" customWidth="1"/>
    <col min="4" max="4" width="2" style="85" customWidth="1"/>
    <col min="5" max="5" width="19.125" style="84" customWidth="1"/>
    <col min="6" max="6" width="1.625" style="84" customWidth="1"/>
    <col min="7" max="7" width="19.125" style="84" customWidth="1"/>
    <col min="8" max="8" width="1.375" style="85" customWidth="1"/>
    <col min="9" max="9" width="19.125" style="85" customWidth="1"/>
    <col min="10" max="10" width="1.375" style="84" customWidth="1"/>
    <col min="11" max="11" width="19.125" style="84" customWidth="1"/>
    <col min="12" max="12" width="1.375" style="85" customWidth="1"/>
    <col min="13" max="13" width="19.125" style="85" customWidth="1"/>
    <col min="14" max="16384" width="9.125" style="84"/>
  </cols>
  <sheetData>
    <row r="1" spans="1:13" s="79" customFormat="1" ht="20.25" customHeight="1" x14ac:dyDescent="0.5">
      <c r="A1" s="1" t="s">
        <v>168</v>
      </c>
      <c r="B1" s="76"/>
      <c r="C1" s="76"/>
      <c r="D1" s="76"/>
      <c r="E1" s="76"/>
      <c r="F1" s="76"/>
      <c r="G1" s="76"/>
      <c r="H1" s="76"/>
      <c r="I1" s="76"/>
      <c r="J1" s="30"/>
      <c r="K1" s="30"/>
      <c r="L1" s="30"/>
      <c r="M1" s="30"/>
    </row>
    <row r="2" spans="1:13" s="79" customFormat="1" ht="20.25" customHeight="1" x14ac:dyDescent="0.5">
      <c r="A2" s="77" t="s">
        <v>84</v>
      </c>
      <c r="B2" s="77"/>
      <c r="C2" s="77"/>
      <c r="D2" s="77"/>
      <c r="E2" s="77"/>
      <c r="F2" s="77"/>
      <c r="G2" s="77"/>
      <c r="H2" s="78"/>
      <c r="I2" s="77"/>
      <c r="J2" s="77"/>
      <c r="K2" s="77"/>
      <c r="L2" s="78"/>
      <c r="M2" s="77"/>
    </row>
    <row r="3" spans="1:13" ht="20.25" customHeight="1" x14ac:dyDescent="0.5">
      <c r="A3" s="81"/>
      <c r="B3" s="81"/>
      <c r="C3" s="81"/>
      <c r="D3" s="81"/>
      <c r="E3" s="81"/>
      <c r="F3" s="81"/>
      <c r="G3" s="81"/>
      <c r="H3" s="161"/>
      <c r="I3" s="81"/>
      <c r="J3" s="81"/>
      <c r="K3" s="81"/>
      <c r="L3" s="161"/>
      <c r="M3" s="81"/>
    </row>
    <row r="4" spans="1:13" ht="20.25" customHeight="1" x14ac:dyDescent="0.5">
      <c r="A4" s="80"/>
      <c r="B4" s="81"/>
      <c r="C4" s="82"/>
      <c r="D4" s="82"/>
      <c r="E4" s="82"/>
      <c r="F4" s="82"/>
      <c r="G4" s="82"/>
      <c r="H4" s="82"/>
      <c r="I4" s="82"/>
      <c r="J4" s="82"/>
      <c r="K4" s="83"/>
      <c r="L4" s="82"/>
      <c r="M4" s="83"/>
    </row>
    <row r="5" spans="1:13" ht="20.25" customHeight="1" x14ac:dyDescent="0.5">
      <c r="C5" s="86"/>
      <c r="D5" s="86"/>
      <c r="E5" s="197" t="s">
        <v>2</v>
      </c>
      <c r="F5" s="197"/>
      <c r="G5" s="197"/>
      <c r="H5" s="197"/>
      <c r="I5" s="197"/>
      <c r="J5" s="197"/>
      <c r="K5" s="197"/>
      <c r="L5" s="197"/>
      <c r="M5" s="197"/>
    </row>
    <row r="6" spans="1:13" ht="20.25" customHeight="1" x14ac:dyDescent="0.5">
      <c r="C6" s="86"/>
      <c r="D6" s="86"/>
      <c r="E6" s="88"/>
      <c r="F6" s="88"/>
      <c r="G6" s="88"/>
      <c r="H6" s="87"/>
      <c r="I6" s="198" t="s">
        <v>61</v>
      </c>
      <c r="J6" s="198"/>
      <c r="K6" s="198"/>
      <c r="L6" s="87"/>
    </row>
    <row r="7" spans="1:13" ht="20.25" customHeight="1" x14ac:dyDescent="0.5">
      <c r="A7" s="86"/>
      <c r="B7" s="86"/>
      <c r="C7" s="86"/>
      <c r="D7" s="86"/>
      <c r="E7" s="152" t="s">
        <v>182</v>
      </c>
      <c r="F7" s="88"/>
      <c r="G7" s="59" t="s">
        <v>99</v>
      </c>
      <c r="H7" s="87"/>
      <c r="I7" s="86"/>
      <c r="J7" s="86"/>
      <c r="K7" s="86"/>
      <c r="L7" s="87"/>
      <c r="M7" s="59" t="s">
        <v>48</v>
      </c>
    </row>
    <row r="8" spans="1:13" ht="20.25" customHeight="1" x14ac:dyDescent="0.5">
      <c r="A8" s="86"/>
      <c r="B8" s="86"/>
      <c r="C8" s="89" t="s">
        <v>5</v>
      </c>
      <c r="D8" s="87"/>
      <c r="E8" s="59" t="s">
        <v>49</v>
      </c>
      <c r="F8" s="88"/>
      <c r="G8" s="59" t="s">
        <v>100</v>
      </c>
      <c r="H8" s="87"/>
      <c r="I8" s="86" t="s">
        <v>62</v>
      </c>
      <c r="J8" s="87"/>
      <c r="K8" s="90" t="s">
        <v>39</v>
      </c>
      <c r="L8" s="87"/>
      <c r="M8" s="59" t="s">
        <v>52</v>
      </c>
    </row>
    <row r="9" spans="1:13" ht="20.25" customHeight="1" x14ac:dyDescent="0.5">
      <c r="A9" s="81"/>
      <c r="B9" s="81"/>
      <c r="C9" s="91"/>
      <c r="D9" s="91"/>
      <c r="E9" s="199" t="s">
        <v>81</v>
      </c>
      <c r="F9" s="199"/>
      <c r="G9" s="199"/>
      <c r="H9" s="199"/>
      <c r="I9" s="199"/>
      <c r="J9" s="199"/>
      <c r="K9" s="199"/>
      <c r="L9" s="199"/>
      <c r="M9" s="199"/>
    </row>
    <row r="10" spans="1:13" ht="20.25" customHeight="1" x14ac:dyDescent="0.5">
      <c r="A10" s="67" t="s">
        <v>92</v>
      </c>
      <c r="B10" s="81"/>
      <c r="C10" s="91"/>
      <c r="D10" s="91"/>
      <c r="E10" s="165"/>
      <c r="F10" s="165"/>
      <c r="G10" s="165"/>
      <c r="H10" s="165"/>
      <c r="I10" s="165"/>
      <c r="J10" s="165"/>
      <c r="K10" s="165"/>
      <c r="L10" s="165"/>
      <c r="M10" s="165"/>
    </row>
    <row r="11" spans="1:13" ht="20.25" customHeight="1" x14ac:dyDescent="0.5">
      <c r="A11" s="145" t="s">
        <v>94</v>
      </c>
      <c r="B11" s="92"/>
      <c r="C11" s="93"/>
      <c r="D11" s="91"/>
      <c r="E11" s="94">
        <v>7400000000</v>
      </c>
      <c r="F11" s="94"/>
      <c r="G11" s="146">
        <v>0</v>
      </c>
      <c r="H11" s="95">
        <v>0</v>
      </c>
      <c r="I11" s="94">
        <v>230117100</v>
      </c>
      <c r="J11" s="70">
        <v>0</v>
      </c>
      <c r="K11" s="70">
        <v>964118567</v>
      </c>
      <c r="L11" s="96">
        <v>0</v>
      </c>
      <c r="M11" s="70">
        <v>8594235667</v>
      </c>
    </row>
    <row r="12" spans="1:13" s="81" customFormat="1" ht="20.25" customHeight="1" x14ac:dyDescent="0.5">
      <c r="A12" s="63"/>
      <c r="B12" s="92"/>
      <c r="C12" s="97"/>
      <c r="D12" s="9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37" customFormat="1" ht="20.25" customHeight="1" x14ac:dyDescent="0.5">
      <c r="A13" s="62" t="s">
        <v>58</v>
      </c>
      <c r="B13" s="33"/>
      <c r="C13" s="43"/>
      <c r="D13" s="43"/>
      <c r="E13" s="18"/>
      <c r="F13" s="18"/>
      <c r="G13" s="18"/>
      <c r="H13" s="18"/>
      <c r="I13" s="18"/>
      <c r="J13" s="18"/>
      <c r="K13" s="18"/>
    </row>
    <row r="14" spans="1:13" s="37" customFormat="1" ht="20.25" customHeight="1" x14ac:dyDescent="0.5">
      <c r="A14" s="62"/>
      <c r="B14" s="72" t="s">
        <v>102</v>
      </c>
      <c r="C14" s="43"/>
      <c r="D14" s="43"/>
      <c r="E14" s="27"/>
      <c r="F14" s="27"/>
      <c r="G14" s="27"/>
      <c r="H14" s="18"/>
      <c r="I14" s="18"/>
      <c r="J14" s="27"/>
      <c r="K14" s="27"/>
    </row>
    <row r="15" spans="1:13" s="37" customFormat="1" ht="20.25" customHeight="1" x14ac:dyDescent="0.5">
      <c r="A15" s="62"/>
      <c r="B15" s="73" t="s">
        <v>101</v>
      </c>
      <c r="C15" s="43">
        <v>19</v>
      </c>
      <c r="D15" s="43"/>
      <c r="E15" s="27">
        <v>2836667000</v>
      </c>
      <c r="F15" s="27"/>
      <c r="G15" s="27">
        <v>219066911</v>
      </c>
      <c r="H15" s="18"/>
      <c r="I15" s="18">
        <v>0</v>
      </c>
      <c r="J15" s="27"/>
      <c r="K15" s="27">
        <v>0</v>
      </c>
      <c r="M15" s="69">
        <v>3055733911</v>
      </c>
    </row>
    <row r="16" spans="1:13" s="37" customFormat="1" ht="20.25" customHeight="1" x14ac:dyDescent="0.5">
      <c r="A16" s="73"/>
      <c r="B16" s="73" t="s">
        <v>64</v>
      </c>
      <c r="C16" s="166">
        <v>30</v>
      </c>
      <c r="D16" s="43"/>
      <c r="E16" s="28">
        <v>0</v>
      </c>
      <c r="F16" s="27"/>
      <c r="G16" s="28">
        <v>0</v>
      </c>
      <c r="I16" s="28">
        <v>0</v>
      </c>
      <c r="K16" s="28">
        <v>-412550005</v>
      </c>
      <c r="L16" s="27"/>
      <c r="M16" s="40">
        <v>-412550005</v>
      </c>
    </row>
    <row r="17" spans="1:13" s="37" customFormat="1" ht="20.25" customHeight="1" x14ac:dyDescent="0.5">
      <c r="A17" s="62"/>
      <c r="B17" s="72" t="s">
        <v>103</v>
      </c>
      <c r="C17" s="43"/>
      <c r="D17" s="43"/>
      <c r="E17" s="24">
        <v>2836667000</v>
      </c>
      <c r="F17" s="18"/>
      <c r="G17" s="24">
        <v>219066911</v>
      </c>
      <c r="I17" s="24">
        <v>0</v>
      </c>
      <c r="K17" s="24">
        <v>-412550005</v>
      </c>
      <c r="L17" s="18"/>
      <c r="M17" s="24">
        <v>2643183906</v>
      </c>
    </row>
    <row r="18" spans="1:13" s="37" customFormat="1" ht="20.25" customHeight="1" x14ac:dyDescent="0.5">
      <c r="A18" s="62"/>
      <c r="B18" s="73"/>
      <c r="C18" s="43"/>
      <c r="D18" s="43"/>
      <c r="E18" s="18"/>
      <c r="F18" s="18"/>
      <c r="G18" s="18"/>
      <c r="H18" s="18"/>
      <c r="I18" s="18"/>
      <c r="J18" s="18"/>
      <c r="K18" s="18"/>
    </row>
    <row r="19" spans="1:13" ht="20.25" customHeight="1" x14ac:dyDescent="0.5">
      <c r="A19" s="56" t="s">
        <v>89</v>
      </c>
      <c r="B19" s="92"/>
      <c r="E19" s="13"/>
      <c r="F19" s="13"/>
      <c r="G19" s="13"/>
      <c r="H19" s="27"/>
      <c r="I19" s="27"/>
      <c r="J19" s="13"/>
      <c r="K19" s="13"/>
      <c r="L19" s="27"/>
      <c r="M19" s="27"/>
    </row>
    <row r="20" spans="1:13" ht="20.25" customHeight="1" x14ac:dyDescent="0.5">
      <c r="B20" s="64" t="s">
        <v>132</v>
      </c>
      <c r="E20" s="99">
        <v>0</v>
      </c>
      <c r="F20" s="99"/>
      <c r="G20" s="99">
        <v>0</v>
      </c>
      <c r="H20" s="99"/>
      <c r="I20" s="99">
        <v>0</v>
      </c>
      <c r="J20" s="99"/>
      <c r="K20" s="99">
        <v>310077398</v>
      </c>
      <c r="L20" s="44"/>
      <c r="M20" s="69">
        <v>310077398</v>
      </c>
    </row>
    <row r="21" spans="1:13" ht="20.25" customHeight="1" x14ac:dyDescent="0.5">
      <c r="B21" s="64" t="s">
        <v>177</v>
      </c>
      <c r="E21" s="99">
        <v>0</v>
      </c>
      <c r="F21" s="99"/>
      <c r="G21" s="99">
        <v>0</v>
      </c>
      <c r="H21" s="44"/>
      <c r="I21" s="99">
        <v>0</v>
      </c>
      <c r="J21" s="99"/>
      <c r="K21" s="99">
        <v>-10848206</v>
      </c>
      <c r="L21" s="44"/>
      <c r="M21" s="40">
        <v>-10848206</v>
      </c>
    </row>
    <row r="22" spans="1:13" ht="20.25" customHeight="1" x14ac:dyDescent="0.5">
      <c r="A22" s="100" t="s">
        <v>88</v>
      </c>
      <c r="B22" s="92"/>
      <c r="E22" s="15">
        <v>0</v>
      </c>
      <c r="F22" s="44"/>
      <c r="G22" s="15">
        <v>0</v>
      </c>
      <c r="H22" s="44"/>
      <c r="I22" s="15">
        <v>0</v>
      </c>
      <c r="J22" s="44"/>
      <c r="K22" s="15">
        <v>299229192</v>
      </c>
      <c r="L22" s="44"/>
      <c r="M22" s="24">
        <v>299229192</v>
      </c>
    </row>
    <row r="23" spans="1:13" ht="20.25" customHeight="1" x14ac:dyDescent="0.5">
      <c r="A23" s="56"/>
      <c r="B23" s="92"/>
      <c r="E23" s="101"/>
      <c r="F23" s="101"/>
      <c r="G23" s="101"/>
      <c r="H23" s="101"/>
      <c r="I23" s="101"/>
      <c r="J23" s="101"/>
      <c r="K23" s="101"/>
      <c r="L23" s="101"/>
      <c r="M23" s="101"/>
    </row>
    <row r="24" spans="1:13" ht="20.25" customHeight="1" x14ac:dyDescent="0.5">
      <c r="A24" s="64" t="s">
        <v>60</v>
      </c>
      <c r="B24" s="92"/>
      <c r="C24" s="7">
        <v>20</v>
      </c>
      <c r="E24" s="101">
        <v>0</v>
      </c>
      <c r="F24" s="101"/>
      <c r="G24" s="101">
        <v>0</v>
      </c>
      <c r="H24" s="101"/>
      <c r="I24" s="150">
        <v>15503900</v>
      </c>
      <c r="J24" s="150"/>
      <c r="K24" s="150">
        <v>-15503900</v>
      </c>
      <c r="L24" s="101"/>
      <c r="M24" s="69">
        <v>0</v>
      </c>
    </row>
    <row r="25" spans="1:13" ht="20.25" customHeight="1" x14ac:dyDescent="0.5">
      <c r="A25" s="56"/>
      <c r="B25" s="92"/>
      <c r="E25" s="101"/>
      <c r="F25" s="101"/>
      <c r="G25" s="101"/>
      <c r="H25" s="101"/>
      <c r="I25" s="101"/>
      <c r="J25" s="101"/>
      <c r="K25" s="101"/>
      <c r="L25" s="101"/>
      <c r="M25" s="101"/>
    </row>
    <row r="26" spans="1:13" ht="20.25" customHeight="1" thickBot="1" x14ac:dyDescent="0.55000000000000004">
      <c r="A26" s="65" t="s">
        <v>93</v>
      </c>
      <c r="B26" s="81"/>
      <c r="E26" s="102">
        <v>10236667000</v>
      </c>
      <c r="F26" s="44"/>
      <c r="G26" s="102">
        <v>219066911</v>
      </c>
      <c r="H26" s="44"/>
      <c r="I26" s="102">
        <v>245621000</v>
      </c>
      <c r="J26" s="44"/>
      <c r="K26" s="102">
        <v>835293854</v>
      </c>
      <c r="L26" s="44"/>
      <c r="M26" s="148">
        <v>11536648765</v>
      </c>
    </row>
    <row r="27" spans="1:13" ht="20.25" customHeight="1" thickTop="1" x14ac:dyDescent="0.5"/>
  </sheetData>
  <mergeCells count="3">
    <mergeCell ref="E5:M5"/>
    <mergeCell ref="I6:K6"/>
    <mergeCell ref="E9:M9"/>
  </mergeCells>
  <pageMargins left="0.7" right="0.7" top="0.53" bottom="0.75" header="0.3" footer="0.51"/>
  <pageSetup paperSize="9" scale="80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24"/>
  <sheetViews>
    <sheetView view="pageBreakPreview" topLeftCell="C7" zoomScale="80" zoomScaleNormal="80" zoomScaleSheetLayoutView="80" workbookViewId="0">
      <selection activeCell="L23" sqref="L23"/>
    </sheetView>
  </sheetViews>
  <sheetFormatPr defaultColWidth="9.125" defaultRowHeight="20.25" customHeight="1" x14ac:dyDescent="0.5"/>
  <cols>
    <col min="1" max="1" width="2.625" style="84" customWidth="1"/>
    <col min="2" max="2" width="66.25" style="84" customWidth="1"/>
    <col min="3" max="3" width="6.75" style="84" customWidth="1"/>
    <col min="4" max="4" width="2" style="85" customWidth="1"/>
    <col min="5" max="5" width="19.125" style="84" customWidth="1"/>
    <col min="6" max="6" width="1.625" style="84" customWidth="1"/>
    <col min="7" max="7" width="19.125" style="84" customWidth="1"/>
    <col min="8" max="8" width="1.375" style="85" customWidth="1"/>
    <col min="9" max="9" width="19.125" style="85" customWidth="1"/>
    <col min="10" max="10" width="1.375" style="84" customWidth="1"/>
    <col min="11" max="11" width="19.125" style="84" customWidth="1"/>
    <col min="12" max="12" width="1.375" style="85" customWidth="1"/>
    <col min="13" max="13" width="19.125" style="85" customWidth="1"/>
    <col min="14" max="16384" width="9.125" style="84"/>
  </cols>
  <sheetData>
    <row r="1" spans="1:13" s="79" customFormat="1" ht="20.25" customHeight="1" x14ac:dyDescent="0.5">
      <c r="A1" s="1" t="s">
        <v>168</v>
      </c>
      <c r="B1" s="76"/>
      <c r="C1" s="76"/>
      <c r="D1" s="76"/>
      <c r="E1" s="76"/>
      <c r="F1" s="76"/>
      <c r="G1" s="76"/>
      <c r="H1" s="76"/>
      <c r="I1" s="76"/>
      <c r="J1" s="30"/>
      <c r="K1" s="30"/>
      <c r="L1" s="30"/>
      <c r="M1" s="30"/>
    </row>
    <row r="2" spans="1:13" s="79" customFormat="1" ht="20.25" customHeight="1" x14ac:dyDescent="0.5">
      <c r="A2" s="77" t="s">
        <v>84</v>
      </c>
      <c r="B2" s="77"/>
      <c r="C2" s="77"/>
      <c r="D2" s="77"/>
      <c r="E2" s="77"/>
      <c r="F2" s="77"/>
      <c r="G2" s="77"/>
      <c r="H2" s="78"/>
      <c r="I2" s="77"/>
      <c r="J2" s="77"/>
      <c r="K2" s="77"/>
      <c r="L2" s="78"/>
      <c r="M2" s="77"/>
    </row>
    <row r="3" spans="1:13" ht="20.25" customHeight="1" x14ac:dyDescent="0.5">
      <c r="A3" s="81"/>
      <c r="B3" s="81"/>
      <c r="C3" s="81"/>
      <c r="D3" s="81"/>
      <c r="E3" s="81"/>
      <c r="F3" s="81"/>
      <c r="G3" s="81"/>
      <c r="H3" s="161"/>
      <c r="I3" s="81"/>
      <c r="J3" s="81"/>
      <c r="K3" s="81"/>
      <c r="L3" s="161"/>
      <c r="M3" s="81"/>
    </row>
    <row r="4" spans="1:13" ht="20.25" customHeight="1" x14ac:dyDescent="0.5">
      <c r="A4" s="80"/>
      <c r="B4" s="81"/>
      <c r="C4" s="82"/>
      <c r="D4" s="82"/>
      <c r="E4" s="82"/>
      <c r="F4" s="82"/>
      <c r="G4" s="82"/>
      <c r="H4" s="82"/>
      <c r="I4" s="82"/>
      <c r="J4" s="82"/>
      <c r="K4" s="83"/>
      <c r="L4" s="82"/>
      <c r="M4" s="83"/>
    </row>
    <row r="5" spans="1:13" ht="20.25" customHeight="1" x14ac:dyDescent="0.5">
      <c r="C5" s="86"/>
      <c r="D5" s="86"/>
      <c r="E5" s="197" t="s">
        <v>2</v>
      </c>
      <c r="F5" s="197"/>
      <c r="G5" s="197"/>
      <c r="H5" s="197"/>
      <c r="I5" s="197"/>
      <c r="J5" s="197"/>
      <c r="K5" s="197"/>
      <c r="L5" s="197"/>
      <c r="M5" s="197"/>
    </row>
    <row r="6" spans="1:13" ht="20.25" customHeight="1" x14ac:dyDescent="0.5">
      <c r="C6" s="86"/>
      <c r="D6" s="86"/>
      <c r="F6" s="88"/>
      <c r="G6" s="88"/>
      <c r="H6" s="87"/>
      <c r="I6" s="198" t="s">
        <v>172</v>
      </c>
      <c r="J6" s="198"/>
      <c r="K6" s="198"/>
      <c r="L6" s="87"/>
    </row>
    <row r="7" spans="1:13" ht="20.25" customHeight="1" x14ac:dyDescent="0.5">
      <c r="A7" s="86"/>
      <c r="B7" s="86"/>
      <c r="C7" s="86"/>
      <c r="D7" s="86"/>
      <c r="E7" s="88" t="s">
        <v>182</v>
      </c>
      <c r="F7" s="88"/>
      <c r="G7" s="59" t="s">
        <v>99</v>
      </c>
      <c r="H7" s="87"/>
      <c r="I7" s="86"/>
      <c r="J7" s="86"/>
      <c r="K7" s="90" t="s">
        <v>39</v>
      </c>
      <c r="L7" s="87"/>
      <c r="M7" s="59" t="s">
        <v>48</v>
      </c>
    </row>
    <row r="8" spans="1:13" ht="20.25" customHeight="1" x14ac:dyDescent="0.5">
      <c r="A8" s="86"/>
      <c r="B8" s="86"/>
      <c r="C8" s="89" t="s">
        <v>5</v>
      </c>
      <c r="D8" s="87"/>
      <c r="E8" s="88" t="s">
        <v>49</v>
      </c>
      <c r="F8" s="88"/>
      <c r="G8" s="59" t="s">
        <v>100</v>
      </c>
      <c r="H8" s="87"/>
      <c r="I8" s="86" t="s">
        <v>62</v>
      </c>
      <c r="J8" s="87"/>
      <c r="K8" s="86" t="s">
        <v>184</v>
      </c>
      <c r="L8" s="87"/>
      <c r="M8" s="59" t="s">
        <v>52</v>
      </c>
    </row>
    <row r="9" spans="1:13" ht="20.25" customHeight="1" x14ac:dyDescent="0.5">
      <c r="A9" s="81"/>
      <c r="B9" s="81"/>
      <c r="C9" s="91"/>
      <c r="D9" s="91"/>
      <c r="E9" s="199" t="s">
        <v>81</v>
      </c>
      <c r="F9" s="199"/>
      <c r="G9" s="199"/>
      <c r="H9" s="199"/>
      <c r="I9" s="199"/>
      <c r="J9" s="199"/>
      <c r="K9" s="199"/>
      <c r="L9" s="199"/>
      <c r="M9" s="199"/>
    </row>
    <row r="10" spans="1:13" ht="20.25" customHeight="1" x14ac:dyDescent="0.5">
      <c r="A10" s="67" t="s">
        <v>137</v>
      </c>
      <c r="B10" s="81"/>
      <c r="C10" s="91"/>
      <c r="D10" s="91"/>
      <c r="E10" s="158"/>
      <c r="F10" s="158"/>
      <c r="G10" s="158"/>
      <c r="H10" s="158"/>
      <c r="I10" s="158"/>
      <c r="J10" s="158"/>
      <c r="K10" s="158"/>
      <c r="L10" s="158"/>
      <c r="M10" s="158"/>
    </row>
    <row r="11" spans="1:13" ht="20.25" customHeight="1" x14ac:dyDescent="0.5">
      <c r="A11" s="145" t="s">
        <v>138</v>
      </c>
      <c r="B11" s="92"/>
      <c r="C11" s="93"/>
      <c r="D11" s="91"/>
      <c r="E11" s="94">
        <v>10236667000</v>
      </c>
      <c r="F11" s="94"/>
      <c r="G11" s="186">
        <v>219066911</v>
      </c>
      <c r="H11" s="95"/>
      <c r="I11" s="94">
        <v>245621000</v>
      </c>
      <c r="J11" s="70"/>
      <c r="K11" s="70">
        <v>835293854</v>
      </c>
      <c r="L11" s="96"/>
      <c r="M11" s="70">
        <f>SUM(E11:K11)</f>
        <v>11536648765</v>
      </c>
    </row>
    <row r="12" spans="1:13" s="81" customFormat="1" ht="20.25" customHeight="1" x14ac:dyDescent="0.5">
      <c r="A12" s="63"/>
      <c r="B12" s="92"/>
      <c r="C12" s="97"/>
      <c r="D12" s="9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37" customFormat="1" ht="20.25" customHeight="1" x14ac:dyDescent="0.5">
      <c r="A13" s="62" t="s">
        <v>58</v>
      </c>
      <c r="B13" s="33"/>
      <c r="C13" s="43"/>
      <c r="D13" s="43"/>
      <c r="E13" s="18"/>
      <c r="F13" s="18"/>
      <c r="G13" s="18"/>
      <c r="H13" s="18"/>
      <c r="I13" s="18"/>
      <c r="J13" s="18"/>
      <c r="K13" s="18"/>
    </row>
    <row r="14" spans="1:13" s="37" customFormat="1" ht="20.25" customHeight="1" x14ac:dyDescent="0.5">
      <c r="A14" s="62"/>
      <c r="B14" s="72" t="s">
        <v>63</v>
      </c>
      <c r="C14" s="43"/>
      <c r="D14" s="43"/>
      <c r="E14" s="27"/>
      <c r="F14" s="27"/>
      <c r="G14" s="27"/>
      <c r="H14" s="18"/>
      <c r="I14" s="18"/>
      <c r="J14" s="27"/>
      <c r="K14" s="27"/>
    </row>
    <row r="15" spans="1:13" s="37" customFormat="1" ht="20.25" customHeight="1" x14ac:dyDescent="0.5">
      <c r="A15" s="73"/>
      <c r="B15" s="73" t="s">
        <v>64</v>
      </c>
      <c r="C15" s="166">
        <v>30</v>
      </c>
      <c r="D15" s="43"/>
      <c r="E15" s="28">
        <v>0</v>
      </c>
      <c r="F15" s="27"/>
      <c r="G15" s="28">
        <v>0</v>
      </c>
      <c r="I15" s="28">
        <v>0</v>
      </c>
      <c r="K15" s="40">
        <v>-204732080.18000001</v>
      </c>
      <c r="L15" s="27"/>
      <c r="M15" s="40">
        <f t="shared" ref="M15:M16" si="0">SUM(E15:K15)</f>
        <v>-204732080.18000001</v>
      </c>
    </row>
    <row r="16" spans="1:13" s="37" customFormat="1" ht="20.25" customHeight="1" x14ac:dyDescent="0.5">
      <c r="A16" s="62"/>
      <c r="B16" s="72" t="s">
        <v>195</v>
      </c>
      <c r="C16" s="43"/>
      <c r="D16" s="43"/>
      <c r="E16" s="24">
        <f>SUM(E15)</f>
        <v>0</v>
      </c>
      <c r="F16" s="18"/>
      <c r="G16" s="24">
        <f>SUM(G15)</f>
        <v>0</v>
      </c>
      <c r="I16" s="24">
        <f>SUM(I15)</f>
        <v>0</v>
      </c>
      <c r="K16" s="24">
        <f>SUM(K15)</f>
        <v>-204732080.18000001</v>
      </c>
      <c r="L16" s="18"/>
      <c r="M16" s="24">
        <f t="shared" si="0"/>
        <v>-204732080.18000001</v>
      </c>
    </row>
    <row r="17" spans="1:13" s="37" customFormat="1" ht="20.25" customHeight="1" x14ac:dyDescent="0.5">
      <c r="A17" s="62"/>
      <c r="B17" s="73"/>
      <c r="C17" s="43"/>
      <c r="D17" s="43"/>
      <c r="E17" s="18"/>
      <c r="F17" s="18"/>
      <c r="G17" s="18"/>
      <c r="H17" s="18"/>
      <c r="I17" s="18"/>
      <c r="J17" s="18"/>
      <c r="K17" s="18"/>
    </row>
    <row r="18" spans="1:13" ht="20.25" customHeight="1" x14ac:dyDescent="0.5">
      <c r="A18" s="56" t="s">
        <v>186</v>
      </c>
      <c r="B18" s="92"/>
      <c r="E18" s="13"/>
      <c r="F18" s="13"/>
      <c r="G18" s="13"/>
      <c r="H18" s="27"/>
      <c r="I18" s="27"/>
      <c r="J18" s="13"/>
      <c r="K18" s="13"/>
      <c r="L18" s="27"/>
      <c r="M18" s="27"/>
    </row>
    <row r="19" spans="1:13" ht="20.25" customHeight="1" x14ac:dyDescent="0.5">
      <c r="B19" s="64" t="s">
        <v>140</v>
      </c>
      <c r="E19" s="99">
        <v>0</v>
      </c>
      <c r="F19" s="99"/>
      <c r="G19" s="99">
        <v>0</v>
      </c>
      <c r="H19" s="99"/>
      <c r="I19" s="99">
        <v>0</v>
      </c>
      <c r="J19" s="99"/>
      <c r="K19" s="99">
        <f>'PL(7)'!N25</f>
        <v>-1517842785</v>
      </c>
      <c r="L19" s="44"/>
      <c r="M19" s="69">
        <f t="shared" ref="M19:M21" si="1">SUM(E19:K19)</f>
        <v>-1517842785</v>
      </c>
    </row>
    <row r="20" spans="1:13" ht="20.25" customHeight="1" x14ac:dyDescent="0.5">
      <c r="B20" s="64" t="s">
        <v>187</v>
      </c>
      <c r="E20" s="28">
        <v>0</v>
      </c>
      <c r="F20" s="27"/>
      <c r="G20" s="28">
        <v>0</v>
      </c>
      <c r="H20" s="37"/>
      <c r="I20" s="28">
        <v>0</v>
      </c>
      <c r="J20" s="37"/>
      <c r="K20" s="40">
        <f>'PL(7)'!N50</f>
        <v>0</v>
      </c>
      <c r="L20" s="27"/>
      <c r="M20" s="40">
        <f t="shared" si="1"/>
        <v>0</v>
      </c>
    </row>
    <row r="21" spans="1:13" ht="20.25" customHeight="1" x14ac:dyDescent="0.5">
      <c r="A21" s="100" t="s">
        <v>180</v>
      </c>
      <c r="B21" s="92"/>
      <c r="E21" s="24">
        <f>SUM(E19:E20)</f>
        <v>0</v>
      </c>
      <c r="F21" s="18"/>
      <c r="G21" s="24">
        <f>SUM(G19:G20)</f>
        <v>0</v>
      </c>
      <c r="H21" s="37"/>
      <c r="I21" s="24">
        <f>SUM(I19:I20)</f>
        <v>0</v>
      </c>
      <c r="J21" s="37"/>
      <c r="K21" s="24">
        <f>SUM(K19:K20)</f>
        <v>-1517842785</v>
      </c>
      <c r="L21" s="18"/>
      <c r="M21" s="24">
        <f t="shared" si="1"/>
        <v>-1517842785</v>
      </c>
    </row>
    <row r="22" spans="1:13" ht="20.25" customHeight="1" x14ac:dyDescent="0.5">
      <c r="A22" s="56"/>
      <c r="B22" s="92"/>
      <c r="E22" s="101"/>
      <c r="F22" s="101"/>
      <c r="G22" s="101"/>
      <c r="H22" s="101"/>
      <c r="I22" s="101"/>
      <c r="J22" s="101"/>
      <c r="K22" s="101"/>
      <c r="L22" s="101"/>
      <c r="M22" s="101"/>
    </row>
    <row r="23" spans="1:13" ht="20.25" customHeight="1" thickBot="1" x14ac:dyDescent="0.55000000000000004">
      <c r="A23" s="65" t="s">
        <v>139</v>
      </c>
      <c r="B23" s="81"/>
      <c r="E23" s="181">
        <f>SUM(E11,E16,E21)</f>
        <v>10236667000</v>
      </c>
      <c r="F23" s="44">
        <f t="shared" ref="F23:M23" si="2">SUM(F11,F16,F21)</f>
        <v>0</v>
      </c>
      <c r="G23" s="181">
        <f t="shared" si="2"/>
        <v>219066911</v>
      </c>
      <c r="H23" s="44">
        <f t="shared" si="2"/>
        <v>0</v>
      </c>
      <c r="I23" s="181">
        <f t="shared" si="2"/>
        <v>245621000</v>
      </c>
      <c r="J23" s="44">
        <f t="shared" si="2"/>
        <v>0</v>
      </c>
      <c r="K23" s="181">
        <f t="shared" si="2"/>
        <v>-887281011.18000007</v>
      </c>
      <c r="L23" s="44">
        <f t="shared" si="2"/>
        <v>0</v>
      </c>
      <c r="M23" s="181">
        <f t="shared" si="2"/>
        <v>9814073899.8199997</v>
      </c>
    </row>
    <row r="24" spans="1:13" ht="20.25" customHeight="1" thickTop="1" x14ac:dyDescent="0.5"/>
  </sheetData>
  <mergeCells count="3">
    <mergeCell ref="E5:M5"/>
    <mergeCell ref="I6:K6"/>
    <mergeCell ref="E9:M9"/>
  </mergeCells>
  <pageMargins left="0.7" right="0.7" top="0.55000000000000004" bottom="0.75" header="0.3" footer="0.51"/>
  <pageSetup paperSize="9" scale="80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R77"/>
  <sheetViews>
    <sheetView view="pageBreakPreview" topLeftCell="A61" zoomScale="85" zoomScaleNormal="90" zoomScaleSheetLayoutView="85" workbookViewId="0">
      <selection activeCell="K79" sqref="K79"/>
    </sheetView>
  </sheetViews>
  <sheetFormatPr defaultColWidth="9.125" defaultRowHeight="20.25" customHeight="1" x14ac:dyDescent="0.5"/>
  <cols>
    <col min="1" max="6" width="2.75" style="37" customWidth="1"/>
    <col min="7" max="7" width="37.25" style="37" customWidth="1"/>
    <col min="8" max="8" width="4.625" style="37" customWidth="1"/>
    <col min="9" max="9" width="18" style="13" customWidth="1"/>
    <col min="10" max="10" width="1.25" style="104" customWidth="1"/>
    <col min="11" max="11" width="18" style="13" customWidth="1"/>
    <col min="12" max="12" width="1.25" style="61" customWidth="1"/>
    <col min="13" max="13" width="18" style="13" customWidth="1"/>
    <col min="14" max="14" width="1.25" style="104" customWidth="1"/>
    <col min="15" max="15" width="18" style="13" customWidth="1"/>
    <col min="16" max="16384" width="9.125" style="37"/>
  </cols>
  <sheetData>
    <row r="1" spans="1:15" s="30" customFormat="1" ht="20.25" customHeight="1" x14ac:dyDescent="0.5">
      <c r="A1" s="1" t="s">
        <v>168</v>
      </c>
      <c r="B1" s="76"/>
      <c r="C1" s="76"/>
      <c r="D1" s="76"/>
      <c r="E1" s="76"/>
      <c r="F1" s="76"/>
      <c r="G1" s="76"/>
      <c r="H1" s="76"/>
      <c r="I1" s="76"/>
      <c r="J1" s="136"/>
      <c r="K1" s="76"/>
      <c r="L1" s="136"/>
      <c r="M1" s="76"/>
      <c r="N1" s="136"/>
      <c r="O1" s="76"/>
    </row>
    <row r="2" spans="1:15" s="30" customFormat="1" ht="20.25" customHeight="1" x14ac:dyDescent="0.5">
      <c r="A2" s="1" t="s">
        <v>85</v>
      </c>
      <c r="B2" s="32"/>
      <c r="C2" s="32"/>
      <c r="D2" s="32"/>
      <c r="E2" s="32"/>
      <c r="F2" s="32"/>
      <c r="G2" s="32"/>
      <c r="H2" s="32"/>
      <c r="I2" s="32"/>
      <c r="J2" s="128"/>
      <c r="K2" s="32"/>
      <c r="L2" s="128"/>
      <c r="M2" s="32"/>
      <c r="N2" s="128"/>
      <c r="O2" s="32"/>
    </row>
    <row r="3" spans="1:15" ht="20.25" customHeight="1" x14ac:dyDescent="0.5">
      <c r="A3" s="119"/>
      <c r="B3" s="33"/>
      <c r="C3" s="33"/>
      <c r="D3" s="33"/>
      <c r="E3" s="33"/>
      <c r="F3" s="33"/>
      <c r="G3" s="33"/>
      <c r="H3" s="33"/>
      <c r="I3" s="33"/>
      <c r="J3" s="103"/>
      <c r="K3" s="33"/>
      <c r="L3" s="103"/>
      <c r="M3" s="33"/>
      <c r="N3" s="103"/>
      <c r="O3" s="33"/>
    </row>
    <row r="4" spans="1:15" ht="20.25" customHeight="1" x14ac:dyDescent="0.5">
      <c r="A4" s="119"/>
      <c r="B4" s="33"/>
      <c r="C4" s="33"/>
      <c r="D4" s="33"/>
      <c r="E4" s="33"/>
      <c r="F4" s="33"/>
      <c r="G4" s="33"/>
      <c r="H4" s="33"/>
      <c r="I4" s="33"/>
      <c r="J4" s="103"/>
      <c r="K4" s="33"/>
      <c r="L4" s="103"/>
      <c r="M4" s="33"/>
      <c r="N4" s="103"/>
      <c r="O4" s="33"/>
    </row>
    <row r="5" spans="1:15" ht="20.25" customHeight="1" x14ac:dyDescent="0.5">
      <c r="A5" s="33"/>
      <c r="B5" s="33"/>
      <c r="C5" s="33"/>
      <c r="D5" s="33"/>
      <c r="E5" s="33"/>
      <c r="F5" s="33"/>
      <c r="G5" s="33"/>
      <c r="H5" s="33"/>
      <c r="I5" s="189" t="s">
        <v>1</v>
      </c>
      <c r="J5" s="189"/>
      <c r="K5" s="189"/>
      <c r="L5" s="112"/>
      <c r="M5" s="190" t="s">
        <v>2</v>
      </c>
      <c r="N5" s="190"/>
      <c r="O5" s="190"/>
    </row>
    <row r="6" spans="1:15" ht="20.25" customHeight="1" x14ac:dyDescent="0.5">
      <c r="A6" s="33"/>
      <c r="B6" s="33"/>
      <c r="C6" s="33"/>
      <c r="D6" s="33"/>
      <c r="E6" s="33"/>
      <c r="F6" s="33"/>
      <c r="G6" s="33"/>
      <c r="H6" s="33"/>
      <c r="I6" s="192" t="s">
        <v>80</v>
      </c>
      <c r="J6" s="192"/>
      <c r="K6" s="192"/>
      <c r="L6" s="118"/>
      <c r="M6" s="192" t="s">
        <v>80</v>
      </c>
      <c r="N6" s="192"/>
      <c r="O6" s="192"/>
    </row>
    <row r="7" spans="1:15" s="104" customFormat="1" ht="20.25" customHeight="1" x14ac:dyDescent="0.5">
      <c r="A7" s="103"/>
      <c r="C7" s="103"/>
      <c r="D7" s="103"/>
      <c r="E7" s="103"/>
      <c r="F7" s="103"/>
      <c r="G7" s="103"/>
      <c r="H7" s="103"/>
      <c r="I7" s="113">
        <v>2018</v>
      </c>
      <c r="J7" s="118"/>
      <c r="K7" s="113">
        <v>2017</v>
      </c>
      <c r="L7" s="118"/>
      <c r="M7" s="113">
        <v>2018</v>
      </c>
      <c r="N7" s="118"/>
      <c r="O7" s="113">
        <v>2017</v>
      </c>
    </row>
    <row r="8" spans="1:15" s="104" customFormat="1" ht="20.25" customHeight="1" x14ac:dyDescent="0.5">
      <c r="A8" s="103"/>
      <c r="C8" s="103"/>
      <c r="D8" s="103"/>
      <c r="E8" s="103"/>
      <c r="F8" s="103"/>
      <c r="G8" s="103"/>
      <c r="H8" s="103"/>
      <c r="I8" s="187" t="s">
        <v>82</v>
      </c>
      <c r="J8" s="187"/>
      <c r="K8" s="187"/>
      <c r="L8" s="187"/>
      <c r="M8" s="187"/>
      <c r="N8" s="187"/>
      <c r="O8" s="187"/>
    </row>
    <row r="9" spans="1:15" ht="20.25" customHeight="1" x14ac:dyDescent="0.5">
      <c r="A9" s="75" t="s">
        <v>65</v>
      </c>
      <c r="I9" s="51"/>
      <c r="J9" s="122"/>
      <c r="L9" s="122"/>
      <c r="M9" s="105"/>
      <c r="N9" s="122"/>
      <c r="O9" s="105"/>
    </row>
    <row r="10" spans="1:15" s="3" customFormat="1" ht="20.25" customHeight="1" x14ac:dyDescent="0.5">
      <c r="A10" s="3" t="s">
        <v>163</v>
      </c>
      <c r="I10" s="13">
        <v>-1160773705</v>
      </c>
      <c r="J10" s="27"/>
      <c r="K10" s="13">
        <f>'PL(7)'!L29</f>
        <v>520939347</v>
      </c>
      <c r="L10" s="27"/>
      <c r="M10" s="13">
        <v>-1517842785</v>
      </c>
      <c r="N10" s="27"/>
      <c r="O10" s="13">
        <f>'PL(7)'!P29</f>
        <v>310077398</v>
      </c>
    </row>
    <row r="11" spans="1:15" ht="20.25" customHeight="1" x14ac:dyDescent="0.5">
      <c r="A11" s="106" t="s">
        <v>66</v>
      </c>
      <c r="B11" s="107"/>
      <c r="C11" s="107"/>
      <c r="D11" s="107"/>
      <c r="E11" s="107"/>
      <c r="F11" s="107"/>
      <c r="G11" s="107"/>
      <c r="H11" s="107"/>
      <c r="J11" s="27"/>
      <c r="L11" s="125"/>
      <c r="N11" s="27"/>
    </row>
    <row r="12" spans="1:15" ht="20.25" customHeight="1" x14ac:dyDescent="0.5">
      <c r="A12" s="3" t="s">
        <v>67</v>
      </c>
      <c r="B12" s="3"/>
      <c r="C12" s="3"/>
      <c r="I12" s="13">
        <v>446430881</v>
      </c>
      <c r="J12" s="27"/>
      <c r="K12" s="13">
        <v>499224710</v>
      </c>
      <c r="L12" s="139"/>
      <c r="M12" s="13">
        <v>401029286</v>
      </c>
      <c r="N12" s="27"/>
      <c r="O12" s="13">
        <v>450229712</v>
      </c>
    </row>
    <row r="13" spans="1:15" ht="20.25" customHeight="1" x14ac:dyDescent="0.5">
      <c r="A13" s="3" t="s">
        <v>68</v>
      </c>
      <c r="B13" s="3"/>
      <c r="C13" s="3"/>
      <c r="I13" s="13">
        <v>74678101</v>
      </c>
      <c r="J13" s="27"/>
      <c r="K13" s="13">
        <v>65691337</v>
      </c>
      <c r="L13" s="139"/>
      <c r="M13" s="13">
        <v>74660501</v>
      </c>
      <c r="N13" s="27"/>
      <c r="O13" s="13">
        <v>65674798</v>
      </c>
    </row>
    <row r="14" spans="1:15" ht="20.25" customHeight="1" x14ac:dyDescent="0.5">
      <c r="A14" s="11" t="s">
        <v>95</v>
      </c>
      <c r="B14" s="3"/>
      <c r="C14" s="3"/>
      <c r="I14" s="13">
        <v>-47835629</v>
      </c>
      <c r="J14" s="27"/>
      <c r="K14" s="13">
        <v>-29939763</v>
      </c>
      <c r="L14" s="139"/>
      <c r="M14" s="13">
        <v>-130439312</v>
      </c>
      <c r="N14" s="27"/>
      <c r="O14" s="13">
        <v>-98448985</v>
      </c>
    </row>
    <row r="15" spans="1:15" ht="20.25" customHeight="1" x14ac:dyDescent="0.5">
      <c r="A15" s="3" t="s">
        <v>45</v>
      </c>
      <c r="B15" s="3"/>
      <c r="C15" s="3"/>
      <c r="I15" s="13">
        <v>71677330</v>
      </c>
      <c r="J15" s="27"/>
      <c r="K15" s="13">
        <v>87271895</v>
      </c>
      <c r="L15" s="125"/>
      <c r="M15" s="13">
        <v>71677329</v>
      </c>
      <c r="N15" s="27"/>
      <c r="O15" s="13">
        <v>92014913</v>
      </c>
    </row>
    <row r="16" spans="1:15" ht="20.25" customHeight="1" x14ac:dyDescent="0.5">
      <c r="A16" s="3" t="s">
        <v>87</v>
      </c>
      <c r="B16" s="3"/>
      <c r="C16" s="3"/>
      <c r="I16" s="13">
        <v>-656711</v>
      </c>
      <c r="J16" s="27"/>
      <c r="K16" s="13">
        <v>20621937</v>
      </c>
      <c r="L16" s="125"/>
      <c r="M16" s="13">
        <v>22646</v>
      </c>
      <c r="N16" s="27"/>
      <c r="O16" s="13">
        <v>14739438</v>
      </c>
    </row>
    <row r="17" spans="1:18" ht="20.25" customHeight="1" x14ac:dyDescent="0.5">
      <c r="A17" s="3" t="s">
        <v>104</v>
      </c>
      <c r="B17" s="3"/>
      <c r="C17" s="3"/>
      <c r="I17" s="13">
        <v>10202211</v>
      </c>
      <c r="J17" s="27"/>
      <c r="K17" s="13">
        <v>-13036306</v>
      </c>
      <c r="L17" s="125"/>
      <c r="M17" s="13">
        <v>2730791</v>
      </c>
      <c r="N17" s="27"/>
      <c r="O17" s="13">
        <v>-10888558</v>
      </c>
    </row>
    <row r="18" spans="1:18" ht="20.25" customHeight="1" x14ac:dyDescent="0.5">
      <c r="A18" s="37" t="s">
        <v>189</v>
      </c>
      <c r="B18" s="3"/>
      <c r="C18" s="3"/>
      <c r="I18" s="13">
        <v>1548608</v>
      </c>
      <c r="J18" s="27"/>
      <c r="K18" s="13">
        <v>2357787</v>
      </c>
      <c r="L18" s="125"/>
      <c r="M18" s="13">
        <v>1548608</v>
      </c>
      <c r="N18" s="27"/>
      <c r="O18" s="13">
        <v>2357787</v>
      </c>
      <c r="R18" s="13"/>
    </row>
    <row r="19" spans="1:18" ht="20.25" customHeight="1" x14ac:dyDescent="0.5">
      <c r="A19" s="3" t="s">
        <v>142</v>
      </c>
      <c r="B19" s="3"/>
      <c r="C19" s="3"/>
      <c r="I19" s="13">
        <v>2003572582</v>
      </c>
      <c r="J19" s="27"/>
      <c r="K19" s="13">
        <v>0</v>
      </c>
      <c r="L19" s="125"/>
      <c r="M19" s="13">
        <v>2003572582</v>
      </c>
      <c r="N19" s="27"/>
      <c r="O19" s="13">
        <v>0</v>
      </c>
      <c r="R19" s="13"/>
    </row>
    <row r="20" spans="1:18" ht="20.25" customHeight="1" x14ac:dyDescent="0.5">
      <c r="A20" s="3" t="s">
        <v>190</v>
      </c>
      <c r="B20" s="3"/>
      <c r="C20" s="3"/>
      <c r="I20" s="13">
        <v>-225692</v>
      </c>
      <c r="J20" s="27"/>
      <c r="K20" s="13">
        <v>206373</v>
      </c>
      <c r="L20" s="125"/>
      <c r="M20" s="13">
        <v>-225692</v>
      </c>
      <c r="N20" s="27"/>
      <c r="O20" s="13">
        <v>206373</v>
      </c>
      <c r="R20" s="13"/>
    </row>
    <row r="21" spans="1:18" ht="20.25" customHeight="1" x14ac:dyDescent="0.5">
      <c r="A21" s="3" t="s">
        <v>69</v>
      </c>
      <c r="B21" s="3"/>
      <c r="C21" s="3"/>
      <c r="I21" s="13">
        <v>8696777</v>
      </c>
      <c r="J21" s="27"/>
      <c r="K21" s="13">
        <v>7264009</v>
      </c>
      <c r="L21" s="125"/>
      <c r="M21" s="13">
        <v>8696777</v>
      </c>
      <c r="N21" s="27"/>
      <c r="O21" s="13">
        <v>7264009</v>
      </c>
    </row>
    <row r="22" spans="1:18" ht="20.25" customHeight="1" x14ac:dyDescent="0.5">
      <c r="A22" s="3" t="s">
        <v>144</v>
      </c>
      <c r="B22" s="3"/>
      <c r="C22" s="3"/>
      <c r="I22" s="13">
        <v>-102045018</v>
      </c>
      <c r="J22" s="27"/>
      <c r="K22" s="13">
        <v>-86735756</v>
      </c>
      <c r="L22" s="125"/>
      <c r="M22" s="13">
        <v>0</v>
      </c>
      <c r="N22" s="27"/>
      <c r="O22" s="13">
        <v>0</v>
      </c>
    </row>
    <row r="23" spans="1:18" ht="20.25" customHeight="1" x14ac:dyDescent="0.5">
      <c r="A23" s="147" t="s">
        <v>145</v>
      </c>
      <c r="B23" s="3"/>
      <c r="C23" s="3"/>
      <c r="I23" s="28">
        <v>-356452928</v>
      </c>
      <c r="J23" s="27"/>
      <c r="K23" s="28">
        <v>1752874</v>
      </c>
      <c r="L23" s="99"/>
      <c r="M23" s="28">
        <v>-243939297</v>
      </c>
      <c r="N23" s="27"/>
      <c r="O23" s="28">
        <v>2155144</v>
      </c>
    </row>
    <row r="24" spans="1:18" ht="20.25" customHeight="1" x14ac:dyDescent="0.5">
      <c r="I24" s="13">
        <f>SUM(I10:I23)</f>
        <v>948816807</v>
      </c>
      <c r="J24" s="27">
        <v>0</v>
      </c>
      <c r="K24" s="13">
        <f>SUM(K10:K23)</f>
        <v>1075618444</v>
      </c>
      <c r="L24" s="27">
        <v>0</v>
      </c>
      <c r="M24" s="13">
        <f>SUM(M10:M23)</f>
        <v>671491434</v>
      </c>
      <c r="N24" s="27">
        <v>0</v>
      </c>
      <c r="O24" s="13">
        <f>SUM(O10:O23)</f>
        <v>835382029</v>
      </c>
    </row>
    <row r="25" spans="1:18" ht="20.25" customHeight="1" x14ac:dyDescent="0.5">
      <c r="A25" s="106" t="s">
        <v>70</v>
      </c>
      <c r="I25" s="37"/>
      <c r="J25" s="137"/>
      <c r="K25" s="37"/>
      <c r="L25" s="137"/>
      <c r="M25" s="37"/>
      <c r="N25" s="135"/>
      <c r="O25" s="37"/>
    </row>
    <row r="26" spans="1:18" ht="20.25" customHeight="1" x14ac:dyDescent="0.5">
      <c r="A26" s="37" t="s">
        <v>8</v>
      </c>
      <c r="I26" s="13">
        <v>592566906</v>
      </c>
      <c r="J26" s="27"/>
      <c r="K26" s="13">
        <v>-334427286</v>
      </c>
      <c r="L26" s="139"/>
      <c r="M26" s="13">
        <v>621908232</v>
      </c>
      <c r="N26" s="27"/>
      <c r="O26" s="13">
        <v>-220495069</v>
      </c>
    </row>
    <row r="27" spans="1:18" ht="20.25" customHeight="1" x14ac:dyDescent="0.5">
      <c r="A27" s="37" t="s">
        <v>71</v>
      </c>
      <c r="I27" s="13">
        <v>-2067870753</v>
      </c>
      <c r="J27" s="27"/>
      <c r="K27" s="13">
        <v>-3734425</v>
      </c>
      <c r="L27" s="139"/>
      <c r="M27" s="13">
        <v>-2072055601</v>
      </c>
      <c r="N27" s="27"/>
      <c r="O27" s="13">
        <v>-3602482</v>
      </c>
    </row>
    <row r="28" spans="1:18" ht="20.25" customHeight="1" x14ac:dyDescent="0.5">
      <c r="A28" s="11" t="s">
        <v>11</v>
      </c>
      <c r="I28" s="13">
        <v>89663661</v>
      </c>
      <c r="J28" s="27"/>
      <c r="K28" s="13">
        <v>3833737</v>
      </c>
      <c r="L28" s="139"/>
      <c r="M28" s="13">
        <v>0</v>
      </c>
      <c r="N28" s="27"/>
      <c r="O28" s="13">
        <v>60405484</v>
      </c>
    </row>
    <row r="29" spans="1:18" ht="20.25" customHeight="1" x14ac:dyDescent="0.5">
      <c r="A29" s="37" t="s">
        <v>10</v>
      </c>
      <c r="I29" s="13">
        <v>1282568768</v>
      </c>
      <c r="J29" s="27"/>
      <c r="K29" s="13">
        <v>1593924792</v>
      </c>
      <c r="L29" s="139"/>
      <c r="M29" s="13">
        <v>1180131747</v>
      </c>
      <c r="N29" s="27"/>
      <c r="O29" s="13">
        <v>1652743848</v>
      </c>
    </row>
    <row r="30" spans="1:18" ht="20.25" customHeight="1" x14ac:dyDescent="0.5">
      <c r="A30" s="37" t="s">
        <v>72</v>
      </c>
      <c r="I30" s="13">
        <v>-36511748.999999985</v>
      </c>
      <c r="J30" s="27"/>
      <c r="K30" s="13">
        <v>-44531035</v>
      </c>
      <c r="L30" s="139"/>
      <c r="M30" s="13">
        <v>-38105154.999999985</v>
      </c>
      <c r="N30" s="27"/>
      <c r="O30" s="13">
        <v>-43897977</v>
      </c>
    </row>
    <row r="31" spans="1:18" ht="20.25" customHeight="1" x14ac:dyDescent="0.5">
      <c r="A31" s="37" t="s">
        <v>73</v>
      </c>
      <c r="I31" s="13">
        <v>-3843587</v>
      </c>
      <c r="J31" s="27"/>
      <c r="K31" s="13">
        <v>-9000801</v>
      </c>
      <c r="L31" s="139"/>
      <c r="M31" s="13">
        <v>-3843587</v>
      </c>
      <c r="N31" s="27"/>
      <c r="O31" s="13">
        <v>-9000801</v>
      </c>
    </row>
    <row r="32" spans="1:18" ht="20.25" customHeight="1" x14ac:dyDescent="0.5">
      <c r="A32" s="11" t="s">
        <v>23</v>
      </c>
      <c r="I32" s="13">
        <v>326502483</v>
      </c>
      <c r="J32" s="27"/>
      <c r="K32" s="13">
        <v>-318870309</v>
      </c>
      <c r="L32" s="139"/>
      <c r="M32" s="13">
        <v>328644381</v>
      </c>
      <c r="N32" s="27"/>
      <c r="O32" s="13">
        <v>-330465525</v>
      </c>
    </row>
    <row r="33" spans="1:15" ht="20.25" customHeight="1" x14ac:dyDescent="0.5">
      <c r="A33" s="11" t="s">
        <v>24</v>
      </c>
      <c r="I33" s="13">
        <v>-86870009</v>
      </c>
      <c r="J33" s="27"/>
      <c r="K33" s="13">
        <v>162192620</v>
      </c>
      <c r="L33" s="139"/>
      <c r="M33" s="13">
        <v>-85097290</v>
      </c>
      <c r="N33" s="27"/>
      <c r="O33" s="13">
        <v>160641309</v>
      </c>
    </row>
    <row r="34" spans="1:15" ht="20.25" customHeight="1" x14ac:dyDescent="0.5">
      <c r="A34" s="37" t="s">
        <v>123</v>
      </c>
      <c r="I34" s="28">
        <v>-77152</v>
      </c>
      <c r="J34" s="27"/>
      <c r="K34" s="28">
        <v>-1729332</v>
      </c>
      <c r="L34" s="99"/>
      <c r="M34" s="28">
        <v>-77152</v>
      </c>
      <c r="N34" s="27"/>
      <c r="O34" s="28">
        <v>-1729332</v>
      </c>
    </row>
    <row r="35" spans="1:15" ht="20.25" customHeight="1" x14ac:dyDescent="0.5">
      <c r="A35" s="37" t="s">
        <v>164</v>
      </c>
      <c r="I35" s="13">
        <f>SUM(I24:I34)</f>
        <v>1044945375</v>
      </c>
      <c r="J35" s="27">
        <v>0</v>
      </c>
      <c r="K35" s="13">
        <f>SUM(K24:K34)</f>
        <v>2123276405</v>
      </c>
      <c r="L35" s="27">
        <v>0</v>
      </c>
      <c r="M35" s="13">
        <f>SUM(M24:M34)</f>
        <v>602997009</v>
      </c>
      <c r="N35" s="27">
        <v>0</v>
      </c>
      <c r="O35" s="13">
        <f>SUM(O24:O34)</f>
        <v>2099981484</v>
      </c>
    </row>
    <row r="36" spans="1:15" ht="20.25" customHeight="1" x14ac:dyDescent="0.5">
      <c r="A36" s="37" t="s">
        <v>105</v>
      </c>
      <c r="I36" s="13">
        <v>-5526402</v>
      </c>
      <c r="J36" s="27"/>
      <c r="K36" s="13">
        <v>-27465058</v>
      </c>
      <c r="L36" s="139"/>
      <c r="M36" s="13">
        <v>-5443357</v>
      </c>
      <c r="N36" s="27"/>
      <c r="O36" s="13">
        <v>-27411154</v>
      </c>
    </row>
    <row r="37" spans="1:15" s="33" customFormat="1" ht="20.25" customHeight="1" x14ac:dyDescent="0.5">
      <c r="A37" s="33" t="s">
        <v>165</v>
      </c>
      <c r="I37" s="23">
        <f>SUM(I35:I36)</f>
        <v>1039418973</v>
      </c>
      <c r="J37" s="44">
        <v>0</v>
      </c>
      <c r="K37" s="23">
        <f>SUM(K35:K36)</f>
        <v>2095811347</v>
      </c>
      <c r="L37" s="44">
        <v>0</v>
      </c>
      <c r="M37" s="23">
        <f>SUM(M35:M36)</f>
        <v>597553652</v>
      </c>
      <c r="N37" s="44">
        <v>0</v>
      </c>
      <c r="O37" s="23">
        <f>SUM(O35:O36)</f>
        <v>2072570330</v>
      </c>
    </row>
    <row r="38" spans="1:15" ht="20.25" customHeight="1" x14ac:dyDescent="0.5">
      <c r="A38" s="72"/>
      <c r="J38" s="138"/>
      <c r="L38" s="140"/>
    </row>
    <row r="39" spans="1:15" s="30" customFormat="1" ht="20.25" customHeight="1" x14ac:dyDescent="0.5">
      <c r="A39" s="1" t="s">
        <v>168</v>
      </c>
      <c r="B39" s="76"/>
      <c r="C39" s="76"/>
      <c r="D39" s="76"/>
      <c r="E39" s="76"/>
      <c r="F39" s="76"/>
      <c r="G39" s="76"/>
      <c r="H39" s="76"/>
      <c r="I39" s="76"/>
      <c r="J39" s="136"/>
      <c r="K39" s="76"/>
      <c r="L39" s="136"/>
      <c r="M39" s="76"/>
      <c r="N39" s="136"/>
      <c r="O39" s="76"/>
    </row>
    <row r="40" spans="1:15" s="30" customFormat="1" ht="20.25" customHeight="1" x14ac:dyDescent="0.5">
      <c r="A40" s="1" t="s">
        <v>85</v>
      </c>
      <c r="B40" s="32"/>
      <c r="C40" s="32"/>
      <c r="D40" s="32"/>
      <c r="E40" s="32"/>
      <c r="F40" s="32"/>
      <c r="G40" s="32"/>
      <c r="H40" s="32"/>
      <c r="I40" s="32"/>
      <c r="J40" s="128"/>
      <c r="K40" s="32"/>
      <c r="L40" s="128"/>
      <c r="M40" s="32"/>
      <c r="N40" s="128"/>
      <c r="O40" s="32"/>
    </row>
    <row r="41" spans="1:15" ht="20.25" customHeight="1" x14ac:dyDescent="0.5">
      <c r="A41" s="33"/>
      <c r="B41" s="33"/>
      <c r="C41" s="33"/>
      <c r="D41" s="34"/>
      <c r="E41" s="34"/>
      <c r="F41" s="34"/>
      <c r="G41" s="34"/>
      <c r="H41" s="34"/>
      <c r="I41" s="108"/>
      <c r="J41" s="129"/>
      <c r="K41" s="108"/>
      <c r="L41" s="129"/>
      <c r="M41" s="108"/>
      <c r="N41" s="129"/>
      <c r="O41" s="108"/>
    </row>
    <row r="42" spans="1:15" ht="20.25" customHeight="1" x14ac:dyDescent="0.5">
      <c r="A42" s="33"/>
      <c r="B42" s="33"/>
      <c r="C42" s="33"/>
      <c r="D42" s="34"/>
      <c r="E42" s="34"/>
      <c r="F42" s="34"/>
      <c r="G42" s="34"/>
      <c r="H42" s="34"/>
      <c r="I42" s="108"/>
      <c r="J42" s="129"/>
      <c r="K42" s="108"/>
      <c r="L42" s="129"/>
      <c r="M42" s="108"/>
      <c r="N42" s="129"/>
      <c r="O42" s="108"/>
    </row>
    <row r="43" spans="1:15" ht="20.25" customHeight="1" x14ac:dyDescent="0.5">
      <c r="A43" s="33"/>
      <c r="B43" s="33"/>
      <c r="C43" s="33"/>
      <c r="D43" s="33"/>
      <c r="E43" s="33"/>
      <c r="F43" s="33"/>
      <c r="G43" s="33"/>
      <c r="H43" s="33"/>
      <c r="I43" s="189" t="s">
        <v>1</v>
      </c>
      <c r="J43" s="189"/>
      <c r="K43" s="189"/>
      <c r="L43" s="112"/>
      <c r="M43" s="190" t="s">
        <v>2</v>
      </c>
      <c r="N43" s="190"/>
      <c r="O43" s="190"/>
    </row>
    <row r="44" spans="1:15" ht="20.25" customHeight="1" x14ac:dyDescent="0.5">
      <c r="A44" s="33"/>
      <c r="B44" s="33"/>
      <c r="C44" s="33"/>
      <c r="D44" s="33"/>
      <c r="E44" s="33"/>
      <c r="F44" s="33"/>
      <c r="G44" s="33"/>
      <c r="H44" s="33"/>
      <c r="I44" s="192" t="s">
        <v>80</v>
      </c>
      <c r="J44" s="192"/>
      <c r="K44" s="192"/>
      <c r="L44" s="118"/>
      <c r="M44" s="192" t="s">
        <v>80</v>
      </c>
      <c r="N44" s="192"/>
      <c r="O44" s="192"/>
    </row>
    <row r="45" spans="1:15" s="104" customFormat="1" ht="20.25" customHeight="1" x14ac:dyDescent="0.5">
      <c r="A45" s="103"/>
      <c r="C45" s="103"/>
      <c r="D45" s="103"/>
      <c r="E45" s="103"/>
      <c r="F45" s="103"/>
      <c r="G45" s="141"/>
      <c r="H45" s="142" t="s">
        <v>5</v>
      </c>
      <c r="I45" s="113">
        <v>2018</v>
      </c>
      <c r="J45" s="118"/>
      <c r="K45" s="113">
        <v>2017</v>
      </c>
      <c r="L45" s="118"/>
      <c r="M45" s="113">
        <v>2018</v>
      </c>
      <c r="N45" s="118"/>
      <c r="O45" s="113">
        <v>2017</v>
      </c>
    </row>
    <row r="46" spans="1:15" s="104" customFormat="1" ht="20.25" customHeight="1" x14ac:dyDescent="0.5">
      <c r="A46" s="103"/>
      <c r="C46" s="103"/>
      <c r="D46" s="103"/>
      <c r="E46" s="103"/>
      <c r="F46" s="103"/>
      <c r="G46" s="103"/>
      <c r="H46" s="103"/>
      <c r="I46" s="200" t="s">
        <v>81</v>
      </c>
      <c r="J46" s="200"/>
      <c r="K46" s="200"/>
      <c r="L46" s="200"/>
      <c r="M46" s="200"/>
      <c r="N46" s="200"/>
      <c r="O46" s="200"/>
    </row>
    <row r="47" spans="1:15" ht="20.25" customHeight="1" x14ac:dyDescent="0.5">
      <c r="A47" s="72" t="s">
        <v>74</v>
      </c>
      <c r="D47" s="33"/>
      <c r="E47" s="33"/>
      <c r="F47" s="33"/>
      <c r="G47" s="33"/>
      <c r="H47" s="33"/>
      <c r="J47" s="137"/>
      <c r="L47" s="137"/>
      <c r="N47" s="135"/>
    </row>
    <row r="48" spans="1:15" ht="20.25" customHeight="1" x14ac:dyDescent="0.5">
      <c r="A48" s="3" t="s">
        <v>75</v>
      </c>
      <c r="D48" s="33"/>
      <c r="E48" s="33"/>
      <c r="F48" s="33"/>
      <c r="G48" s="33"/>
      <c r="H48" s="33"/>
      <c r="I48" s="99">
        <v>47045944</v>
      </c>
      <c r="J48" s="27"/>
      <c r="K48" s="99">
        <v>28355591</v>
      </c>
      <c r="L48" s="99"/>
      <c r="M48" s="99">
        <v>38407771</v>
      </c>
      <c r="N48" s="99"/>
      <c r="O48" s="99">
        <v>25540173</v>
      </c>
    </row>
    <row r="49" spans="1:15" ht="20.25" customHeight="1" x14ac:dyDescent="0.5">
      <c r="A49" s="3" t="s">
        <v>79</v>
      </c>
      <c r="D49" s="33"/>
      <c r="E49" s="33"/>
      <c r="F49" s="33"/>
      <c r="G49" s="33"/>
      <c r="H49" s="33"/>
      <c r="I49" s="99">
        <v>91350000</v>
      </c>
      <c r="J49" s="27"/>
      <c r="K49" s="99">
        <v>71400000</v>
      </c>
      <c r="L49" s="99"/>
      <c r="M49" s="99">
        <v>91350000</v>
      </c>
      <c r="N49" s="99"/>
      <c r="O49" s="99">
        <v>71400000</v>
      </c>
    </row>
    <row r="50" spans="1:15" ht="20.25" customHeight="1" x14ac:dyDescent="0.5">
      <c r="A50" s="3" t="s">
        <v>191</v>
      </c>
      <c r="D50" s="33"/>
      <c r="E50" s="33"/>
      <c r="F50" s="33"/>
      <c r="G50" s="33"/>
      <c r="H50" s="33"/>
      <c r="I50" s="99">
        <v>300000000</v>
      </c>
      <c r="J50" s="27"/>
      <c r="K50" s="99">
        <v>-1700000000</v>
      </c>
      <c r="L50" s="99"/>
      <c r="M50" s="99">
        <v>400000000</v>
      </c>
      <c r="N50" s="99"/>
      <c r="O50" s="99">
        <v>-1700000000</v>
      </c>
    </row>
    <row r="51" spans="1:15" ht="20.25" customHeight="1" x14ac:dyDescent="0.5">
      <c r="A51" s="3" t="s">
        <v>106</v>
      </c>
      <c r="I51" s="182">
        <v>-911966572</v>
      </c>
      <c r="J51" s="27"/>
      <c r="K51" s="182">
        <v>-833721463</v>
      </c>
      <c r="L51" s="99"/>
      <c r="M51" s="182">
        <v>-902524724</v>
      </c>
      <c r="N51" s="99"/>
      <c r="O51" s="182">
        <v>-813761940</v>
      </c>
    </row>
    <row r="52" spans="1:15" ht="20.25" customHeight="1" x14ac:dyDescent="0.5">
      <c r="A52" s="147" t="s">
        <v>107</v>
      </c>
      <c r="I52" s="99">
        <v>-4050149</v>
      </c>
      <c r="J52" s="27"/>
      <c r="K52" s="99">
        <v>-317400</v>
      </c>
      <c r="L52" s="99"/>
      <c r="M52" s="99">
        <v>-4050150</v>
      </c>
      <c r="N52" s="99"/>
      <c r="O52" s="99">
        <v>-141400</v>
      </c>
    </row>
    <row r="53" spans="1:15" ht="20.25" customHeight="1" x14ac:dyDescent="0.5">
      <c r="A53" s="147" t="s">
        <v>161</v>
      </c>
      <c r="I53" s="99">
        <v>-12004251</v>
      </c>
      <c r="J53" s="27"/>
      <c r="K53" s="99">
        <v>0</v>
      </c>
      <c r="L53" s="99"/>
      <c r="M53" s="99">
        <v>-12004251</v>
      </c>
      <c r="N53" s="99"/>
      <c r="O53" s="99">
        <v>0</v>
      </c>
    </row>
    <row r="54" spans="1:15" ht="20.25" customHeight="1" x14ac:dyDescent="0.5">
      <c r="A54" s="3" t="s">
        <v>160</v>
      </c>
      <c r="I54" s="99">
        <v>0</v>
      </c>
      <c r="J54" s="27"/>
      <c r="K54" s="99">
        <v>0</v>
      </c>
      <c r="L54" s="99"/>
      <c r="M54" s="99">
        <v>-1000000</v>
      </c>
      <c r="N54" s="99"/>
      <c r="O54" s="99">
        <v>0</v>
      </c>
    </row>
    <row r="55" spans="1:15" ht="20.25" customHeight="1" x14ac:dyDescent="0.5">
      <c r="A55" s="3" t="s">
        <v>91</v>
      </c>
      <c r="I55" s="99">
        <v>-19906710</v>
      </c>
      <c r="J55" s="27"/>
      <c r="K55" s="99">
        <v>-30043215</v>
      </c>
      <c r="L55" s="99"/>
      <c r="M55" s="99">
        <v>-19906710</v>
      </c>
      <c r="N55" s="99"/>
      <c r="O55" s="99">
        <v>-30043215</v>
      </c>
    </row>
    <row r="56" spans="1:15" s="33" customFormat="1" ht="20.25" customHeight="1" x14ac:dyDescent="0.5">
      <c r="A56" s="153" t="s">
        <v>108</v>
      </c>
      <c r="I56" s="23">
        <f>SUM(I48:I55)</f>
        <v>-509531738</v>
      </c>
      <c r="J56" s="44">
        <v>0</v>
      </c>
      <c r="K56" s="23">
        <f>SUM(K48:K55)</f>
        <v>-2464326487</v>
      </c>
      <c r="L56" s="44">
        <v>0</v>
      </c>
      <c r="M56" s="23">
        <f>SUM(M48:M55)</f>
        <v>-409728064</v>
      </c>
      <c r="N56" s="44">
        <v>0</v>
      </c>
      <c r="O56" s="23">
        <f>SUM(O48:O55)</f>
        <v>-2447006382</v>
      </c>
    </row>
    <row r="57" spans="1:15" s="33" customFormat="1" ht="20.25" customHeight="1" x14ac:dyDescent="0.5">
      <c r="A57" s="153"/>
      <c r="I57" s="44"/>
      <c r="J57" s="49"/>
      <c r="K57" s="44"/>
      <c r="L57" s="49"/>
      <c r="M57" s="44"/>
      <c r="N57" s="109"/>
      <c r="O57" s="44"/>
    </row>
    <row r="58" spans="1:15" ht="20.25" customHeight="1" x14ac:dyDescent="0.5">
      <c r="A58" s="72" t="s">
        <v>76</v>
      </c>
      <c r="J58" s="137"/>
      <c r="L58" s="137"/>
      <c r="N58" s="135"/>
    </row>
    <row r="59" spans="1:15" ht="20.25" customHeight="1" x14ac:dyDescent="0.5">
      <c r="A59" s="147" t="s">
        <v>45</v>
      </c>
      <c r="I59" s="13">
        <v>-70168800</v>
      </c>
      <c r="J59" s="27"/>
      <c r="K59" s="13">
        <v>-84956600</v>
      </c>
      <c r="L59" s="125"/>
      <c r="M59" s="13">
        <v>-70168800</v>
      </c>
      <c r="N59" s="27"/>
      <c r="O59" s="13">
        <v>-89699620</v>
      </c>
    </row>
    <row r="60" spans="1:15" ht="20.25" customHeight="1" x14ac:dyDescent="0.5">
      <c r="A60" s="147" t="s">
        <v>109</v>
      </c>
      <c r="I60" s="13">
        <v>-204732080</v>
      </c>
      <c r="J60" s="27"/>
      <c r="K60" s="13">
        <v>-412550005</v>
      </c>
      <c r="L60" s="125"/>
      <c r="M60" s="13">
        <v>-204732080</v>
      </c>
      <c r="N60" s="27"/>
      <c r="O60" s="13">
        <v>-412550005</v>
      </c>
    </row>
    <row r="61" spans="1:15" ht="20.25" customHeight="1" x14ac:dyDescent="0.5">
      <c r="A61" s="3" t="s">
        <v>77</v>
      </c>
      <c r="I61" s="13">
        <v>-3866530</v>
      </c>
      <c r="J61" s="27"/>
      <c r="K61" s="13">
        <v>-3825978</v>
      </c>
      <c r="L61" s="125"/>
      <c r="M61" s="13">
        <v>-3866530</v>
      </c>
      <c r="N61" s="27"/>
      <c r="O61" s="13">
        <v>-3825978</v>
      </c>
    </row>
    <row r="62" spans="1:15" ht="20.25" customHeight="1" x14ac:dyDescent="0.5">
      <c r="A62" s="3" t="s">
        <v>167</v>
      </c>
      <c r="I62" s="13">
        <v>0</v>
      </c>
      <c r="J62" s="27"/>
      <c r="K62" s="13">
        <v>0</v>
      </c>
      <c r="L62" s="139"/>
      <c r="M62" s="13">
        <v>0</v>
      </c>
      <c r="N62" s="27"/>
      <c r="O62" s="13">
        <v>-310000000</v>
      </c>
    </row>
    <row r="63" spans="1:15" ht="20.25" customHeight="1" x14ac:dyDescent="0.5">
      <c r="A63" s="3" t="s">
        <v>124</v>
      </c>
      <c r="I63" s="13">
        <v>0</v>
      </c>
      <c r="J63" s="27"/>
      <c r="K63" s="13">
        <v>425000000</v>
      </c>
      <c r="L63" s="139"/>
      <c r="M63" s="13">
        <v>0</v>
      </c>
      <c r="N63" s="27"/>
      <c r="O63" s="13">
        <v>425000000</v>
      </c>
    </row>
    <row r="64" spans="1:15" ht="20.25" customHeight="1" x14ac:dyDescent="0.5">
      <c r="A64" s="147" t="s">
        <v>125</v>
      </c>
      <c r="I64" s="13">
        <v>0</v>
      </c>
      <c r="J64" s="27"/>
      <c r="K64" s="13">
        <v>-485000000</v>
      </c>
      <c r="L64" s="139"/>
      <c r="M64" s="13">
        <v>0</v>
      </c>
      <c r="N64" s="27"/>
      <c r="O64" s="13">
        <v>-485000000</v>
      </c>
    </row>
    <row r="65" spans="1:15" ht="20.25" customHeight="1" x14ac:dyDescent="0.5">
      <c r="A65" s="147" t="s">
        <v>192</v>
      </c>
      <c r="I65" s="13">
        <v>-280125000</v>
      </c>
      <c r="J65" s="27"/>
      <c r="K65" s="13">
        <v>-230625000</v>
      </c>
      <c r="L65" s="139"/>
      <c r="M65" s="13">
        <v>-280125000</v>
      </c>
      <c r="N65" s="27"/>
      <c r="O65" s="13">
        <v>-230625000</v>
      </c>
    </row>
    <row r="66" spans="1:15" ht="20.25" customHeight="1" x14ac:dyDescent="0.5">
      <c r="A66" s="147" t="s">
        <v>110</v>
      </c>
      <c r="I66" s="13">
        <v>0</v>
      </c>
      <c r="J66" s="27"/>
      <c r="K66" s="13">
        <v>3177067040</v>
      </c>
      <c r="L66" s="139"/>
      <c r="M66" s="13">
        <v>0</v>
      </c>
      <c r="N66" s="27"/>
      <c r="O66" s="13">
        <v>3177067040</v>
      </c>
    </row>
    <row r="67" spans="1:15" ht="20.25" customHeight="1" x14ac:dyDescent="0.5">
      <c r="A67" s="147" t="s">
        <v>111</v>
      </c>
      <c r="I67" s="13">
        <v>0</v>
      </c>
      <c r="J67" s="27"/>
      <c r="K67" s="13">
        <v>-121333129</v>
      </c>
      <c r="L67" s="139"/>
      <c r="M67" s="13">
        <v>0</v>
      </c>
      <c r="N67" s="27"/>
      <c r="O67" s="13">
        <v>-121333129</v>
      </c>
    </row>
    <row r="68" spans="1:15" s="33" customFormat="1" ht="20.25" customHeight="1" x14ac:dyDescent="0.5">
      <c r="A68" s="33" t="s">
        <v>166</v>
      </c>
      <c r="I68" s="15">
        <f>SUM(I59:I67)</f>
        <v>-558892410</v>
      </c>
      <c r="J68" s="18">
        <v>0</v>
      </c>
      <c r="K68" s="15">
        <f>SUM(K59:K67)</f>
        <v>2263776328</v>
      </c>
      <c r="L68" s="18">
        <v>0</v>
      </c>
      <c r="M68" s="15">
        <f>SUM(M59:M67)</f>
        <v>-558892410</v>
      </c>
      <c r="N68" s="18">
        <v>0</v>
      </c>
      <c r="O68" s="15">
        <f>SUM(O59:O67)</f>
        <v>1949033308</v>
      </c>
    </row>
    <row r="69" spans="1:15" s="33" customFormat="1" ht="20.25" customHeight="1" x14ac:dyDescent="0.5">
      <c r="A69" s="153"/>
      <c r="I69" s="18"/>
      <c r="J69" s="18"/>
      <c r="K69" s="18"/>
      <c r="L69" s="18"/>
      <c r="M69" s="18"/>
      <c r="N69" s="18"/>
      <c r="O69" s="18"/>
    </row>
    <row r="70" spans="1:15" s="33" customFormat="1" ht="20.25" customHeight="1" x14ac:dyDescent="0.5">
      <c r="A70" s="37" t="s">
        <v>112</v>
      </c>
    </row>
    <row r="71" spans="1:15" ht="20.25" customHeight="1" x14ac:dyDescent="0.5">
      <c r="A71" s="37" t="s">
        <v>194</v>
      </c>
      <c r="I71" s="13">
        <f>SUM(I68,I56,I37)</f>
        <v>-29005175</v>
      </c>
      <c r="J71" s="27">
        <v>0</v>
      </c>
      <c r="K71" s="13">
        <f>SUM(K68,K56,K37)</f>
        <v>1895261188</v>
      </c>
      <c r="L71" s="27">
        <v>0</v>
      </c>
      <c r="M71" s="13">
        <f>SUM(M68,M56,M37)</f>
        <v>-371066822</v>
      </c>
      <c r="N71" s="27">
        <v>0</v>
      </c>
      <c r="O71" s="13">
        <f>SUM(O68,O56,O37)</f>
        <v>1574597256</v>
      </c>
    </row>
    <row r="72" spans="1:15" ht="20.25" customHeight="1" x14ac:dyDescent="0.5">
      <c r="A72" s="47" t="s">
        <v>193</v>
      </c>
      <c r="I72" s="13">
        <v>-6217773</v>
      </c>
      <c r="J72" s="27"/>
      <c r="K72" s="13">
        <v>-753921</v>
      </c>
      <c r="L72" s="139"/>
      <c r="M72" s="13">
        <v>-303826</v>
      </c>
      <c r="N72" s="27"/>
      <c r="O72" s="13">
        <v>-84442</v>
      </c>
    </row>
    <row r="73" spans="1:15" s="33" customFormat="1" ht="20.25" customHeight="1" x14ac:dyDescent="0.5">
      <c r="A73" s="33" t="s">
        <v>114</v>
      </c>
      <c r="I73" s="149">
        <f>SUM(I71,I72)</f>
        <v>-35222948</v>
      </c>
      <c r="J73" s="18"/>
      <c r="K73" s="149">
        <f>SUM(K71,K72)</f>
        <v>1894507267</v>
      </c>
      <c r="L73" s="139"/>
      <c r="M73" s="149">
        <f>SUM(M71,M72)</f>
        <v>-371370648</v>
      </c>
      <c r="N73" s="18"/>
      <c r="O73" s="149">
        <f>SUM(O71,O72)</f>
        <v>1574512814</v>
      </c>
    </row>
    <row r="74" spans="1:15" ht="20.25" customHeight="1" x14ac:dyDescent="0.5">
      <c r="A74" s="47" t="s">
        <v>117</v>
      </c>
      <c r="I74" s="13">
        <v>2422230058</v>
      </c>
      <c r="J74" s="27"/>
      <c r="K74" s="13">
        <v>527722791</v>
      </c>
      <c r="L74" s="139"/>
      <c r="M74" s="13">
        <f>O75</f>
        <v>1946238489</v>
      </c>
      <c r="N74" s="27"/>
      <c r="O74" s="13">
        <v>371725675</v>
      </c>
    </row>
    <row r="75" spans="1:15" ht="20.25" customHeight="1" thickBot="1" x14ac:dyDescent="0.55000000000000004">
      <c r="A75" s="153" t="s">
        <v>118</v>
      </c>
      <c r="B75" s="33"/>
      <c r="C75" s="33"/>
      <c r="D75" s="33"/>
      <c r="E75" s="33"/>
      <c r="F75" s="33"/>
      <c r="G75" s="33"/>
      <c r="H75" s="7">
        <v>6</v>
      </c>
      <c r="I75" s="110">
        <f>SUM(I73:I74)</f>
        <v>2387007110</v>
      </c>
      <c r="J75" s="18">
        <v>0</v>
      </c>
      <c r="K75" s="110">
        <f>SUM(K73:K74)</f>
        <v>2422230058</v>
      </c>
      <c r="L75" s="18">
        <v>0</v>
      </c>
      <c r="M75" s="110">
        <f>SUM(M73:M74)</f>
        <v>1574867841</v>
      </c>
      <c r="N75" s="18">
        <v>0</v>
      </c>
      <c r="O75" s="110">
        <f>SUM(O73:O74)</f>
        <v>1946238489</v>
      </c>
    </row>
    <row r="76" spans="1:15" ht="20.25" customHeight="1" thickTop="1" x14ac:dyDescent="0.5"/>
    <row r="77" spans="1:15" ht="20.25" customHeight="1" x14ac:dyDescent="0.5">
      <c r="I77" s="13">
        <f>I75-'BS(5)'!I10</f>
        <v>0</v>
      </c>
      <c r="K77" s="13">
        <f>K75-'BS(5)'!K10</f>
        <v>0</v>
      </c>
      <c r="M77" s="13">
        <f>M75-'BS(5)'!M10</f>
        <v>0</v>
      </c>
      <c r="O77" s="13">
        <f>O75-'BS(5)'!O10</f>
        <v>0</v>
      </c>
    </row>
  </sheetData>
  <mergeCells count="10">
    <mergeCell ref="I5:K5"/>
    <mergeCell ref="M5:O5"/>
    <mergeCell ref="I6:K6"/>
    <mergeCell ref="M6:O6"/>
    <mergeCell ref="I46:O46"/>
    <mergeCell ref="I8:O8"/>
    <mergeCell ref="I43:K43"/>
    <mergeCell ref="M43:O43"/>
    <mergeCell ref="I44:K44"/>
    <mergeCell ref="M44:O44"/>
  </mergeCells>
  <pageMargins left="0.68" right="0.6" top="0.5" bottom="0.5" header="0.5" footer="0.5"/>
  <pageSetup paperSize="9" scale="72" firstPageNumber="13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BS(5)</vt:lpstr>
      <vt:lpstr>PL(7)</vt:lpstr>
      <vt:lpstr>CE.Conso(9)</vt:lpstr>
      <vt:lpstr>CE.Conso(10)</vt:lpstr>
      <vt:lpstr>CE.Sep(11)</vt:lpstr>
      <vt:lpstr>CE.Sep(12)</vt:lpstr>
      <vt:lpstr>CF(13)</vt:lpstr>
      <vt:lpstr>'BS(5)'!Print_Area</vt:lpstr>
      <vt:lpstr>'CE.Conso(10)'!Print_Area</vt:lpstr>
      <vt:lpstr>'CE.Conso(9)'!Print_Area</vt:lpstr>
      <vt:lpstr>'CE.Sep(11)'!Print_Area</vt:lpstr>
      <vt:lpstr>'CE.Sep(12)'!Print_Area</vt:lpstr>
      <vt:lpstr>'CF(13)'!Print_Area</vt:lpstr>
      <vt:lpstr>'PL(7)'!Print_Area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Paveena T &lt;G-FA-IM&gt;</cp:lastModifiedBy>
  <cp:lastPrinted>2019-02-18T04:04:34Z</cp:lastPrinted>
  <dcterms:created xsi:type="dcterms:W3CDTF">2016-06-23T04:13:25Z</dcterms:created>
  <dcterms:modified xsi:type="dcterms:W3CDTF">2019-02-18T10:00:13Z</dcterms:modified>
</cp:coreProperties>
</file>