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0245" yWindow="-15" windowWidth="10305" windowHeight="8115" tabRatio="874"/>
  </bookViews>
  <sheets>
    <sheet name="SFP 7-9" sheetId="1" r:id="rId1"/>
    <sheet name="PL 10" sheetId="2" r:id="rId2"/>
    <sheet name="EQ-Consol YE-17" sheetId="24" r:id="rId3"/>
    <sheet name="EQ-Consol YE-18 " sheetId="13" r:id="rId4"/>
    <sheet name="EQ-Separate YE-17" sheetId="12" r:id="rId5"/>
    <sheet name="EQ-Separate YE-18" sheetId="25" r:id="rId6"/>
    <sheet name="CF" sheetId="6" r:id="rId7"/>
  </sheets>
  <definedNames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CF!$A$1:$M$100</definedName>
    <definedName name="_xlnm.Print_Area" localSheetId="2">'EQ-Consol YE-17'!$A$1:$AE$25</definedName>
    <definedName name="_xlnm.Print_Area" localSheetId="3">'EQ-Consol YE-18 '!$A$1:$AG$32</definedName>
    <definedName name="_xlnm.Print_Area" localSheetId="4">'EQ-Separate YE-17'!$A$1:$S$23</definedName>
    <definedName name="_xlnm.Print_Area" localSheetId="5">'EQ-Separate YE-18'!$A$1:$S$23</definedName>
    <definedName name="_xlnm.Print_Area" localSheetId="1">'PL 10'!$A$1:$M$54</definedName>
    <definedName name="_xlnm.Print_Area" localSheetId="0">'SFP 7-9'!$A$1:$O$110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52511"/>
</workbook>
</file>

<file path=xl/calcChain.xml><?xml version="1.0" encoding="utf-8"?>
<calcChain xmlns="http://schemas.openxmlformats.org/spreadsheetml/2006/main">
  <c r="G91" i="6" l="1"/>
  <c r="AE29" i="13" l="1"/>
  <c r="AA28" i="13" l="1"/>
  <c r="D39" i="2" l="1"/>
  <c r="I53" i="2" l="1"/>
  <c r="G53" i="2"/>
  <c r="K53" i="2"/>
  <c r="G46" i="2" l="1"/>
  <c r="I46" i="2"/>
  <c r="K46" i="2"/>
  <c r="M46" i="2"/>
  <c r="M53" i="2" l="1"/>
  <c r="AC28" i="13" l="1"/>
  <c r="AA27" i="13"/>
  <c r="AC27" i="13" s="1"/>
  <c r="AA23" i="13"/>
  <c r="AC23" i="13" s="1"/>
  <c r="AA19" i="13"/>
  <c r="AC19" i="13" s="1"/>
  <c r="AA14" i="13"/>
  <c r="AC14" i="13" s="1"/>
  <c r="AG14" i="13" s="1"/>
  <c r="AA13" i="13"/>
  <c r="AC13" i="13" s="1"/>
  <c r="AG13" i="13" s="1"/>
  <c r="Y21" i="24"/>
  <c r="Y20" i="24"/>
  <c r="AA20" i="24" s="1"/>
  <c r="Y17" i="24"/>
  <c r="AA17" i="24" s="1"/>
  <c r="AE17" i="24" s="1"/>
  <c r="Y14" i="24"/>
  <c r="AA14" i="24" s="1"/>
  <c r="Y13" i="24"/>
  <c r="AA13" i="24" s="1"/>
  <c r="G51" i="2"/>
  <c r="G39" i="2"/>
  <c r="G34" i="2"/>
  <c r="G12" i="2"/>
  <c r="G23" i="2" s="1"/>
  <c r="G25" i="2" s="1"/>
  <c r="AA21" i="24" l="1"/>
  <c r="AE20" i="24"/>
  <c r="AE21" i="24"/>
  <c r="M51" i="2"/>
  <c r="K51" i="2"/>
  <c r="I51" i="2"/>
  <c r="G105" i="1"/>
  <c r="O82" i="1"/>
  <c r="G69" i="1"/>
  <c r="G44" i="1"/>
  <c r="M24" i="1"/>
  <c r="G32" i="6" l="1"/>
  <c r="G47" i="6" s="1"/>
  <c r="G107" i="1"/>
  <c r="AE15" i="13"/>
  <c r="AA15" i="13"/>
  <c r="M15" i="13"/>
  <c r="K15" i="13"/>
  <c r="I15" i="13"/>
  <c r="G15" i="13"/>
  <c r="I34" i="2"/>
  <c r="I39" i="2"/>
  <c r="I12" i="2"/>
  <c r="I23" i="2" s="1"/>
  <c r="I25" i="2" s="1"/>
  <c r="M24" i="13"/>
  <c r="M29" i="13"/>
  <c r="AE14" i="24"/>
  <c r="M34" i="2"/>
  <c r="M39" i="2"/>
  <c r="M12" i="2"/>
  <c r="M23" i="2" s="1"/>
  <c r="M25" i="2" s="1"/>
  <c r="K34" i="2"/>
  <c r="K39" i="2"/>
  <c r="K12" i="2"/>
  <c r="K23" i="2" s="1"/>
  <c r="K25" i="2" s="1"/>
  <c r="M69" i="1"/>
  <c r="G75" i="6"/>
  <c r="M75" i="6"/>
  <c r="M32" i="6"/>
  <c r="M47" i="6" s="1"/>
  <c r="M49" i="6" s="1"/>
  <c r="M91" i="6"/>
  <c r="K75" i="6"/>
  <c r="I75" i="6"/>
  <c r="I32" i="6"/>
  <c r="I47" i="6" s="1"/>
  <c r="I49" i="6" s="1"/>
  <c r="I91" i="6"/>
  <c r="I69" i="1"/>
  <c r="S29" i="13"/>
  <c r="S22" i="24"/>
  <c r="O22" i="24"/>
  <c r="S15" i="24"/>
  <c r="I44" i="1"/>
  <c r="G15" i="24"/>
  <c r="W29" i="13"/>
  <c r="G82" i="1"/>
  <c r="G84" i="1" s="1"/>
  <c r="G24" i="1"/>
  <c r="M82" i="1"/>
  <c r="K82" i="1"/>
  <c r="I82" i="1"/>
  <c r="U24" i="13"/>
  <c r="Q24" i="13"/>
  <c r="O24" i="13"/>
  <c r="S24" i="13"/>
  <c r="S15" i="13"/>
  <c r="K24" i="13"/>
  <c r="I24" i="13"/>
  <c r="G24" i="13"/>
  <c r="AG27" i="13"/>
  <c r="G29" i="13"/>
  <c r="I29" i="13"/>
  <c r="I31" i="13" s="1"/>
  <c r="K29" i="13"/>
  <c r="O29" i="13"/>
  <c r="Q29" i="13"/>
  <c r="U29" i="13"/>
  <c r="H39" i="2"/>
  <c r="F39" i="2"/>
  <c r="L39" i="2"/>
  <c r="O44" i="1"/>
  <c r="K44" i="1"/>
  <c r="O24" i="1"/>
  <c r="K24" i="1"/>
  <c r="I24" i="1"/>
  <c r="K91" i="6"/>
  <c r="S19" i="25"/>
  <c r="S15" i="25"/>
  <c r="S13" i="25"/>
  <c r="M22" i="24"/>
  <c r="L22" i="24"/>
  <c r="K22" i="24"/>
  <c r="J22" i="24"/>
  <c r="I22" i="24"/>
  <c r="H22" i="24"/>
  <c r="G22" i="24"/>
  <c r="AC15" i="24"/>
  <c r="M15" i="24"/>
  <c r="K15" i="24"/>
  <c r="I15" i="24"/>
  <c r="W15" i="24"/>
  <c r="U15" i="24"/>
  <c r="U22" i="24"/>
  <c r="Q15" i="24"/>
  <c r="O15" i="24"/>
  <c r="W15" i="13"/>
  <c r="U15" i="13"/>
  <c r="Q15" i="13"/>
  <c r="O15" i="13"/>
  <c r="K105" i="1"/>
  <c r="K107" i="1" s="1"/>
  <c r="I105" i="1"/>
  <c r="I107" i="1" s="1"/>
  <c r="M105" i="1"/>
  <c r="M107" i="1" s="1"/>
  <c r="O105" i="1"/>
  <c r="K69" i="1"/>
  <c r="M44" i="1"/>
  <c r="M46" i="1" s="1"/>
  <c r="Q20" i="12"/>
  <c r="Q22" i="12" s="1"/>
  <c r="O20" i="12"/>
  <c r="O22" i="12" s="1"/>
  <c r="M20" i="12"/>
  <c r="M22" i="12" s="1"/>
  <c r="K20" i="12"/>
  <c r="K22" i="12" s="1"/>
  <c r="I20" i="12"/>
  <c r="I22" i="12" s="1"/>
  <c r="G20" i="12"/>
  <c r="G22" i="12" s="1"/>
  <c r="S19" i="12"/>
  <c r="S18" i="12"/>
  <c r="S20" i="12" s="1"/>
  <c r="S15" i="12"/>
  <c r="S13" i="12"/>
  <c r="O69" i="1"/>
  <c r="O84" i="1" s="1"/>
  <c r="AC22" i="24"/>
  <c r="Q20" i="25"/>
  <c r="Q22" i="25" s="1"/>
  <c r="M20" i="25"/>
  <c r="M22" i="25" s="1"/>
  <c r="K20" i="25"/>
  <c r="K22" i="25" s="1"/>
  <c r="I20" i="25"/>
  <c r="I22" i="25" s="1"/>
  <c r="G20" i="25"/>
  <c r="G22" i="25" s="1"/>
  <c r="W22" i="24"/>
  <c r="W24" i="24" s="1"/>
  <c r="Q22" i="24"/>
  <c r="Y15" i="13"/>
  <c r="AE24" i="13"/>
  <c r="W24" i="13"/>
  <c r="AG23" i="13"/>
  <c r="AE13" i="24"/>
  <c r="G49" i="6" l="1"/>
  <c r="M31" i="13"/>
  <c r="I94" i="6"/>
  <c r="I97" i="6" s="1"/>
  <c r="I99" i="6" s="1"/>
  <c r="M94" i="6"/>
  <c r="M97" i="6" s="1"/>
  <c r="M99" i="6" s="1"/>
  <c r="AE31" i="13"/>
  <c r="U31" i="13"/>
  <c r="O24" i="24"/>
  <c r="AC24" i="24"/>
  <c r="K84" i="1"/>
  <c r="K109" i="1" s="1"/>
  <c r="S22" i="12"/>
  <c r="O31" i="13"/>
  <c r="Q31" i="13"/>
  <c r="S31" i="13"/>
  <c r="AC24" i="13"/>
  <c r="AG19" i="13"/>
  <c r="AA24" i="13"/>
  <c r="AC15" i="13"/>
  <c r="AG15" i="13"/>
  <c r="K31" i="13"/>
  <c r="G31" i="13"/>
  <c r="I46" i="1"/>
  <c r="K46" i="1"/>
  <c r="K24" i="24"/>
  <c r="U24" i="24"/>
  <c r="M24" i="24"/>
  <c r="AE15" i="24"/>
  <c r="G24" i="24"/>
  <c r="AE22" i="24"/>
  <c r="Y22" i="24"/>
  <c r="Q24" i="24"/>
  <c r="I24" i="24"/>
  <c r="AA22" i="24"/>
  <c r="S24" i="24"/>
  <c r="AA15" i="24"/>
  <c r="Y15" i="24"/>
  <c r="K40" i="2"/>
  <c r="K41" i="2" s="1"/>
  <c r="I40" i="2"/>
  <c r="I41" i="2" s="1"/>
  <c r="M40" i="2"/>
  <c r="M41" i="2" s="1"/>
  <c r="J39" i="2"/>
  <c r="W31" i="13"/>
  <c r="G40" i="2"/>
  <c r="G41" i="2" s="1"/>
  <c r="I84" i="1"/>
  <c r="I109" i="1" s="1"/>
  <c r="M84" i="1"/>
  <c r="M109" i="1" s="1"/>
  <c r="O46" i="1"/>
  <c r="G109" i="1"/>
  <c r="O107" i="1"/>
  <c r="G46" i="1"/>
  <c r="G94" i="6" l="1"/>
  <c r="G97" i="6" s="1"/>
  <c r="G99" i="6" s="1"/>
  <c r="K32" i="6"/>
  <c r="K47" i="6" s="1"/>
  <c r="K49" i="6" s="1"/>
  <c r="K94" i="6" s="1"/>
  <c r="K97" i="6" s="1"/>
  <c r="K99" i="6" s="1"/>
  <c r="AG24" i="13"/>
  <c r="O109" i="1"/>
  <c r="AE24" i="24"/>
  <c r="Y24" i="24"/>
  <c r="AA24" i="24"/>
  <c r="O20" i="25"/>
  <c r="S18" i="25"/>
  <c r="AA29" i="13"/>
  <c r="O22" i="25" l="1"/>
  <c r="AG28" i="13"/>
  <c r="AC29" i="13"/>
  <c r="S20" i="25"/>
  <c r="AA31" i="13"/>
  <c r="S22" i="25" l="1"/>
  <c r="AC31" i="13"/>
  <c r="AG29" i="13"/>
  <c r="AG31" i="13" l="1"/>
</calcChain>
</file>

<file path=xl/sharedStrings.xml><?xml version="1.0" encoding="utf-8"?>
<sst xmlns="http://schemas.openxmlformats.org/spreadsheetml/2006/main" count="506" uniqueCount="277">
  <si>
    <t>บริษัท ผลิตไฟฟ้าราชบุรีโฮลดิ้ง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</si>
  <si>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</si>
  <si>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</si>
  <si>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</si>
  <si>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</si>
  <si>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</si>
  <si>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</si>
  <si>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</si>
  <si>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</si>
  <si>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</si>
  <si>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ลูกหนี้การค้ากิจการที่เกี่ยวข้องกัน</t>
  </si>
  <si>
    <t>ลูกหนี้การค้ากิจการอื่น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</si>
  <si>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</si>
  <si>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</si>
  <si>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</si>
  <si>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</si>
  <si>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</si>
  <si>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</si>
  <si>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</si>
  <si>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</si>
  <si>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</si>
  <si>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เงินลงทุนในกิจการอื่น</t>
  </si>
  <si>
    <t>เงินลงทุนระยะยาวอื่น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</si>
  <si>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</si>
  <si>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</si>
  <si>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</si>
  <si>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</si>
  <si>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</si>
  <si>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</si>
  <si>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</si>
  <si>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</si>
  <si>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</si>
  <si>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</si>
  <si>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</si>
  <si>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เจ้าหนี้การค้ากิจการที่เกี่ยวข้องกัน</t>
  </si>
  <si>
    <t>เจ้าหนี้การค้ากิจการอื่น</t>
  </si>
  <si>
    <t>เงินกู้ยืมระยะยาวจากสถาบันการเงิน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</si>
  <si>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</si>
  <si>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</si>
  <si>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</si>
  <si>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</si>
  <si>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</si>
  <si>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</si>
  <si>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</si>
  <si>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</si>
  <si>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</si>
  <si>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</si>
  <si>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</si>
  <si>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</si>
  <si>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</si>
  <si>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</si>
  <si>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</si>
  <si>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</si>
  <si>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</si>
  <si>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</si>
  <si>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</si>
  <si>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</si>
  <si>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</si>
  <si>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</si>
  <si>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</si>
  <si>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</si>
  <si>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</si>
  <si>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</si>
  <si>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</si>
  <si>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</si>
  <si>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</si>
  <si>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</si>
  <si>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ภาษีเงินได้ของ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</si>
  <si>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</si>
  <si>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</si>
  <si>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</si>
  <si>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</si>
  <si>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</si>
  <si>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กำไรขาดทุน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</si>
  <si>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</si>
  <si>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</si>
  <si>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</si>
  <si>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</si>
  <si>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</si>
  <si>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</si>
  <si>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</si>
  <si>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</si>
  <si>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</si>
  <si>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</si>
  <si>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</si>
  <si>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</si>
  <si>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</si>
  <si>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</si>
  <si>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</si>
  <si>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</si>
  <si>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</si>
  <si>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</si>
  <si>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</si>
  <si>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</si>
  <si>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</si>
  <si>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รวมส่วนของบริษัทใหญ่</t>
  </si>
  <si>
    <t>รายได้ตามสัญญาเช่าการเงิน</t>
  </si>
  <si>
    <t>ลูกหนี้ตามสัญญาเช่าการเงินกิจการที่เกี่ยวข้องกัน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</si>
  <si>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</si>
  <si>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</si>
  <si>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</si>
  <si>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</si>
  <si>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</si>
  <si>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</si>
  <si>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</si>
  <si>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</si>
  <si>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 xml:space="preserve">   จัดสรรแล้ว</t>
  </si>
  <si>
    <t xml:space="preserve">   ยังไม่ได้จัดสรร</t>
  </si>
  <si>
    <t>ภายในหนึ่งปีกิจการที่เกี่ยวข้องกัน</t>
  </si>
  <si>
    <t>ลูกหนี้ตามสัญญาเช่าการเงินที่ถึงกำหนดชำระ</t>
  </si>
  <si>
    <t>ส่วนแบ่งกำไรจากเงินลงทุนในบริษัทร่วมและการร่วมค้า</t>
  </si>
  <si>
    <t>เงินลงทุนในการร่วมค้า</t>
  </si>
  <si>
    <t>กำไร (ขาดทุน) เบ็ดเสร็จอื่น</t>
  </si>
  <si>
    <t>กำไรหรือขาดทุน</t>
  </si>
  <si>
    <t xml:space="preserve">   ทุนจดทะเบียน</t>
  </si>
  <si>
    <t xml:space="preserve">   ทุนที่ออกและชำระแล้ว</t>
  </si>
  <si>
    <t>กำไร (ขาดทุน) จากอัตราแลกเปลี่ยนสุทธิ</t>
  </si>
  <si>
    <t>เงินกู้ยืมระยะยาวจากกิจการที่เกี่ยวข้องกัน</t>
  </si>
  <si>
    <t>2560</t>
  </si>
  <si>
    <t>ยอดคงเหลือ ณ วันที่ 1 มกราคม 2560</t>
  </si>
  <si>
    <t>ลูกหนี้หมุนเวียนอื่น</t>
  </si>
  <si>
    <t>เงินลงทุนเผื่อขาย</t>
  </si>
  <si>
    <t>เจ้าหนี้หมุนเวียนอื่น</t>
  </si>
  <si>
    <t>ลูกหนี้ไม่หมุนเวียนอื่นกิจการที่เกี่ยวข้องกัน</t>
  </si>
  <si>
    <t xml:space="preserve">   ผลประโยชน์พนักงาน</t>
  </si>
  <si>
    <t>ประมาณการหนี้สินไม่หมุนเวียนสำหรับ</t>
  </si>
  <si>
    <t>ประมาณการหนี้สินไม่หมุนเวียนอื่น</t>
  </si>
  <si>
    <t>ที่ถึงกำหนดชำระภายในหนึ่งปี</t>
  </si>
  <si>
    <t>กิจการที่เกี่ยวข้องกัน</t>
  </si>
  <si>
    <t>เงินจ่ายล่วงหน้าและลูกหนี้หมุนเวียนอื่น</t>
  </si>
  <si>
    <t>เงินปันผลให้ผู้ถือหุ้นของบริษัท</t>
  </si>
  <si>
    <t>(กำไร) ขาดทุนจากอัตราแลกเปลี่ยนที่ยังไม่เกิดขึ้นจริง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</si>
  <si>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</si>
  <si>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</si>
  <si>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</si>
  <si>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</si>
  <si>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</si>
  <si>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</si>
  <si>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</si>
  <si>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</si>
  <si>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</si>
  <si>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(กำไร) ขาดทุนจากการปรับมูลค่ายุติธรรมของตราสารหนี้ถือไว้เพื่อค้า</t>
  </si>
  <si>
    <t>ส่วนแบ่งกำไรจากเงินลงทุนในบริษัทร่วม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</si>
  <si>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</si>
  <si>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</si>
  <si>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</si>
  <si>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</si>
  <si>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</si>
  <si>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</si>
  <si>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</si>
  <si>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</si>
  <si>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</si>
  <si>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</si>
  <si>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เงินสดจ่ายเพื่อชำระเงินกู้ยืมระยะสั้นจากสถาบันการเงิน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</si>
  <si>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</si>
  <si>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</si>
  <si>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</si>
  <si>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รายได้ดอกเบี้ย</t>
  </si>
  <si>
    <t>รายได้เงินปันผล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</si>
  <si>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</si>
  <si>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</si>
  <si>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</si>
  <si>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</si>
  <si>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</si>
  <si>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</si>
  <si>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ส่วนที่เกินกว่าเงินทุนจากการเลิกกิจการของบริษัทย่อย</t>
  </si>
  <si>
    <t>ตัดจำหน่ายภาษีถูกหัก ณ ที่จ่าย</t>
  </si>
  <si>
    <t>เงินจ่ายล่วงหน้าค่าหุ้น</t>
  </si>
  <si>
    <t>ผลขาดทุนจากการวัดมูลค่าเงินลงทุนเผื่อขาย</t>
  </si>
  <si>
    <t>เงินสดรับจากเงินกู้ยืมระยะยาวจากสถาบันการเงิน</t>
  </si>
  <si>
    <t>ปรับปรุงมูลค่ายุติธรรมของลูกหนี้ตามสัญญาเช่าการเงิน</t>
  </si>
  <si>
    <t>เจ้าหนี้ไม่หมุนเวียนอื่นกิจการที่เกี่ยวข้องกัน</t>
  </si>
  <si>
    <t>2561</t>
  </si>
  <si>
    <t>ยอดคงเหลือ ณ วันที่ 1 มกราคม 2561</t>
  </si>
  <si>
    <t>1 มกราคม</t>
  </si>
  <si>
    <t>(ปรับปรุงใหม่)</t>
  </si>
  <si>
    <t>ผลกระทบจากการเปลี่ยนแปลงนโยบายการบัญชี</t>
  </si>
  <si>
    <t>ยอดคงเหลือ ณ วันที่ 1 มกราคม 2560 ปรับปรุงใหม่</t>
  </si>
  <si>
    <t>สินทรัพย์ตราสารอนุพันธ์</t>
  </si>
  <si>
    <t>หนี้สินตราสารอนุพันธ์</t>
  </si>
  <si>
    <t>การเปลี่ยนแปลงในมูลค่ายุติธรรมของการป้องกันความเสี่ยงกระแสเงินสด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</si>
  <si>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</si>
  <si>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</si>
  <si>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</si>
  <si>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ยอดคงเหลือ ณ วันที่ 1 มกราคม 2561 ปรับปรุงใหม่</t>
  </si>
  <si>
    <t>และการร่วมค้า (สุทธิจากภาษี)</t>
  </si>
  <si>
    <t>ขาดทุนจากการปรับมูลค่าวัสดุสำรองคลังล้าสมัย</t>
  </si>
  <si>
    <t>(กำไร) ขาดทุนจากการตัดจำหน่ายและจำหน่ายอุปกรณ์</t>
  </si>
  <si>
    <t>เจ้าหนี้หมุนเวียนอื่นและเจ้าหนี้ไม่หมุนเวียนอื่น</t>
  </si>
  <si>
    <t>เงินสดจ่ายเพื่อลงทุนในการร่วมค้า</t>
  </si>
  <si>
    <t>เงินสดจ่ายเพื่อลงทุนในกิจการอื่น</t>
  </si>
  <si>
    <t>เงินสดรับจากการจำหน่ายอุปกรณ์</t>
  </si>
  <si>
    <t>เงินสดรับจากการออกหุ้นกู้</t>
  </si>
  <si>
    <t>เงินสดจ่ายเพื่อชำระเงินกู้ยืมระยะยาวจากกิจการที่เกี่ยวข้องกัน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</si>
  <si>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</si>
  <si>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</si>
  <si>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กระแสเงินสดสุทธิได้มาจาก (ใช้ไปใน) กิจกรรมจัดหาเงิน</t>
  </si>
  <si>
    <t>โดยอำนาจควบคุมไม่เปลี่ยนแปลง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</si>
  <si>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</si>
  <si>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</si>
  <si>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</si>
  <si>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</si>
  <si>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</si>
  <si>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ส่วนที่มีประสิทธิผล</t>
  </si>
  <si>
    <t>เงินสดจ่ายเพื่อซื้อคืนหุ้นกู้</t>
  </si>
  <si>
    <t>ป้องกัน</t>
  </si>
  <si>
    <t>กระแสเงินสด</t>
  </si>
  <si>
    <t>เงินสดจ่ายเพื่อชำระเงินกู้ยืมระยะยาวจากสถาบันการเงิน</t>
  </si>
  <si>
    <t>ผลกำไรจากการวัดมูลค่าใหม่ของผลประโยชน์พนักงานที่กำหนดไว้</t>
  </si>
  <si>
    <t>ส่วนแบ่ง</t>
  </si>
  <si>
    <t>กำไร (ขาดทุน)</t>
  </si>
  <si>
    <t>ค่าใช้จ่ายภาษีเงินได้</t>
  </si>
  <si>
    <t>ส่วนของเงินกู้ยืมระยะยาวจากสถาบันการเงิน</t>
  </si>
  <si>
    <t>สำรองการ</t>
  </si>
  <si>
    <t>หุ้นกู้ที่ถึงกำหนดชำระภายในหนึ่งปี</t>
  </si>
  <si>
    <t>อำนาจควบคุม</t>
  </si>
  <si>
    <t>ส่วนได้เสียที่ไม่มี</t>
  </si>
  <si>
    <t>ค่าใช้จ่ายในการออกหุ้นกู้</t>
  </si>
  <si>
    <t>เงินสดจ่ายสุทธิเพื่อซื้อส่วนได้เสียที่ไม่มีอำนาจควบคุม</t>
  </si>
  <si>
    <t>เงินสดจ่ายเพื่อชำระตราสารอนุพันธ์ก่อนครบกำหนด</t>
  </si>
  <si>
    <t>ผลกำไร (ขาดทุน)</t>
  </si>
  <si>
    <t>เงินสดรับจากการขายส่วนได้เสียในการร่วมค้า</t>
  </si>
  <si>
    <t>ส่วนแบ่งกำไร (ขาดทุน) เบ็ดเสร็จอื่นจากเงินลงทุนในบริษัทร่วมและการร่วมค้า</t>
  </si>
  <si>
    <t>การร่วมค้า</t>
  </si>
  <si>
    <t>ในบริษัทร่วมและ</t>
  </si>
  <si>
    <t>เงินสดและรายการเทียบเท่าเงินสดเพิ่มขึ้นสุทธิ</t>
  </si>
  <si>
    <t>กำไรจากการขายส่วนได้เสียในการร่วมค้า</t>
  </si>
  <si>
    <t xml:space="preserve">(บาท) </t>
  </si>
  <si>
    <t>สำหรับปีสิ้นสุดวันที่ 31 ธันวาคม</t>
  </si>
  <si>
    <t>งบกำไรขาดทุนเบ็ดเสร็จ</t>
  </si>
  <si>
    <t>สำหรับปีสิ้นสุดวันที่ 31 ธันวาคม 2560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</si>
  <si>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</si>
  <si>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</si>
  <si>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 (ขาดทุน) เบ็ดเสร็จสำหรับปี</t>
  </si>
  <si>
    <t>ยอดคงเหลือ ณ วันที่ 31 ธันวาคม 2560</t>
  </si>
  <si>
    <t>กำไรสำหรับปี</t>
  </si>
  <si>
    <t>กำไร (ขาดทุน) เบ็ดเสร็จรวมสำหรับปี</t>
  </si>
  <si>
    <t>สำหรับปีสิ้นสุดวันที่ 31 ธันวาคม 2561</t>
  </si>
  <si>
    <t>ยอดคงเหลือ ณ วันที่ 31 ธันวาคม 2561</t>
  </si>
  <si>
    <t>(บาท)</t>
  </si>
  <si>
    <t>งบกระแสเงินสด</t>
  </si>
  <si>
    <t>ผลขาดทุนจากการด้อยค่าของค่าความนิยม</t>
  </si>
  <si>
    <t>ผลต่างของอัตราแลกเปลี่ยนจากการแปลงค่าหน่วยงานต่างประเทศ</t>
  </si>
  <si>
    <t>การแปลงค่า</t>
  </si>
  <si>
    <t>6, 9</t>
  </si>
  <si>
    <t>6, 10</t>
  </si>
  <si>
    <t>3, 12</t>
  </si>
  <si>
    <t>6, 21</t>
  </si>
  <si>
    <t>3, 19</t>
  </si>
  <si>
    <t>3, 5</t>
  </si>
  <si>
    <t>3, 33</t>
  </si>
  <si>
    <t>6, 8, 12, 13</t>
  </si>
  <si>
    <t>3, 32</t>
  </si>
  <si>
    <t>กำไร (ขาดทุน) เบ็ดเสร็จอื่นสำหรับปี - สุทธิจากภาษีเงินได้</t>
  </si>
  <si>
    <t>กำไรต่อหุ้นขั้นพื้นฐาน</t>
  </si>
  <si>
    <t>ยอดคงเหลือ ณ วันที่ 1 มกราคม 2560 ตามที่รายงานในปีก่อน</t>
  </si>
  <si>
    <t>ยอดคงเหลือ ณ วันที่ 1 มกราคม 2561 ตามที่รายงานในปีก่อน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</si>
  <si>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</si>
  <si>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</si>
  <si>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</si>
  <si>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ผลขาดทุนจากการด้อยค่าของที่ดินสำหรับโครงการพัฒนาในอนาคต</t>
  </si>
  <si>
    <t>(กลับรายการ) ค่าเผื่อจากการปรับมูลค่าน้ำมันเชื้อเพลิง</t>
  </si>
  <si>
    <t>เงินสดรับ (จ่าย) สุทธิในเงินลงทุนชั่วคราว</t>
  </si>
  <si>
    <t>3, 35</t>
  </si>
  <si>
    <t>8, 35</t>
  </si>
  <si>
    <t>6, 22</t>
  </si>
  <si>
    <t>21, 35</t>
  </si>
  <si>
    <t>6, 30</t>
  </si>
  <si>
    <t>6, 27</t>
  </si>
  <si>
    <t>6, 28, 30</t>
  </si>
  <si>
    <t>3, 6, 31</t>
  </si>
  <si>
    <t>หน่วยงาน</t>
  </si>
  <si>
    <t>ต่างประเทศ</t>
  </si>
  <si>
    <t>(กลับรายการ) หนี้สงสัยจะสูญ</t>
  </si>
  <si>
    <t>เงินสดรับ (จ่าย) สุทธิในเงินลงทุนระยะยาวอื่น</t>
  </si>
  <si>
    <t>3, 21, 31</t>
  </si>
  <si>
    <t>เงินสดจ่ายสุทธิเงินล่วงหน้าค่าหุ้น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</si>
</sst>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6">
    <font>
      <sz val="11"/>
      <color theme="1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i/>
      <sz val="15"/>
      <color indexed="9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i/>
      <sz val="16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FF00"/>
      <name val="Angsana New"/>
      <family val="1"/>
    </font>
    <font>
      <i/>
      <sz val="15"/>
      <color rgb="FFFFFF00"/>
      <name val="Angsana New"/>
      <family val="1"/>
    </font>
    <font>
      <sz val="11"/>
      <color rgb="FFFFFF00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1">
    <xf numFmtId="0" fontId="0" fillId="0" borderId="0"/>
    <xf numFmtId="19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92" fontId="21" fillId="20" borderId="0" applyAlignment="0">
      <alignment horizontal="left"/>
      <protection locked="0"/>
    </xf>
    <xf numFmtId="193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7" fillId="0" borderId="0"/>
    <xf numFmtId="0" fontId="27" fillId="21" borderId="4">
      <alignment wrapText="1"/>
    </xf>
    <xf numFmtId="192" fontId="28" fillId="25" borderId="5" applyProtection="0">
      <alignment horizontal="center"/>
    </xf>
    <xf numFmtId="189" fontId="29" fillId="0" borderId="0" applyFill="0" applyBorder="0">
      <protection locked="0"/>
    </xf>
    <xf numFmtId="198" fontId="17" fillId="0" borderId="0" applyFill="0" applyBorder="0"/>
    <xf numFmtId="198" fontId="29" fillId="0" borderId="0" applyFill="0" applyBorder="0">
      <protection locked="0"/>
    </xf>
    <xf numFmtId="38" fontId="30" fillId="0" borderId="6" applyBorder="0"/>
    <xf numFmtId="199" fontId="17" fillId="0" borderId="0"/>
    <xf numFmtId="188" fontId="17" fillId="0" borderId="0"/>
    <xf numFmtId="15" fontId="17" fillId="0" borderId="0"/>
    <xf numFmtId="15" fontId="29" fillId="0" borderId="0" applyFill="0" applyBorder="0">
      <protection locked="0"/>
    </xf>
    <xf numFmtId="200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91" fontId="17" fillId="0" borderId="0" applyFill="0" applyBorder="0">
      <alignment horizontal="right"/>
    </xf>
    <xf numFmtId="191" fontId="29" fillId="0" borderId="0" applyFill="0" applyBorder="0">
      <protection locked="0"/>
    </xf>
    <xf numFmtId="0" fontId="31" fillId="26" borderId="0"/>
    <xf numFmtId="201" fontId="17" fillId="0" borderId="0"/>
    <xf numFmtId="0" fontId="31" fillId="26" borderId="7"/>
    <xf numFmtId="0" fontId="31" fillId="26" borderId="7"/>
    <xf numFmtId="0" fontId="32" fillId="27" borderId="0"/>
    <xf numFmtId="202" fontId="17" fillId="0" borderId="0" applyFont="0" applyFill="0" applyBorder="0" applyAlignment="0" applyProtection="0"/>
    <xf numFmtId="0" fontId="17" fillId="28" borderId="0" applyNumberFormat="0" applyFont="0" applyAlignment="0"/>
    <xf numFmtId="192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2" fontId="17" fillId="32" borderId="0" applyNumberFormat="0" applyFont="0" applyAlignment="0">
      <alignment horizontal="left"/>
    </xf>
    <xf numFmtId="192" fontId="22" fillId="33" borderId="0" applyNumberFormat="0" applyAlignment="0">
      <alignment horizontal="left"/>
    </xf>
    <xf numFmtId="192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3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4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205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206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37" fontId="46" fillId="0" borderId="0"/>
    <xf numFmtId="209" fontId="17" fillId="0" borderId="0"/>
    <xf numFmtId="210" fontId="47" fillId="0" borderId="0"/>
    <xf numFmtId="0" fontId="47" fillId="0" borderId="0"/>
    <xf numFmtId="211" fontId="47" fillId="0" borderId="0">
      <alignment horizontal="right"/>
    </xf>
    <xf numFmtId="0" fontId="5" fillId="0" borderId="0"/>
    <xf numFmtId="0" fontId="5" fillId="0" borderId="0"/>
    <xf numFmtId="0" fontId="100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04" fillId="0" borderId="0"/>
    <xf numFmtId="0" fontId="17" fillId="0" borderId="0"/>
    <xf numFmtId="0" fontId="17" fillId="0" borderId="0"/>
    <xf numFmtId="0" fontId="5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00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04" fillId="0" borderId="0"/>
    <xf numFmtId="0" fontId="100" fillId="0" borderId="0"/>
    <xf numFmtId="0" fontId="101" fillId="0" borderId="0"/>
    <xf numFmtId="0" fontId="48" fillId="0" borderId="0"/>
    <xf numFmtId="0" fontId="48" fillId="0" borderId="0"/>
    <xf numFmtId="0" fontId="1" fillId="0" borderId="0"/>
    <xf numFmtId="0" fontId="103" fillId="0" borderId="0"/>
    <xf numFmtId="0" fontId="1" fillId="0" borderId="0"/>
    <xf numFmtId="0" fontId="17" fillId="0" borderId="0"/>
    <xf numFmtId="0" fontId="49" fillId="0" borderId="0"/>
    <xf numFmtId="0" fontId="48" fillId="0" borderId="0"/>
    <xf numFmtId="0" fontId="5" fillId="0" borderId="0"/>
    <xf numFmtId="0" fontId="5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103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212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3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92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4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203" fontId="17" fillId="0" borderId="0"/>
    <xf numFmtId="0" fontId="49" fillId="0" borderId="0"/>
    <xf numFmtId="0" fontId="49" fillId="0" borderId="0"/>
    <xf numFmtId="192" fontId="17" fillId="0" borderId="30" applyAlignment="0">
      <alignment horizontal="center"/>
    </xf>
    <xf numFmtId="192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89" fontId="74" fillId="0" borderId="10" applyFill="0"/>
    <xf numFmtId="189" fontId="74" fillId="0" borderId="30" applyFill="0"/>
    <xf numFmtId="189" fontId="17" fillId="0" borderId="10" applyFill="0"/>
    <xf numFmtId="189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57" fillId="0" borderId="0" applyNumberFormat="0" applyFill="0" applyBorder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17" fontId="97" fillId="0" borderId="0"/>
    <xf numFmtId="0" fontId="17" fillId="0" borderId="0"/>
  </cellStyleXfs>
  <cellXfs count="134">
    <xf numFmtId="0" fontId="0" fillId="0" borderId="0" xfId="0"/>
    <xf numFmtId="0" fontId="1" fillId="0" borderId="0" xfId="266" applyFont="1" applyFill="1" applyAlignment="1"/>
    <xf numFmtId="0" fontId="2" fillId="0" borderId="0" xfId="266" applyFont="1" applyFill="1" applyAlignment="1"/>
    <xf numFmtId="0" fontId="2" fillId="0" borderId="0" xfId="266" applyFont="1" applyFill="1" applyAlignment="1">
      <alignment horizontal="center"/>
    </xf>
    <xf numFmtId="0" fontId="2" fillId="0" borderId="0" xfId="266" applyFont="1" applyFill="1" applyAlignment="1">
      <alignment horizontal="right"/>
    </xf>
    <xf numFmtId="0" fontId="3" fillId="0" borderId="0" xfId="266" applyFont="1" applyFill="1" applyAlignment="1">
      <alignment horizontal="center"/>
    </xf>
    <xf numFmtId="0" fontId="2" fillId="0" borderId="0" xfId="266" applyFont="1" applyFill="1" applyBorder="1" applyAlignment="1">
      <alignment horizontal="center"/>
    </xf>
    <xf numFmtId="0" fontId="4" fillId="0" borderId="0" xfId="266" applyFont="1" applyFill="1" applyBorder="1" applyAlignment="1">
      <alignment horizontal="center"/>
    </xf>
    <xf numFmtId="49" fontId="1" fillId="0" borderId="0" xfId="266" applyNumberFormat="1" applyFont="1" applyFill="1" applyBorder="1" applyAlignment="1">
      <alignment horizontal="center"/>
    </xf>
    <xf numFmtId="0" fontId="1" fillId="0" borderId="0" xfId="266" applyFont="1" applyFill="1" applyBorder="1" applyAlignment="1">
      <alignment horizontal="center"/>
    </xf>
    <xf numFmtId="0" fontId="4" fillId="0" borderId="0" xfId="266" applyFont="1" applyFill="1" applyAlignment="1">
      <alignment horizontal="center"/>
    </xf>
    <xf numFmtId="0" fontId="3" fillId="0" borderId="0" xfId="266" applyFont="1" applyFill="1" applyAlignment="1"/>
    <xf numFmtId="188" fontId="1" fillId="0" borderId="0" xfId="266" applyNumberFormat="1" applyFont="1" applyFill="1" applyAlignment="1"/>
    <xf numFmtId="0" fontId="1" fillId="0" borderId="0" xfId="266" applyFont="1" applyFill="1" applyAlignment="1">
      <alignment horizontal="left"/>
    </xf>
    <xf numFmtId="188" fontId="1" fillId="0" borderId="0" xfId="109" applyNumberFormat="1" applyFont="1" applyFill="1" applyAlignment="1"/>
    <xf numFmtId="0" fontId="9" fillId="0" borderId="0" xfId="266" applyFont="1" applyFill="1" applyAlignment="1"/>
    <xf numFmtId="0" fontId="2" fillId="0" borderId="0" xfId="266" applyFont="1" applyFill="1" applyAlignment="1">
      <alignment horizontal="left"/>
    </xf>
    <xf numFmtId="0" fontId="10" fillId="0" borderId="0" xfId="266" applyFont="1" applyFill="1" applyAlignment="1">
      <alignment horizontal="center"/>
    </xf>
    <xf numFmtId="0" fontId="1" fillId="0" borderId="0" xfId="287" applyFont="1" applyFill="1" applyAlignment="1"/>
    <xf numFmtId="0" fontId="2" fillId="0" borderId="0" xfId="287" applyFont="1" applyFill="1" applyAlignment="1"/>
    <xf numFmtId="0" fontId="3" fillId="0" borderId="0" xfId="287" applyFont="1" applyFill="1" applyAlignment="1">
      <alignment horizontal="centerContinuous"/>
    </xf>
    <xf numFmtId="0" fontId="2" fillId="0" borderId="0" xfId="287" applyFont="1" applyFill="1" applyAlignment="1">
      <alignment horizontal="centerContinuous"/>
    </xf>
    <xf numFmtId="0" fontId="2" fillId="0" borderId="0" xfId="287" applyFont="1" applyFill="1" applyBorder="1" applyAlignment="1">
      <alignment horizontal="right"/>
    </xf>
    <xf numFmtId="0" fontId="3" fillId="0" borderId="0" xfId="287" applyFont="1" applyFill="1" applyAlignment="1">
      <alignment horizontal="center"/>
    </xf>
    <xf numFmtId="0" fontId="2" fillId="0" borderId="0" xfId="194" applyFont="1" applyFill="1" applyAlignment="1">
      <alignment horizontal="left"/>
    </xf>
    <xf numFmtId="0" fontId="4" fillId="0" borderId="0" xfId="194" applyFont="1" applyFill="1" applyAlignment="1">
      <alignment horizontal="center"/>
    </xf>
    <xf numFmtId="187" fontId="2" fillId="0" borderId="34" xfId="287" applyNumberFormat="1" applyFont="1" applyFill="1" applyBorder="1" applyAlignment="1"/>
    <xf numFmtId="0" fontId="1" fillId="0" borderId="0" xfId="287" applyFont="1" applyFill="1" applyAlignment="1">
      <alignment horizontal="center"/>
    </xf>
    <xf numFmtId="0" fontId="2" fillId="0" borderId="0" xfId="287" applyFont="1" applyFill="1" applyAlignment="1">
      <alignment horizontal="left"/>
    </xf>
    <xf numFmtId="0" fontId="2" fillId="0" borderId="0" xfId="287" applyFont="1" applyFill="1" applyBorder="1" applyAlignment="1">
      <alignment horizontal="center"/>
    </xf>
    <xf numFmtId="0" fontId="1" fillId="0" borderId="0" xfId="287" applyFont="1" applyFill="1" applyBorder="1" applyAlignment="1">
      <alignment horizontal="center"/>
    </xf>
    <xf numFmtId="0" fontId="14" fillId="0" borderId="0" xfId="287" applyFont="1" applyFill="1" applyBorder="1" applyAlignment="1">
      <alignment horizontal="center"/>
    </xf>
    <xf numFmtId="0" fontId="2" fillId="0" borderId="0" xfId="287" applyFont="1" applyFill="1" applyAlignment="1">
      <alignment horizontal="center"/>
    </xf>
    <xf numFmtId="0" fontId="1" fillId="0" borderId="0" xfId="287" applyFont="1" applyFill="1" applyAlignment="1">
      <alignment horizontal="right"/>
    </xf>
    <xf numFmtId="188" fontId="2" fillId="0" borderId="0" xfId="287" applyNumberFormat="1" applyFont="1" applyFill="1" applyBorder="1" applyAlignment="1"/>
    <xf numFmtId="0" fontId="3" fillId="0" borderId="0" xfId="287" applyFont="1" applyFill="1" applyAlignment="1"/>
    <xf numFmtId="188" fontId="1" fillId="0" borderId="0" xfId="287" applyNumberFormat="1" applyFont="1" applyFill="1" applyBorder="1" applyAlignment="1"/>
    <xf numFmtId="0" fontId="14" fillId="0" borderId="0" xfId="287" applyFont="1" applyFill="1" applyAlignment="1"/>
    <xf numFmtId="188" fontId="2" fillId="0" borderId="10" xfId="287" applyNumberFormat="1" applyFont="1" applyFill="1" applyBorder="1" applyAlignment="1"/>
    <xf numFmtId="188" fontId="1" fillId="0" borderId="0" xfId="287" applyNumberFormat="1" applyFont="1" applyFill="1" applyAlignment="1"/>
    <xf numFmtId="188" fontId="2" fillId="0" borderId="34" xfId="287" applyNumberFormat="1" applyFont="1" applyFill="1" applyBorder="1" applyAlignment="1"/>
    <xf numFmtId="0" fontId="1" fillId="0" borderId="0" xfId="287" applyFont="1" applyFill="1" applyBorder="1" applyAlignment="1"/>
    <xf numFmtId="188" fontId="2" fillId="0" borderId="0" xfId="287" applyNumberFormat="1" applyFont="1" applyFill="1" applyAlignment="1"/>
    <xf numFmtId="0" fontId="2" fillId="0" borderId="0" xfId="287" applyFont="1" applyFill="1" applyBorder="1" applyAlignment="1"/>
    <xf numFmtId="0" fontId="4" fillId="0" borderId="0" xfId="266" applyFont="1" applyFill="1" applyAlignment="1"/>
    <xf numFmtId="189" fontId="1" fillId="0" borderId="0" xfId="266" applyNumberFormat="1" applyFont="1" applyFill="1" applyBorder="1" applyAlignment="1">
      <alignment horizontal="left"/>
    </xf>
    <xf numFmtId="188" fontId="1" fillId="0" borderId="0" xfId="32" applyNumberFormat="1" applyFont="1" applyFill="1" applyAlignment="1"/>
    <xf numFmtId="188" fontId="2" fillId="0" borderId="0" xfId="32" applyNumberFormat="1" applyFont="1" applyFill="1" applyAlignment="1"/>
    <xf numFmtId="188" fontId="1" fillId="0" borderId="0" xfId="32" applyNumberFormat="1" applyFont="1" applyFill="1" applyAlignment="1">
      <alignment horizontal="left"/>
    </xf>
    <xf numFmtId="188" fontId="1" fillId="0" borderId="0" xfId="32" applyNumberFormat="1" applyFont="1" applyFill="1" applyBorder="1" applyAlignment="1"/>
    <xf numFmtId="0" fontId="105" fillId="0" borderId="0" xfId="184" applyFont="1" applyFill="1" applyAlignment="1"/>
    <xf numFmtId="0" fontId="105" fillId="0" borderId="0" xfId="0" applyFont="1" applyFill="1" applyAlignment="1"/>
    <xf numFmtId="188" fontId="1" fillId="0" borderId="0" xfId="287" applyNumberFormat="1" applyFont="1" applyFill="1" applyAlignment="1">
      <alignment horizontal="center"/>
    </xf>
    <xf numFmtId="0" fontId="15" fillId="0" borderId="0" xfId="287" applyFont="1" applyFill="1" applyAlignment="1"/>
    <xf numFmtId="0" fontId="105" fillId="0" borderId="0" xfId="263" applyFont="1" applyFill="1" applyAlignment="1">
      <alignment horizontal="center"/>
    </xf>
    <xf numFmtId="0" fontId="105" fillId="0" borderId="0" xfId="263" applyFont="1" applyFill="1" applyBorder="1" applyAlignment="1">
      <alignment horizontal="center"/>
    </xf>
    <xf numFmtId="15" fontId="1" fillId="0" borderId="0" xfId="206" applyNumberFormat="1" applyFont="1" applyFill="1" applyBorder="1" applyAlignment="1">
      <alignment horizontal="center"/>
    </xf>
    <xf numFmtId="43" fontId="1" fillId="0" borderId="0" xfId="44" applyFont="1" applyFill="1" applyBorder="1" applyAlignment="1">
      <alignment horizontal="center"/>
    </xf>
    <xf numFmtId="0" fontId="105" fillId="0" borderId="0" xfId="263" applyFont="1" applyFill="1" applyAlignment="1"/>
    <xf numFmtId="188" fontId="2" fillId="0" borderId="0" xfId="287" applyNumberFormat="1" applyFont="1" applyFill="1" applyAlignment="1">
      <alignment horizontal="center"/>
    </xf>
    <xf numFmtId="188" fontId="1" fillId="0" borderId="0" xfId="32" applyNumberFormat="1" applyFont="1" applyFill="1" applyAlignment="1">
      <alignment horizontal="center"/>
    </xf>
    <xf numFmtId="188" fontId="1" fillId="0" borderId="35" xfId="32" applyNumberFormat="1" applyFont="1" applyFill="1" applyBorder="1" applyAlignment="1"/>
    <xf numFmtId="188" fontId="2" fillId="0" borderId="0" xfId="32" applyNumberFormat="1" applyFont="1" applyFill="1" applyAlignment="1">
      <alignment horizontal="center"/>
    </xf>
    <xf numFmtId="188" fontId="2" fillId="0" borderId="10" xfId="32" applyNumberFormat="1" applyFont="1" applyFill="1" applyBorder="1" applyAlignment="1"/>
    <xf numFmtId="188" fontId="2" fillId="0" borderId="0" xfId="32" applyNumberFormat="1" applyFont="1" applyFill="1" applyBorder="1" applyAlignment="1"/>
    <xf numFmtId="188" fontId="2" fillId="0" borderId="36" xfId="32" applyNumberFormat="1" applyFont="1" applyFill="1" applyBorder="1" applyAlignment="1"/>
    <xf numFmtId="0" fontId="12" fillId="0" borderId="0" xfId="194" applyFont="1" applyFill="1" applyAlignment="1"/>
    <xf numFmtId="188" fontId="1" fillId="0" borderId="0" xfId="109" applyNumberFormat="1" applyFont="1" applyFill="1" applyAlignment="1">
      <alignment horizontal="center"/>
    </xf>
    <xf numFmtId="188" fontId="105" fillId="0" borderId="0" xfId="0" applyNumberFormat="1" applyFont="1" applyFill="1" applyAlignment="1"/>
    <xf numFmtId="188" fontId="1" fillId="0" borderId="30" xfId="109" applyNumberFormat="1" applyFont="1" applyFill="1" applyBorder="1" applyAlignment="1"/>
    <xf numFmtId="188" fontId="2" fillId="0" borderId="10" xfId="109" applyNumberFormat="1" applyFont="1" applyFill="1" applyBorder="1" applyAlignment="1"/>
    <xf numFmtId="0" fontId="13" fillId="0" borderId="0" xfId="287" applyFont="1" applyFill="1" applyAlignment="1"/>
    <xf numFmtId="188" fontId="13" fillId="0" borderId="0" xfId="109" applyNumberFormat="1" applyFont="1" applyFill="1" applyAlignment="1"/>
    <xf numFmtId="0" fontId="13" fillId="0" borderId="0" xfId="287" applyFont="1" applyFill="1" applyAlignment="1">
      <alignment horizontal="center"/>
    </xf>
    <xf numFmtId="0" fontId="106" fillId="0" borderId="0" xfId="0" applyFont="1" applyFill="1" applyAlignment="1"/>
    <xf numFmtId="188" fontId="1" fillId="0" borderId="34" xfId="32" applyNumberFormat="1" applyFont="1" applyFill="1" applyBorder="1" applyAlignment="1"/>
    <xf numFmtId="188" fontId="106" fillId="0" borderId="0" xfId="32" applyNumberFormat="1" applyFont="1" applyFill="1" applyAlignment="1"/>
    <xf numFmtId="188" fontId="2" fillId="0" borderId="30" xfId="32" applyNumberFormat="1" applyFont="1" applyFill="1" applyBorder="1" applyAlignment="1"/>
    <xf numFmtId="188" fontId="6" fillId="0" borderId="0" xfId="32" applyNumberFormat="1" applyFont="1" applyFill="1" applyAlignment="1"/>
    <xf numFmtId="188" fontId="107" fillId="0" borderId="0" xfId="32" applyNumberFormat="1" applyFont="1" applyFill="1" applyAlignment="1"/>
    <xf numFmtId="188" fontId="2" fillId="0" borderId="34" xfId="32" applyNumberFormat="1" applyFont="1" applyFill="1" applyBorder="1" applyAlignment="1"/>
    <xf numFmtId="188" fontId="106" fillId="0" borderId="0" xfId="32" applyNumberFormat="1" applyFont="1" applyFill="1" applyBorder="1" applyAlignment="1"/>
    <xf numFmtId="188" fontId="2" fillId="0" borderId="0" xfId="287" applyNumberFormat="1" applyFont="1" applyFill="1" applyAlignment="1">
      <alignment horizontal="centerContinuous"/>
    </xf>
    <xf numFmtId="0" fontId="9" fillId="0" borderId="0" xfId="287" applyFont="1" applyFill="1" applyAlignment="1"/>
    <xf numFmtId="0" fontId="105" fillId="0" borderId="0" xfId="0" applyFont="1" applyFill="1" applyAlignment="1">
      <alignment horizontal="center"/>
    </xf>
    <xf numFmtId="0" fontId="3" fillId="0" borderId="0" xfId="266" applyFont="1" applyFill="1" applyAlignment="1">
      <alignment horizontal="left"/>
    </xf>
    <xf numFmtId="188" fontId="1" fillId="0" borderId="0" xfId="287" applyNumberFormat="1" applyFont="1" applyFill="1" applyBorder="1" applyAlignment="1">
      <alignment horizontal="center"/>
    </xf>
    <xf numFmtId="188" fontId="105" fillId="0" borderId="0" xfId="0" applyNumberFormat="1" applyFont="1" applyFill="1" applyBorder="1" applyAlignment="1"/>
    <xf numFmtId="188" fontId="2" fillId="0" borderId="10" xfId="109" applyNumberFormat="1" applyFont="1" applyFill="1" applyBorder="1" applyAlignment="1">
      <alignment horizontal="right"/>
    </xf>
    <xf numFmtId="188" fontId="2" fillId="0" borderId="0" xfId="287" applyNumberFormat="1" applyFont="1" applyFill="1" applyBorder="1" applyAlignment="1">
      <alignment horizontal="right"/>
    </xf>
    <xf numFmtId="188" fontId="2" fillId="0" borderId="0" xfId="32" applyNumberFormat="1" applyFont="1" applyFill="1" applyAlignment="1">
      <alignment horizontal="centerContinuous"/>
    </xf>
    <xf numFmtId="188" fontId="2" fillId="0" borderId="36" xfId="109" applyNumberFormat="1" applyFont="1" applyFill="1" applyBorder="1" applyAlignment="1"/>
    <xf numFmtId="188" fontId="2" fillId="0" borderId="35" xfId="32" applyNumberFormat="1" applyFont="1" applyFill="1" applyBorder="1" applyAlignment="1"/>
    <xf numFmtId="188" fontId="106" fillId="0" borderId="0" xfId="184" applyNumberFormat="1" applyFont="1" applyFill="1" applyAlignment="1"/>
    <xf numFmtId="188" fontId="1" fillId="0" borderId="35" xfId="109" applyNumberFormat="1" applyFont="1" applyFill="1" applyBorder="1" applyAlignment="1"/>
    <xf numFmtId="188" fontId="1" fillId="0" borderId="0" xfId="275" applyNumberFormat="1" applyFont="1" applyFill="1" applyAlignment="1"/>
    <xf numFmtId="188" fontId="2" fillId="0" borderId="10" xfId="275" applyNumberFormat="1" applyFont="1" applyFill="1" applyBorder="1" applyAlignment="1"/>
    <xf numFmtId="0" fontId="4" fillId="0" borderId="0" xfId="266" applyFont="1" applyFill="1" applyAlignment="1">
      <alignment horizontal="left"/>
    </xf>
    <xf numFmtId="0" fontId="4" fillId="0" borderId="0" xfId="287" applyFont="1" applyFill="1" applyAlignment="1"/>
    <xf numFmtId="188" fontId="2" fillId="0" borderId="35" xfId="266" applyNumberFormat="1" applyFont="1" applyFill="1" applyBorder="1" applyAlignment="1"/>
    <xf numFmtId="0" fontId="105" fillId="0" borderId="0" xfId="263" applyFont="1" applyFill="1" applyBorder="1" applyAlignment="1"/>
    <xf numFmtId="188" fontId="105" fillId="0" borderId="0" xfId="32" applyNumberFormat="1" applyFont="1" applyFill="1" applyAlignment="1"/>
    <xf numFmtId="188" fontId="107" fillId="0" borderId="0" xfId="32" applyNumberFormat="1" applyFont="1" applyFill="1" applyBorder="1" applyAlignment="1"/>
    <xf numFmtId="0" fontId="3" fillId="0" borderId="0" xfId="287" applyFont="1" applyFill="1" applyBorder="1" applyAlignment="1"/>
    <xf numFmtId="0" fontId="1" fillId="0" borderId="0" xfId="194" applyFont="1" applyFill="1" applyAlignment="1">
      <alignment horizontal="left"/>
    </xf>
    <xf numFmtId="0" fontId="112" fillId="0" borderId="0" xfId="266" applyFont="1" applyFill="1" applyAlignment="1">
      <alignment horizontal="center"/>
    </xf>
    <xf numFmtId="188" fontId="113" fillId="0" borderId="0" xfId="32" applyNumberFormat="1" applyFont="1" applyFill="1" applyAlignment="1"/>
    <xf numFmtId="188" fontId="111" fillId="0" borderId="0" xfId="32" applyNumberFormat="1" applyFont="1" applyFill="1" applyAlignment="1"/>
    <xf numFmtId="0" fontId="109" fillId="0" borderId="0" xfId="263" applyFont="1" applyFill="1" applyAlignment="1"/>
    <xf numFmtId="0" fontId="9" fillId="0" borderId="0" xfId="287" applyFont="1" applyFill="1" applyAlignment="1">
      <alignment horizontal="left"/>
    </xf>
    <xf numFmtId="188" fontId="1" fillId="0" borderId="35" xfId="287" applyNumberFormat="1" applyFont="1" applyFill="1" applyBorder="1" applyAlignment="1"/>
    <xf numFmtId="188" fontId="115" fillId="0" borderId="0" xfId="275" applyNumberFormat="1" applyFont="1" applyFill="1" applyBorder="1" applyAlignment="1"/>
    <xf numFmtId="188" fontId="1" fillId="0" borderId="0" xfId="32" applyNumberFormat="1" applyFont="1" applyFill="1" applyBorder="1" applyAlignment="1">
      <alignment horizontal="center"/>
    </xf>
    <xf numFmtId="0" fontId="114" fillId="0" borderId="0" xfId="0" applyFont="1" applyFill="1" applyAlignment="1"/>
    <xf numFmtId="0" fontId="9" fillId="0" borderId="0" xfId="0" applyFont="1" applyFill="1" applyAlignment="1"/>
    <xf numFmtId="0" fontId="4" fillId="0" borderId="0" xfId="287" applyFont="1" applyFill="1" applyBorder="1" applyAlignment="1">
      <alignment horizontal="center"/>
    </xf>
    <xf numFmtId="188" fontId="1" fillId="0" borderId="0" xfId="0" applyNumberFormat="1" applyFont="1" applyFill="1" applyAlignment="1"/>
    <xf numFmtId="0" fontId="99" fillId="0" borderId="0" xfId="287" applyFont="1" applyFill="1" applyAlignment="1">
      <alignment horizontal="center"/>
    </xf>
    <xf numFmtId="188" fontId="1" fillId="0" borderId="0" xfId="109" applyNumberFormat="1" applyFont="1" applyFill="1" applyBorder="1" applyAlignment="1"/>
    <xf numFmtId="0" fontId="108" fillId="0" borderId="0" xfId="0" applyFont="1" applyFill="1" applyAlignment="1">
      <alignment horizontal="center"/>
    </xf>
    <xf numFmtId="0" fontId="109" fillId="0" borderId="0" xfId="0" applyFont="1" applyFill="1" applyAlignment="1"/>
    <xf numFmtId="0" fontId="110" fillId="0" borderId="0" xfId="0" applyFont="1" applyFill="1" applyAlignment="1">
      <alignment horizontal="center"/>
    </xf>
    <xf numFmtId="0" fontId="108" fillId="0" borderId="0" xfId="263" applyFont="1" applyFill="1" applyAlignment="1">
      <alignment horizontal="center"/>
    </xf>
    <xf numFmtId="0" fontId="105" fillId="0" borderId="35" xfId="263" applyFont="1" applyFill="1" applyBorder="1" applyAlignment="1">
      <alignment horizontal="center"/>
    </xf>
    <xf numFmtId="0" fontId="4" fillId="0" borderId="0" xfId="287" applyFont="1" applyFill="1" applyAlignment="1">
      <alignment horizontal="center"/>
    </xf>
    <xf numFmtId="0" fontId="110" fillId="0" borderId="0" xfId="0" applyFont="1" applyFill="1" applyAlignment="1">
      <alignment horizontal="center"/>
    </xf>
    <xf numFmtId="0" fontId="109" fillId="0" borderId="0" xfId="0" applyFont="1" applyFill="1" applyAlignment="1"/>
    <xf numFmtId="0" fontId="108" fillId="0" borderId="0" xfId="0" applyFont="1" applyFill="1" applyAlignment="1">
      <alignment horizontal="center"/>
    </xf>
    <xf numFmtId="49" fontId="1" fillId="0" borderId="0" xfId="32" applyNumberFormat="1" applyFont="1" applyFill="1" applyBorder="1" applyAlignment="1">
      <alignment horizontal="center" wrapText="1"/>
    </xf>
    <xf numFmtId="0" fontId="108" fillId="0" borderId="0" xfId="263" applyFont="1" applyFill="1" applyAlignment="1">
      <alignment horizontal="center"/>
    </xf>
    <xf numFmtId="0" fontId="105" fillId="0" borderId="35" xfId="263" applyFont="1" applyFill="1" applyBorder="1" applyAlignment="1">
      <alignment horizontal="center"/>
    </xf>
    <xf numFmtId="0" fontId="4" fillId="0" borderId="0" xfId="287" applyFont="1" applyFill="1" applyAlignment="1">
      <alignment horizontal="center"/>
    </xf>
    <xf numFmtId="0" fontId="110" fillId="0" borderId="0" xfId="263" applyFont="1" applyFill="1" applyAlignment="1">
      <alignment horizontal="center"/>
    </xf>
    <xf numFmtId="0" fontId="98" fillId="0" borderId="0" xfId="287" applyFont="1" applyFill="1" applyAlignment="1">
      <alignment horizontal="center"/>
    </xf>
  </cellXfs>
  <cellStyles count="471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- Style1 2" xfId="470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14" xfId="247"/>
    <cellStyle name="Normal 3 2" xfId="248"/>
    <cellStyle name="Normal 3 2 2" xfId="249"/>
    <cellStyle name="Normal 3 3" xfId="250"/>
    <cellStyle name="Normal 3 4" xfId="251"/>
    <cellStyle name="Normal 3 5" xfId="252"/>
    <cellStyle name="Normal 3 6" xfId="253"/>
    <cellStyle name="Normal 3 7" xfId="254"/>
    <cellStyle name="Normal 3 8" xfId="255"/>
    <cellStyle name="Normal 30" xfId="256"/>
    <cellStyle name="Normal 31" xfId="257"/>
    <cellStyle name="Normal 31 2" xfId="258"/>
    <cellStyle name="Normal 31 2 2" xfId="259"/>
    <cellStyle name="Normal 32" xfId="260"/>
    <cellStyle name="Normal 33" xfId="261"/>
    <cellStyle name="Normal 34" xfId="262"/>
    <cellStyle name="Normal 35" xfId="263"/>
    <cellStyle name="Normal 38" xfId="264"/>
    <cellStyle name="Normal 39" xfId="265"/>
    <cellStyle name="Normal 4" xfId="266"/>
    <cellStyle name="Normal 4 2" xfId="267"/>
    <cellStyle name="Normal 4 2 2" xfId="268"/>
    <cellStyle name="Normal 4 3" xfId="269"/>
    <cellStyle name="Normal 4 4" xfId="270"/>
    <cellStyle name="Normal 40" xfId="271"/>
    <cellStyle name="Normal 5" xfId="272"/>
    <cellStyle name="Normal 5 2" xfId="273"/>
    <cellStyle name="Normal 5 3" xfId="274"/>
    <cellStyle name="Normal 6" xfId="275"/>
    <cellStyle name="Normal 6 2" xfId="276"/>
    <cellStyle name="Normal 6 3" xfId="277"/>
    <cellStyle name="Normal 7" xfId="278"/>
    <cellStyle name="Normal 7 12" xfId="279"/>
    <cellStyle name="Normal 7 2" xfId="280"/>
    <cellStyle name="Normal 8" xfId="281"/>
    <cellStyle name="Normal 8 2" xfId="282"/>
    <cellStyle name="Normal 9" xfId="283"/>
    <cellStyle name="Normal 9 2" xfId="284"/>
    <cellStyle name="Normal 9 3" xfId="285"/>
    <cellStyle name="Normal U" xfId="286"/>
    <cellStyle name="Normal_Draft PTTCHTx" xfId="287"/>
    <cellStyle name="Note 2" xfId="288"/>
    <cellStyle name="Note 2 2" xfId="289"/>
    <cellStyle name="Note 2 2 2" xfId="290"/>
    <cellStyle name="Note 2 3" xfId="291"/>
    <cellStyle name="Note 3" xfId="292"/>
    <cellStyle name="Note 3 2" xfId="293"/>
    <cellStyle name="Note 3 2 2" xfId="294"/>
    <cellStyle name="Note 3 3" xfId="295"/>
    <cellStyle name="Note 4" xfId="296"/>
    <cellStyle name="Note 4 2" xfId="297"/>
    <cellStyle name="Note 4 2 2" xfId="298"/>
    <cellStyle name="Note 4 3" xfId="299"/>
    <cellStyle name="Note 5" xfId="300"/>
    <cellStyle name="Note 5 2" xfId="301"/>
    <cellStyle name="Note 5 2 2" xfId="302"/>
    <cellStyle name="Note 5 3" xfId="303"/>
    <cellStyle name="Note 6" xfId="304"/>
    <cellStyle name="Note 6 2" xfId="305"/>
    <cellStyle name="Note heading" xfId="306"/>
    <cellStyle name="nplode" xfId="307"/>
    <cellStyle name="Output Amounts" xfId="308"/>
    <cellStyle name="OUTPUT COLUMN HEADINGS" xfId="309"/>
    <cellStyle name="OUTPUT LINE ITEMS" xfId="310"/>
    <cellStyle name="OUTPUT REPORT HEADING" xfId="311"/>
    <cellStyle name="OUTPUT REPORT TITLE" xfId="312"/>
    <cellStyle name="Percent [0] U" xfId="313"/>
    <cellStyle name="Percent [2]" xfId="314"/>
    <cellStyle name="Percent [2] U" xfId="315"/>
    <cellStyle name="Percent [2]_0412 TPS 2006 Budget" xfId="316"/>
    <cellStyle name="Percent 10" xfId="317"/>
    <cellStyle name="Percent 11" xfId="318"/>
    <cellStyle name="Percent 12" xfId="319"/>
    <cellStyle name="Percent 13" xfId="320"/>
    <cellStyle name="Percent 14" xfId="321"/>
    <cellStyle name="Percent 15" xfId="322"/>
    <cellStyle name="Percent 16" xfId="323"/>
    <cellStyle name="Percent 17" xfId="324"/>
    <cellStyle name="Percent 18" xfId="325"/>
    <cellStyle name="Percent 19" xfId="326"/>
    <cellStyle name="Percent 2" xfId="327"/>
    <cellStyle name="Percent 2 2" xfId="328"/>
    <cellStyle name="Percent 2 3" xfId="329"/>
    <cellStyle name="Percent 2 4" xfId="330"/>
    <cellStyle name="Percent 2 5" xfId="331"/>
    <cellStyle name="Percent 2 6" xfId="332"/>
    <cellStyle name="Percent 2 7" xfId="333"/>
    <cellStyle name="Percent 20" xfId="334"/>
    <cellStyle name="Percent 21" xfId="335"/>
    <cellStyle name="Percent 22" xfId="336"/>
    <cellStyle name="Percent 23" xfId="337"/>
    <cellStyle name="Percent 24" xfId="338"/>
    <cellStyle name="Percent 25" xfId="339"/>
    <cellStyle name="Percent 26" xfId="340"/>
    <cellStyle name="Percent 27" xfId="341"/>
    <cellStyle name="Percent 28" xfId="342"/>
    <cellStyle name="Percent 29" xfId="343"/>
    <cellStyle name="Percent 3" xfId="344"/>
    <cellStyle name="Percent 3 2" xfId="345"/>
    <cellStyle name="Percent 30" xfId="346"/>
    <cellStyle name="Percent 31" xfId="347"/>
    <cellStyle name="Percent 37" xfId="348"/>
    <cellStyle name="Percent 38" xfId="349"/>
    <cellStyle name="Percent 4" xfId="350"/>
    <cellStyle name="Percent 5" xfId="351"/>
    <cellStyle name="Percent 6" xfId="352"/>
    <cellStyle name="Percent 7" xfId="353"/>
    <cellStyle name="Percent 8" xfId="354"/>
    <cellStyle name="Percent 9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RangeNames" xfId="362"/>
    <cellStyle name="Ratio" xfId="363"/>
    <cellStyle name="ratio - Style2" xfId="364"/>
    <cellStyle name="Reset range style to defaults" xfId="365"/>
    <cellStyle name="Rothschild Normal" xfId="366"/>
    <cellStyle name="RowSummary" xfId="367"/>
    <cellStyle name="SAPBEXaggData" xfId="368"/>
    <cellStyle name="SAPBEXaggDataEmph" xfId="369"/>
    <cellStyle name="SAPBEXaggItem" xfId="370"/>
    <cellStyle name="SAPBEXaggItemX" xfId="371"/>
    <cellStyle name="SAPBEXchaText" xfId="372"/>
    <cellStyle name="SAPBEXexcBad7" xfId="373"/>
    <cellStyle name="SAPBEXexcBad8" xfId="374"/>
    <cellStyle name="SAPBEXexcBad9" xfId="375"/>
    <cellStyle name="SAPBEXexcCritical4" xfId="376"/>
    <cellStyle name="SAPBEXexcCritical5" xfId="377"/>
    <cellStyle name="SAPBEXexcCritical6" xfId="378"/>
    <cellStyle name="SAPBEXexcGood1" xfId="379"/>
    <cellStyle name="SAPBEXexcGood2" xfId="380"/>
    <cellStyle name="SAPBEXexcGood3" xfId="381"/>
    <cellStyle name="SAPBEXfilterDrill" xfId="382"/>
    <cellStyle name="SAPBEXfilterItem" xfId="383"/>
    <cellStyle name="SAPBEXfilterText" xfId="384"/>
    <cellStyle name="SAPBEXformats" xfId="385"/>
    <cellStyle name="SAPBEXheaderItem" xfId="386"/>
    <cellStyle name="SAPBEXheaderText" xfId="387"/>
    <cellStyle name="SAPBEXHLevel0" xfId="388"/>
    <cellStyle name="SAPBEXHLevel0X" xfId="389"/>
    <cellStyle name="SAPBEXHLevel1" xfId="390"/>
    <cellStyle name="SAPBEXHLevel1X" xfId="391"/>
    <cellStyle name="SAPBEXHLevel2" xfId="392"/>
    <cellStyle name="SAPBEXHLevel2X" xfId="393"/>
    <cellStyle name="SAPBEXHLevel3" xfId="394"/>
    <cellStyle name="SAPBEXHLevel3X" xfId="395"/>
    <cellStyle name="SAPBEXresData" xfId="396"/>
    <cellStyle name="SAPBEXresDataEmph" xfId="397"/>
    <cellStyle name="SAPBEXresItem" xfId="398"/>
    <cellStyle name="SAPBEXresItemX" xfId="399"/>
    <cellStyle name="SAPBEXstdData" xfId="400"/>
    <cellStyle name="SAPBEXstdDataEmph" xfId="401"/>
    <cellStyle name="SAPBEXstdItem" xfId="402"/>
    <cellStyle name="SAPBEXstdItemX" xfId="403"/>
    <cellStyle name="SAPBEXtitle" xfId="404"/>
    <cellStyle name="SAPBEXundefined" xfId="405"/>
    <cellStyle name="Sensitivity" xfId="406"/>
    <cellStyle name="SheetHeader1" xfId="407"/>
    <cellStyle name="SheetHeader2" xfId="408"/>
    <cellStyle name="Short Date" xfId="409"/>
    <cellStyle name="Style 1" xfId="410"/>
    <cellStyle name="style1" xfId="411"/>
    <cellStyle name="Style2" xfId="412"/>
    <cellStyle name="Style3" xfId="413"/>
    <cellStyle name="Subheading" xfId="414"/>
    <cellStyle name="SubheadingBold" xfId="415"/>
    <cellStyle name="Table Heading" xfId="416"/>
    <cellStyle name="Table_Heading2" xfId="417"/>
    <cellStyle name="TBC" xfId="418"/>
    <cellStyle name="Times New Roman" xfId="419"/>
    <cellStyle name="Total 1" xfId="420"/>
    <cellStyle name="Total 2" xfId="421"/>
    <cellStyle name="Total 3" xfId="422"/>
    <cellStyle name="Total 4" xfId="423"/>
    <cellStyle name="Transfer out" xfId="424"/>
    <cellStyle name="Tusental (0)_pldt" xfId="425"/>
    <cellStyle name="Tusental_pldt" xfId="426"/>
    <cellStyle name="Unit" xfId="427"/>
    <cellStyle name="Unprotected" xfId="428"/>
    <cellStyle name="User_Defined_A" xfId="429"/>
    <cellStyle name="Valuta (0)_pldt" xfId="430"/>
    <cellStyle name="Valuta_pldt" xfId="431"/>
    <cellStyle name="Warning" xfId="432"/>
    <cellStyle name="การคำนวณ" xfId="445"/>
    <cellStyle name="ข้อความเตือน" xfId="446"/>
    <cellStyle name="ข้อความอธิบาย" xfId="447"/>
    <cellStyle name="เครื่องหมายจุลภาค [0]_Book2" xfId="433"/>
    <cellStyle name="เครื่องหมายจุลภาค 2" xfId="434"/>
    <cellStyle name="เครื่องหมายจุลภาค 3" xfId="435"/>
    <cellStyle name="เครื่องหมายจุลภาค 4" xfId="436"/>
    <cellStyle name="เครื่องหมายจุลภาค_Book2" xfId="437"/>
    <cellStyle name="เครื่องหมายสกุลเงิน [0]_Book2" xfId="438"/>
    <cellStyle name="เครื่องหมายสกุลเงิน_Book2" xfId="439"/>
    <cellStyle name="ชื่อเรื่อง" xfId="448"/>
    <cellStyle name="เชื่อมโยงหลายมิติ_ไม่ขาว ไม่สวย ไม่หมวย แต่เซ็กซ์" xfId="440"/>
    <cellStyle name="เซลล์ตรวจสอบ" xfId="441"/>
    <cellStyle name="เซลล์ที่มีการเชื่อมโยง" xfId="442"/>
    <cellStyle name="ดี" xfId="449"/>
    <cellStyle name="ตามการเชื่อมโยงหลายมิติ_ไม่ขาว ไม่สวย ไม่หมวย แต่เซ็กซ์" xfId="450"/>
    <cellStyle name="ปกติ 2" xfId="451"/>
    <cellStyle name="ปกติ 3" xfId="452"/>
    <cellStyle name="ปกติ_088dc_eci" xfId="453"/>
    <cellStyle name="ป้อนค่า" xfId="454"/>
    <cellStyle name="ปานกลาง" xfId="455"/>
    <cellStyle name="ผลรวม" xfId="456"/>
    <cellStyle name="แย่" xfId="443"/>
    <cellStyle name="วฅมุ_ฑธนฬย๗ภฬ" xfId="457"/>
    <cellStyle name="ส่วนที่ถูกเน้น1" xfId="458"/>
    <cellStyle name="ส่วนที่ถูกเน้น2" xfId="459"/>
    <cellStyle name="ส่วนที่ถูกเน้น3" xfId="460"/>
    <cellStyle name="ส่วนที่ถูกเน้น4" xfId="461"/>
    <cellStyle name="ส่วนที่ถูกเน้น5" xfId="462"/>
    <cellStyle name="ส่วนที่ถูกเน้น6" xfId="463"/>
    <cellStyle name="แสดงผล" xfId="444"/>
    <cellStyle name="หมายเหตุ" xfId="464"/>
    <cellStyle name="หัวเรื่อง 1" xfId="465"/>
    <cellStyle name="หัวเรื่อง 2" xfId="466"/>
    <cellStyle name="หัวเรื่อง 3" xfId="467"/>
    <cellStyle name="หัวเรื่อง 4" xfId="468"/>
    <cellStyle name="標準_2006 Eng" xfId="469"/>
  </cellStyles>
  <dxfs count="0"/>
  <tableStyles count="0" defaultTableStyle="TableStyleMedium9" defaultPivotStyle="PivotStyleLight16"/>
  <colors>
    <mruColors>
      <color rgb="FF00FFFF"/>
      <color rgb="FFCCFF99"/>
      <color rgb="FFFFFF99"/>
      <color rgb="FFFF99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10"/>
  <sheetViews>
    <sheetView tabSelected="1" zoomScaleNormal="100" zoomScaleSheetLayoutView="100" workbookViewId="0">
      <selection activeCell="G9" sqref="G9"/>
    </sheetView>
  </sheetViews>
  <sheetFormatPr defaultColWidth="9.125" defaultRowHeight="22.35" customHeight="1"/>
  <cols>
    <col min="1" max="2" width="2.625" style="1" customWidth="1"/>
    <col min="3" max="3" width="29.125" style="1" customWidth="1"/>
    <col min="4" max="4" width="0.625" style="10" customWidth="1"/>
    <col min="5" max="5" width="6.625" style="10" customWidth="1"/>
    <col min="6" max="6" width="0.625" style="10" customWidth="1"/>
    <col min="7" max="7" width="13.75" style="1" customWidth="1"/>
    <col min="8" max="8" width="0.625" style="1" customWidth="1"/>
    <col min="9" max="9" width="13.75" style="1" customWidth="1"/>
    <col min="10" max="10" width="0.625" style="1" customWidth="1"/>
    <col min="11" max="11" width="13.75" style="1" customWidth="1"/>
    <col min="12" max="12" width="0.625" style="1" customWidth="1"/>
    <col min="13" max="13" width="13.75" style="1" customWidth="1"/>
    <col min="14" max="14" width="0.625" style="1" customWidth="1"/>
    <col min="15" max="15" width="13.75" style="1" customWidth="1"/>
    <col min="16" max="16384" width="9.125" style="1"/>
  </cols>
  <sheetData>
    <row r="1" spans="1:15" ht="22.35" customHeight="1">
      <c r="A1" s="120" t="s">
        <v>0</v>
      </c>
      <c r="B1" s="120"/>
      <c r="C1" s="120"/>
      <c r="D1" s="120"/>
      <c r="E1" s="114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15" ht="22.35" customHeight="1">
      <c r="A2" s="120" t="s">
        <v>1</v>
      </c>
      <c r="B2" s="120"/>
      <c r="C2" s="120"/>
      <c r="D2" s="120"/>
      <c r="E2" s="114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5" ht="12" customHeight="1">
      <c r="A3" s="2"/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</row>
    <row r="4" spans="1:15" ht="22.35" customHeight="1">
      <c r="A4" s="2"/>
      <c r="B4" s="2"/>
      <c r="C4" s="2"/>
      <c r="D4" s="5"/>
      <c r="E4" s="5"/>
      <c r="F4" s="5"/>
      <c r="G4" s="127" t="s">
        <v>2</v>
      </c>
      <c r="H4" s="127"/>
      <c r="I4" s="127"/>
      <c r="J4" s="127"/>
      <c r="K4" s="127"/>
      <c r="L4" s="119"/>
      <c r="M4" s="127" t="s">
        <v>3</v>
      </c>
      <c r="N4" s="127"/>
      <c r="O4" s="127"/>
    </row>
    <row r="5" spans="1:15" ht="22.35" customHeight="1">
      <c r="A5" s="2"/>
      <c r="B5" s="2"/>
      <c r="D5" s="5"/>
      <c r="E5" s="5"/>
      <c r="F5" s="5"/>
      <c r="G5" s="84" t="s">
        <v>4</v>
      </c>
      <c r="H5" s="84"/>
      <c r="I5" s="84" t="s">
        <v>4</v>
      </c>
      <c r="J5" s="84"/>
      <c r="K5" s="84" t="s">
        <v>174</v>
      </c>
      <c r="L5" s="84"/>
      <c r="M5" s="84" t="s">
        <v>4</v>
      </c>
      <c r="N5" s="84"/>
      <c r="O5" s="84" t="s">
        <v>4</v>
      </c>
    </row>
    <row r="6" spans="1:15" ht="22.35" customHeight="1">
      <c r="A6" s="126" t="s">
        <v>5</v>
      </c>
      <c r="B6" s="126"/>
      <c r="C6" s="126"/>
      <c r="D6" s="7"/>
      <c r="E6" s="7" t="s">
        <v>6</v>
      </c>
      <c r="F6" s="7"/>
      <c r="G6" s="8" t="s">
        <v>172</v>
      </c>
      <c r="H6" s="9"/>
      <c r="I6" s="8" t="s">
        <v>118</v>
      </c>
      <c r="J6" s="8"/>
      <c r="K6" s="8" t="s">
        <v>118</v>
      </c>
      <c r="L6" s="8"/>
      <c r="M6" s="8" t="s">
        <v>172</v>
      </c>
      <c r="N6" s="9"/>
      <c r="O6" s="8" t="s">
        <v>118</v>
      </c>
    </row>
    <row r="7" spans="1:15" ht="22.35" customHeight="1">
      <c r="A7" s="120"/>
      <c r="B7" s="120"/>
      <c r="C7" s="120"/>
      <c r="D7" s="7"/>
      <c r="E7" s="7"/>
      <c r="F7" s="7"/>
      <c r="G7" s="8"/>
      <c r="H7" s="9"/>
      <c r="I7" s="8" t="s">
        <v>175</v>
      </c>
      <c r="J7" s="8"/>
      <c r="K7" s="8" t="s">
        <v>175</v>
      </c>
      <c r="L7" s="8"/>
      <c r="M7" s="8"/>
      <c r="N7" s="9"/>
      <c r="O7" s="8"/>
    </row>
    <row r="8" spans="1:15" ht="22.35" customHeight="1">
      <c r="G8" s="125" t="s">
        <v>227</v>
      </c>
      <c r="H8" s="125"/>
      <c r="I8" s="125"/>
      <c r="J8" s="125"/>
      <c r="K8" s="125"/>
      <c r="L8" s="125"/>
      <c r="M8" s="125"/>
      <c r="N8" s="125"/>
      <c r="O8" s="125"/>
    </row>
    <row r="9" spans="1:15" ht="22.35" customHeight="1">
      <c r="A9" s="11" t="s">
        <v>7</v>
      </c>
      <c r="G9" s="12"/>
      <c r="H9" s="12"/>
      <c r="I9" s="12"/>
      <c r="J9" s="12"/>
      <c r="K9" s="12"/>
      <c r="L9" s="12"/>
      <c r="M9" s="12"/>
      <c r="N9" s="12"/>
      <c r="O9" s="12"/>
    </row>
    <row r="10" spans="1:15" ht="22.35" customHeight="1">
      <c r="A10" s="1" t="s">
        <v>8</v>
      </c>
      <c r="E10" s="10">
        <v>7</v>
      </c>
      <c r="G10" s="46">
        <v>11695247224</v>
      </c>
      <c r="H10" s="101"/>
      <c r="I10" s="46">
        <v>9287457748</v>
      </c>
      <c r="J10" s="46"/>
      <c r="K10" s="46">
        <v>9419212345</v>
      </c>
      <c r="L10" s="46"/>
      <c r="M10" s="46">
        <v>4856977013</v>
      </c>
      <c r="N10" s="101"/>
      <c r="O10" s="46">
        <v>4240824465</v>
      </c>
    </row>
    <row r="11" spans="1:15" ht="22.35" customHeight="1">
      <c r="A11" s="13" t="s">
        <v>9</v>
      </c>
      <c r="E11" s="10">
        <v>8</v>
      </c>
      <c r="G11" s="46">
        <v>2229095979</v>
      </c>
      <c r="H11" s="101"/>
      <c r="I11" s="46">
        <v>723081885</v>
      </c>
      <c r="J11" s="46"/>
      <c r="K11" s="46">
        <v>3175475498</v>
      </c>
      <c r="L11" s="46"/>
      <c r="M11" s="46">
        <v>767761092</v>
      </c>
      <c r="N11" s="101"/>
      <c r="O11" s="46">
        <v>691017686</v>
      </c>
    </row>
    <row r="12" spans="1:15" ht="22.35" customHeight="1">
      <c r="A12" s="13" t="s">
        <v>178</v>
      </c>
      <c r="E12" s="10" t="s">
        <v>263</v>
      </c>
      <c r="G12" s="46">
        <v>10617674</v>
      </c>
      <c r="H12" s="101"/>
      <c r="I12" s="46">
        <v>16197018</v>
      </c>
      <c r="J12" s="46"/>
      <c r="K12" s="46">
        <v>26409455</v>
      </c>
      <c r="L12" s="46"/>
      <c r="M12" s="46">
        <v>0</v>
      </c>
      <c r="N12" s="101"/>
      <c r="O12" s="46">
        <v>0</v>
      </c>
    </row>
    <row r="13" spans="1:15" ht="22.35" customHeight="1">
      <c r="A13" s="1" t="s">
        <v>10</v>
      </c>
      <c r="E13" s="10" t="s">
        <v>244</v>
      </c>
      <c r="G13" s="46">
        <v>5226925756</v>
      </c>
      <c r="H13" s="101"/>
      <c r="I13" s="46">
        <v>6671484944</v>
      </c>
      <c r="J13" s="46"/>
      <c r="K13" s="46">
        <v>7369136556</v>
      </c>
      <c r="L13" s="46"/>
      <c r="M13" s="46">
        <v>0</v>
      </c>
      <c r="N13" s="101"/>
      <c r="O13" s="46">
        <v>0</v>
      </c>
    </row>
    <row r="14" spans="1:15" ht="22.35" customHeight="1">
      <c r="A14" s="1" t="s">
        <v>11</v>
      </c>
      <c r="E14" s="10">
        <v>9</v>
      </c>
      <c r="G14" s="46">
        <v>404357474</v>
      </c>
      <c r="H14" s="101"/>
      <c r="I14" s="46">
        <v>113567705</v>
      </c>
      <c r="J14" s="46"/>
      <c r="K14" s="46">
        <v>195288443</v>
      </c>
      <c r="L14" s="46"/>
      <c r="M14" s="46">
        <v>0</v>
      </c>
      <c r="N14" s="46"/>
      <c r="O14" s="46">
        <v>0</v>
      </c>
    </row>
    <row r="15" spans="1:15" ht="22.35" customHeight="1">
      <c r="A15" s="51" t="s">
        <v>120</v>
      </c>
      <c r="B15" s="51"/>
      <c r="C15" s="51"/>
      <c r="E15" s="10">
        <v>10</v>
      </c>
      <c r="G15" s="46">
        <v>153382198</v>
      </c>
      <c r="H15" s="101"/>
      <c r="I15" s="46">
        <v>752490564</v>
      </c>
      <c r="J15" s="46"/>
      <c r="K15" s="46">
        <v>182323080</v>
      </c>
      <c r="L15" s="46"/>
      <c r="M15" s="46">
        <v>45572410</v>
      </c>
      <c r="N15" s="101"/>
      <c r="O15" s="46">
        <v>47508320</v>
      </c>
    </row>
    <row r="16" spans="1:15" ht="22.35" customHeight="1">
      <c r="A16" s="1" t="s">
        <v>12</v>
      </c>
      <c r="E16" s="10">
        <v>6</v>
      </c>
      <c r="G16" s="46">
        <v>64091160</v>
      </c>
      <c r="H16" s="101"/>
      <c r="I16" s="46">
        <v>69400000</v>
      </c>
      <c r="J16" s="46"/>
      <c r="K16" s="46">
        <v>41000000</v>
      </c>
      <c r="L16" s="46"/>
      <c r="M16" s="46">
        <v>64091160</v>
      </c>
      <c r="N16" s="101"/>
      <c r="O16" s="46">
        <v>69400000</v>
      </c>
    </row>
    <row r="17" spans="1:15" ht="22.35" customHeight="1">
      <c r="A17" s="1" t="s">
        <v>129</v>
      </c>
      <c r="G17" s="46"/>
      <c r="H17" s="101"/>
      <c r="I17" s="46"/>
      <c r="J17" s="46"/>
      <c r="K17" s="46"/>
      <c r="L17" s="46"/>
      <c r="M17" s="46"/>
      <c r="N17" s="101"/>
      <c r="O17" s="46"/>
    </row>
    <row r="18" spans="1:15" ht="22.35" customHeight="1">
      <c r="B18" s="1" t="s">
        <v>128</v>
      </c>
      <c r="E18" s="10" t="s">
        <v>245</v>
      </c>
      <c r="G18" s="46">
        <v>51983947</v>
      </c>
      <c r="H18" s="101"/>
      <c r="I18" s="46">
        <v>34091488</v>
      </c>
      <c r="J18" s="46"/>
      <c r="K18" s="46">
        <v>36363398</v>
      </c>
      <c r="L18" s="46"/>
      <c r="M18" s="46">
        <v>60266766</v>
      </c>
      <c r="N18" s="101"/>
      <c r="O18" s="46">
        <v>93025163</v>
      </c>
    </row>
    <row r="19" spans="1:15" ht="22.35" customHeight="1">
      <c r="A19" s="1" t="s">
        <v>13</v>
      </c>
      <c r="E19" s="10">
        <v>6</v>
      </c>
      <c r="G19" s="46">
        <v>0</v>
      </c>
      <c r="H19" s="101"/>
      <c r="I19" s="46">
        <v>0</v>
      </c>
      <c r="J19" s="46"/>
      <c r="K19" s="46">
        <v>0</v>
      </c>
      <c r="L19" s="46"/>
      <c r="M19" s="46">
        <v>0</v>
      </c>
      <c r="N19" s="101"/>
      <c r="O19" s="46">
        <v>2730000000</v>
      </c>
    </row>
    <row r="20" spans="1:15" ht="22.35" customHeight="1">
      <c r="A20" s="1" t="s">
        <v>109</v>
      </c>
      <c r="G20" s="101"/>
      <c r="H20" s="46"/>
      <c r="I20" s="101"/>
      <c r="J20" s="101"/>
      <c r="K20" s="46"/>
      <c r="L20" s="46"/>
      <c r="M20" s="46"/>
      <c r="N20" s="46"/>
      <c r="O20" s="46"/>
    </row>
    <row r="21" spans="1:15" ht="22.35" customHeight="1">
      <c r="B21" s="1" t="s">
        <v>108</v>
      </c>
      <c r="E21" s="10">
        <v>6</v>
      </c>
      <c r="G21" s="60">
        <v>1262817809</v>
      </c>
      <c r="H21" s="46">
        <v>3603656</v>
      </c>
      <c r="I21" s="60">
        <v>3554682715</v>
      </c>
      <c r="J21" s="60"/>
      <c r="K21" s="46">
        <v>3770047948</v>
      </c>
      <c r="L21" s="46"/>
      <c r="M21" s="46">
        <v>0</v>
      </c>
      <c r="N21" s="46">
        <v>0</v>
      </c>
      <c r="O21" s="46">
        <v>0</v>
      </c>
    </row>
    <row r="22" spans="1:15" ht="22.35" customHeight="1">
      <c r="A22" s="1" t="s">
        <v>15</v>
      </c>
      <c r="E22" s="10">
        <v>11</v>
      </c>
      <c r="G22" s="46">
        <v>1932891676</v>
      </c>
      <c r="H22" s="101"/>
      <c r="I22" s="46">
        <v>2127420610</v>
      </c>
      <c r="J22" s="46"/>
      <c r="K22" s="46">
        <v>2053869162</v>
      </c>
      <c r="L22" s="46"/>
      <c r="M22" s="46">
        <v>0</v>
      </c>
      <c r="N22" s="46"/>
      <c r="O22" s="46">
        <v>0</v>
      </c>
    </row>
    <row r="23" spans="1:15" ht="22.35" customHeight="1">
      <c r="A23" s="51" t="s">
        <v>16</v>
      </c>
      <c r="B23" s="51"/>
      <c r="C23" s="51"/>
      <c r="D23" s="74"/>
      <c r="E23" s="113"/>
      <c r="F23" s="74"/>
      <c r="G23" s="46">
        <v>129493318</v>
      </c>
      <c r="H23" s="101"/>
      <c r="I23" s="46">
        <v>192252682</v>
      </c>
      <c r="J23" s="46"/>
      <c r="K23" s="46">
        <v>60306346</v>
      </c>
      <c r="L23" s="49"/>
      <c r="M23" s="46">
        <v>3990510</v>
      </c>
      <c r="N23" s="101"/>
      <c r="O23" s="46">
        <v>2344190</v>
      </c>
    </row>
    <row r="24" spans="1:15" ht="22.35" customHeight="1">
      <c r="A24" s="2" t="s">
        <v>17</v>
      </c>
      <c r="G24" s="63">
        <f>SUM(G10:G23)</f>
        <v>23160904215</v>
      </c>
      <c r="H24" s="101"/>
      <c r="I24" s="63">
        <f>SUM(I10:I23)</f>
        <v>23542127359</v>
      </c>
      <c r="J24" s="64"/>
      <c r="K24" s="63">
        <f>SUM(K10:K23)</f>
        <v>26329432231</v>
      </c>
      <c r="L24" s="64"/>
      <c r="M24" s="63">
        <f>SUM(M10:M23)</f>
        <v>5798658951</v>
      </c>
      <c r="N24" s="101"/>
      <c r="O24" s="63">
        <f>SUM(O10:O23)</f>
        <v>7874119824</v>
      </c>
    </row>
    <row r="25" spans="1:15" ht="12" customHeight="1">
      <c r="A25" s="2"/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  <c r="M25" s="4"/>
      <c r="N25" s="4"/>
      <c r="O25" s="4"/>
    </row>
    <row r="26" spans="1:15" ht="22.35" customHeight="1">
      <c r="A26" s="11" t="s">
        <v>18</v>
      </c>
      <c r="G26" s="78"/>
      <c r="H26" s="78"/>
      <c r="I26" s="78"/>
      <c r="J26" s="78"/>
      <c r="K26" s="46"/>
      <c r="L26" s="46"/>
      <c r="M26" s="78"/>
      <c r="N26" s="78"/>
      <c r="O26" s="78"/>
    </row>
    <row r="27" spans="1:15" ht="22.35" customHeight="1">
      <c r="A27" s="1" t="s">
        <v>121</v>
      </c>
      <c r="E27" s="10" t="s">
        <v>264</v>
      </c>
      <c r="G27" s="46">
        <v>2538933764</v>
      </c>
      <c r="H27" s="76"/>
      <c r="I27" s="46">
        <v>3195527324</v>
      </c>
      <c r="J27" s="46"/>
      <c r="K27" s="46">
        <v>3730280429</v>
      </c>
      <c r="L27" s="46"/>
      <c r="M27" s="46">
        <v>0</v>
      </c>
      <c r="N27" s="76"/>
      <c r="O27" s="46">
        <v>0</v>
      </c>
    </row>
    <row r="28" spans="1:15" ht="22.35" customHeight="1">
      <c r="A28" s="1" t="s">
        <v>20</v>
      </c>
      <c r="E28" s="10" t="s">
        <v>246</v>
      </c>
      <c r="G28" s="46">
        <v>1628894504</v>
      </c>
      <c r="H28" s="76"/>
      <c r="I28" s="46">
        <v>1749698926</v>
      </c>
      <c r="J28" s="46"/>
      <c r="K28" s="46">
        <v>1892595058</v>
      </c>
      <c r="L28" s="46"/>
      <c r="M28" s="46">
        <v>764604000</v>
      </c>
      <c r="N28" s="76"/>
      <c r="O28" s="46">
        <v>764604000</v>
      </c>
    </row>
    <row r="29" spans="1:15" ht="22.35" customHeight="1">
      <c r="A29" s="1" t="s">
        <v>19</v>
      </c>
      <c r="E29" s="10">
        <v>13</v>
      </c>
      <c r="G29" s="46">
        <v>0</v>
      </c>
      <c r="H29" s="76"/>
      <c r="I29" s="46">
        <v>0</v>
      </c>
      <c r="J29" s="46"/>
      <c r="K29" s="46">
        <v>0</v>
      </c>
      <c r="L29" s="46"/>
      <c r="M29" s="46">
        <v>40690558000</v>
      </c>
      <c r="N29" s="46"/>
      <c r="O29" s="46">
        <v>40690558000</v>
      </c>
    </row>
    <row r="30" spans="1:15" ht="22.35" customHeight="1">
      <c r="A30" s="1" t="s">
        <v>111</v>
      </c>
      <c r="E30" s="10" t="s">
        <v>246</v>
      </c>
      <c r="G30" s="46">
        <v>29093246673</v>
      </c>
      <c r="H30" s="76"/>
      <c r="I30" s="46">
        <v>23566203319</v>
      </c>
      <c r="J30" s="46"/>
      <c r="K30" s="46">
        <v>22750999065</v>
      </c>
      <c r="L30" s="46"/>
      <c r="M30" s="46">
        <v>4653056867</v>
      </c>
      <c r="N30" s="76"/>
      <c r="O30" s="46">
        <v>4280337936</v>
      </c>
    </row>
    <row r="31" spans="1:15" ht="22.35" customHeight="1">
      <c r="A31" s="13" t="s">
        <v>21</v>
      </c>
      <c r="E31" s="10">
        <v>14</v>
      </c>
      <c r="G31" s="46">
        <v>2442299900</v>
      </c>
      <c r="H31" s="76"/>
      <c r="I31" s="46">
        <v>762299900</v>
      </c>
      <c r="J31" s="46"/>
      <c r="K31" s="46">
        <v>62299900</v>
      </c>
      <c r="L31" s="46"/>
      <c r="M31" s="46">
        <v>2442299900</v>
      </c>
      <c r="N31" s="76"/>
      <c r="O31" s="46">
        <v>762299900</v>
      </c>
    </row>
    <row r="32" spans="1:15" ht="22.35" customHeight="1">
      <c r="A32" s="13" t="s">
        <v>22</v>
      </c>
      <c r="E32" s="10">
        <v>8</v>
      </c>
      <c r="G32" s="46">
        <v>113000000</v>
      </c>
      <c r="H32" s="76"/>
      <c r="I32" s="46">
        <v>386921708</v>
      </c>
      <c r="J32" s="46"/>
      <c r="K32" s="46">
        <v>434299684</v>
      </c>
      <c r="L32" s="46"/>
      <c r="M32" s="46">
        <v>113000000</v>
      </c>
      <c r="N32" s="76"/>
      <c r="O32" s="46">
        <v>383000000</v>
      </c>
    </row>
    <row r="33" spans="1:15" ht="22.35" customHeight="1">
      <c r="A33" s="13" t="s">
        <v>178</v>
      </c>
      <c r="E33" s="10" t="s">
        <v>263</v>
      </c>
      <c r="G33" s="46">
        <v>226403391</v>
      </c>
      <c r="H33" s="76"/>
      <c r="I33" s="46">
        <v>127313528</v>
      </c>
      <c r="J33" s="46"/>
      <c r="K33" s="46">
        <v>462144744</v>
      </c>
      <c r="L33" s="46"/>
      <c r="M33" s="46">
        <v>0</v>
      </c>
      <c r="N33" s="76"/>
      <c r="O33" s="46">
        <v>0</v>
      </c>
    </row>
    <row r="34" spans="1:15" ht="22.35" customHeight="1">
      <c r="A34" s="1" t="s">
        <v>167</v>
      </c>
      <c r="E34" s="10">
        <v>15</v>
      </c>
      <c r="G34" s="46">
        <v>696907546</v>
      </c>
      <c r="H34" s="76"/>
      <c r="I34" s="46">
        <v>692253783</v>
      </c>
      <c r="J34" s="46"/>
      <c r="K34" s="46">
        <v>0</v>
      </c>
      <c r="L34" s="46"/>
      <c r="M34" s="46">
        <v>0</v>
      </c>
      <c r="N34" s="76"/>
      <c r="O34" s="46">
        <v>0</v>
      </c>
    </row>
    <row r="35" spans="1:15" ht="22.35" customHeight="1">
      <c r="A35" s="1" t="s">
        <v>123</v>
      </c>
      <c r="E35" s="10" t="s">
        <v>245</v>
      </c>
      <c r="G35" s="46">
        <v>9900520</v>
      </c>
      <c r="H35" s="76"/>
      <c r="I35" s="46">
        <v>7301515</v>
      </c>
      <c r="J35" s="46"/>
      <c r="K35" s="46">
        <v>5559796</v>
      </c>
      <c r="L35" s="46"/>
      <c r="M35" s="46">
        <v>16910953</v>
      </c>
      <c r="N35" s="76"/>
      <c r="O35" s="46">
        <v>8467330</v>
      </c>
    </row>
    <row r="36" spans="1:15" ht="22.35" customHeight="1">
      <c r="A36" s="1" t="s">
        <v>14</v>
      </c>
      <c r="E36" s="10">
        <v>6</v>
      </c>
      <c r="G36" s="46">
        <v>42493968</v>
      </c>
      <c r="H36" s="76"/>
      <c r="I36" s="46">
        <v>42813143.999999993</v>
      </c>
      <c r="J36" s="46"/>
      <c r="K36" s="46">
        <v>46947120</v>
      </c>
      <c r="L36" s="46"/>
      <c r="M36" s="46">
        <v>1266966208</v>
      </c>
      <c r="N36" s="76"/>
      <c r="O36" s="46">
        <v>1307890317</v>
      </c>
    </row>
    <row r="37" spans="1:15" ht="22.35" customHeight="1">
      <c r="A37" s="1" t="s">
        <v>24</v>
      </c>
      <c r="E37" s="10">
        <v>16</v>
      </c>
      <c r="G37" s="46">
        <v>318567570</v>
      </c>
      <c r="H37" s="76"/>
      <c r="I37" s="46">
        <v>309207570</v>
      </c>
      <c r="J37" s="46"/>
      <c r="K37" s="46">
        <v>309207570</v>
      </c>
      <c r="L37" s="46"/>
      <c r="M37" s="46">
        <v>305389850</v>
      </c>
      <c r="N37" s="76"/>
      <c r="O37" s="46">
        <v>305389850</v>
      </c>
    </row>
    <row r="38" spans="1:15" ht="22.35" customHeight="1">
      <c r="A38" s="1" t="s">
        <v>23</v>
      </c>
      <c r="E38" s="10">
        <v>17</v>
      </c>
      <c r="G38" s="46">
        <v>19772596299</v>
      </c>
      <c r="H38" s="76"/>
      <c r="I38" s="46">
        <v>17165150997</v>
      </c>
      <c r="J38" s="46"/>
      <c r="K38" s="46">
        <v>13806678875</v>
      </c>
      <c r="L38" s="46"/>
      <c r="M38" s="46">
        <v>551934400</v>
      </c>
      <c r="N38" s="76"/>
      <c r="O38" s="46">
        <v>574314234</v>
      </c>
    </row>
    <row r="39" spans="1:15" ht="22.35" customHeight="1">
      <c r="A39" s="1" t="s">
        <v>25</v>
      </c>
      <c r="E39" s="10">
        <v>18</v>
      </c>
      <c r="G39" s="46">
        <v>228711902</v>
      </c>
      <c r="H39" s="76"/>
      <c r="I39" s="46">
        <v>230340735</v>
      </c>
      <c r="J39" s="46"/>
      <c r="K39" s="46">
        <v>297329455</v>
      </c>
      <c r="L39" s="46"/>
      <c r="M39" s="46">
        <v>0</v>
      </c>
      <c r="N39" s="76"/>
      <c r="O39" s="46">
        <v>0</v>
      </c>
    </row>
    <row r="40" spans="1:15" ht="22.35" customHeight="1">
      <c r="A40" s="1" t="s">
        <v>26</v>
      </c>
      <c r="E40" s="10">
        <v>18</v>
      </c>
      <c r="G40" s="46">
        <v>2982369630</v>
      </c>
      <c r="H40" s="76"/>
      <c r="I40" s="46">
        <v>3547219288</v>
      </c>
      <c r="J40" s="46"/>
      <c r="K40" s="46">
        <v>3932951168</v>
      </c>
      <c r="L40" s="46"/>
      <c r="M40" s="46">
        <v>7158935</v>
      </c>
      <c r="N40" s="76"/>
      <c r="O40" s="46">
        <v>6333703</v>
      </c>
    </row>
    <row r="41" spans="1:15" ht="22.35" customHeight="1">
      <c r="A41" s="1" t="s">
        <v>97</v>
      </c>
      <c r="E41" s="10">
        <v>6</v>
      </c>
      <c r="G41" s="60">
        <v>16407697071</v>
      </c>
      <c r="H41" s="46"/>
      <c r="I41" s="60">
        <v>17670514880</v>
      </c>
      <c r="J41" s="60"/>
      <c r="K41" s="60">
        <v>21225197596</v>
      </c>
      <c r="L41" s="60"/>
      <c r="M41" s="46">
        <v>0</v>
      </c>
      <c r="N41" s="46"/>
      <c r="O41" s="46">
        <v>0</v>
      </c>
    </row>
    <row r="42" spans="1:15" ht="22.35" customHeight="1">
      <c r="A42" s="1" t="s">
        <v>27</v>
      </c>
      <c r="E42" s="10">
        <v>19</v>
      </c>
      <c r="G42" s="46">
        <v>202231833</v>
      </c>
      <c r="H42" s="76"/>
      <c r="I42" s="46">
        <v>133043088</v>
      </c>
      <c r="J42" s="46"/>
      <c r="K42" s="46">
        <v>53463264</v>
      </c>
      <c r="L42" s="46"/>
      <c r="M42" s="46">
        <v>32421563</v>
      </c>
      <c r="N42" s="76"/>
      <c r="O42" s="46">
        <v>29942221</v>
      </c>
    </row>
    <row r="43" spans="1:15" ht="22.35" customHeight="1">
      <c r="A43" s="1" t="s">
        <v>28</v>
      </c>
      <c r="E43" s="10">
        <v>20</v>
      </c>
      <c r="G43" s="46">
        <v>1386743167</v>
      </c>
      <c r="H43" s="76"/>
      <c r="I43" s="46">
        <v>666468865</v>
      </c>
      <c r="J43" s="46"/>
      <c r="K43" s="61">
        <v>754550482</v>
      </c>
      <c r="L43" s="46"/>
      <c r="M43" s="46">
        <v>4456998</v>
      </c>
      <c r="N43" s="76"/>
      <c r="O43" s="46">
        <v>13701458</v>
      </c>
    </row>
    <row r="44" spans="1:15" ht="22.35" customHeight="1">
      <c r="A44" s="2" t="s">
        <v>29</v>
      </c>
      <c r="G44" s="63">
        <f>SUM(G27:G43)</f>
        <v>78090997738</v>
      </c>
      <c r="H44" s="76"/>
      <c r="I44" s="63">
        <f>SUM(I27:I43)</f>
        <v>70252278570</v>
      </c>
      <c r="J44" s="64"/>
      <c r="K44" s="99">
        <f>SUM(K27:K43)</f>
        <v>69764504206</v>
      </c>
      <c r="M44" s="63">
        <f>SUM(M27:M43)</f>
        <v>50848757674</v>
      </c>
      <c r="N44" s="76"/>
      <c r="O44" s="63">
        <f>SUM(O27:O43)</f>
        <v>49126838949</v>
      </c>
    </row>
    <row r="45" spans="1:15" ht="12" customHeight="1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4"/>
      <c r="N45" s="4"/>
      <c r="O45" s="4"/>
    </row>
    <row r="46" spans="1:15" ht="22.35" customHeight="1" thickBot="1">
      <c r="A46" s="2" t="s">
        <v>30</v>
      </c>
      <c r="G46" s="80">
        <f>G24+G44</f>
        <v>101251901953</v>
      </c>
      <c r="H46" s="81"/>
      <c r="I46" s="80">
        <f>I24+I44</f>
        <v>93794405929</v>
      </c>
      <c r="J46" s="64"/>
      <c r="K46" s="80">
        <f>K24+K44</f>
        <v>96093936437</v>
      </c>
      <c r="L46" s="111"/>
      <c r="M46" s="80">
        <f>M24+M44</f>
        <v>56647416625</v>
      </c>
      <c r="N46" s="76"/>
      <c r="O46" s="80">
        <f>O24+O44</f>
        <v>57000958773</v>
      </c>
    </row>
    <row r="47" spans="1:15" ht="12" customHeight="1" thickTop="1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4"/>
      <c r="N47" s="4"/>
      <c r="O47" s="4"/>
    </row>
    <row r="48" spans="1:15" ht="22.35" customHeight="1">
      <c r="A48" s="126" t="s">
        <v>0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1:15" ht="22.35" customHeight="1">
      <c r="A49" s="120" t="s">
        <v>1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1:15" ht="12" customHeight="1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4"/>
      <c r="N50" s="4"/>
      <c r="O50" s="4"/>
    </row>
    <row r="51" spans="1:15" ht="22.35" customHeight="1">
      <c r="D51" s="5"/>
      <c r="E51" s="5"/>
      <c r="F51" s="5"/>
      <c r="G51" s="127" t="s">
        <v>2</v>
      </c>
      <c r="H51" s="127"/>
      <c r="I51" s="127"/>
      <c r="J51" s="127"/>
      <c r="K51" s="127"/>
      <c r="L51" s="119"/>
      <c r="M51" s="127" t="s">
        <v>3</v>
      </c>
      <c r="N51" s="127"/>
      <c r="O51" s="127"/>
    </row>
    <row r="52" spans="1:15" ht="22.35" customHeight="1">
      <c r="D52" s="5"/>
      <c r="E52" s="5"/>
      <c r="F52" s="5"/>
      <c r="G52" s="84" t="s">
        <v>4</v>
      </c>
      <c r="H52" s="84"/>
      <c r="I52" s="84" t="s">
        <v>4</v>
      </c>
      <c r="J52" s="84"/>
      <c r="K52" s="84" t="s">
        <v>174</v>
      </c>
      <c r="L52" s="119"/>
      <c r="M52" s="84" t="s">
        <v>4</v>
      </c>
      <c r="N52" s="84"/>
      <c r="O52" s="84" t="s">
        <v>4</v>
      </c>
    </row>
    <row r="53" spans="1:15" ht="22.35" customHeight="1">
      <c r="A53" s="15" t="s">
        <v>31</v>
      </c>
      <c r="B53" s="16"/>
      <c r="C53" s="16"/>
      <c r="D53" s="7"/>
      <c r="E53" s="7" t="s">
        <v>6</v>
      </c>
      <c r="F53" s="7"/>
      <c r="G53" s="8" t="s">
        <v>172</v>
      </c>
      <c r="H53" s="9"/>
      <c r="I53" s="8" t="s">
        <v>118</v>
      </c>
      <c r="J53" s="8"/>
      <c r="K53" s="8" t="s">
        <v>118</v>
      </c>
      <c r="L53" s="8"/>
      <c r="M53" s="8" t="s">
        <v>172</v>
      </c>
      <c r="N53" s="9"/>
      <c r="O53" s="8" t="s">
        <v>118</v>
      </c>
    </row>
    <row r="54" spans="1:15" ht="22.35" customHeight="1">
      <c r="A54" s="15"/>
      <c r="B54" s="16"/>
      <c r="C54" s="16"/>
      <c r="D54" s="7"/>
      <c r="E54" s="7"/>
      <c r="F54" s="7"/>
      <c r="G54" s="8"/>
      <c r="H54" s="9"/>
      <c r="I54" s="8" t="s">
        <v>175</v>
      </c>
      <c r="J54" s="8"/>
      <c r="K54" s="8" t="s">
        <v>175</v>
      </c>
      <c r="L54" s="8"/>
      <c r="M54" s="8"/>
      <c r="N54" s="9"/>
      <c r="O54" s="8"/>
    </row>
    <row r="55" spans="1:15" ht="22.35" customHeight="1">
      <c r="A55" s="2"/>
      <c r="B55" s="16"/>
      <c r="C55" s="16"/>
      <c r="D55" s="74"/>
      <c r="E55" s="113"/>
      <c r="F55" s="74"/>
      <c r="G55" s="125" t="s">
        <v>227</v>
      </c>
      <c r="H55" s="125"/>
      <c r="I55" s="125"/>
      <c r="J55" s="125"/>
      <c r="K55" s="125"/>
      <c r="L55" s="125"/>
      <c r="M55" s="125"/>
      <c r="N55" s="125"/>
      <c r="O55" s="125"/>
    </row>
    <row r="56" spans="1:15" ht="22.35" customHeight="1">
      <c r="A56" s="11" t="s">
        <v>32</v>
      </c>
      <c r="G56" s="12"/>
      <c r="H56" s="12"/>
      <c r="I56" s="12"/>
      <c r="J56" s="12"/>
      <c r="K56" s="12"/>
      <c r="L56" s="12"/>
      <c r="M56" s="12"/>
      <c r="N56" s="12"/>
      <c r="O56" s="12"/>
    </row>
    <row r="57" spans="1:15" ht="22.35" customHeight="1">
      <c r="A57" s="51" t="s">
        <v>33</v>
      </c>
      <c r="B57" s="51"/>
      <c r="C57" s="51"/>
      <c r="G57" s="46">
        <v>0</v>
      </c>
      <c r="H57" s="76"/>
      <c r="I57" s="46">
        <v>0</v>
      </c>
      <c r="J57" s="46"/>
      <c r="K57" s="46">
        <v>3800000000</v>
      </c>
      <c r="L57" s="46"/>
      <c r="M57" s="46">
        <v>0</v>
      </c>
      <c r="N57" s="46"/>
      <c r="O57" s="46">
        <v>0</v>
      </c>
    </row>
    <row r="58" spans="1:15" ht="22.35" customHeight="1">
      <c r="A58" s="13" t="s">
        <v>179</v>
      </c>
      <c r="B58" s="51"/>
      <c r="C58" s="51"/>
      <c r="D58" s="105"/>
      <c r="E58" s="10" t="s">
        <v>263</v>
      </c>
      <c r="F58" s="105"/>
      <c r="G58" s="46">
        <v>15428225</v>
      </c>
      <c r="H58" s="106"/>
      <c r="I58" s="46">
        <v>108762341</v>
      </c>
      <c r="J58" s="107"/>
      <c r="K58" s="46">
        <v>21255931</v>
      </c>
      <c r="L58" s="107"/>
      <c r="M58" s="46">
        <v>0</v>
      </c>
      <c r="N58" s="107"/>
      <c r="O58" s="46">
        <v>0</v>
      </c>
    </row>
    <row r="59" spans="1:15" ht="22.35" customHeight="1">
      <c r="A59" s="1" t="s">
        <v>34</v>
      </c>
      <c r="G59" s="46">
        <v>0</v>
      </c>
      <c r="H59" s="76"/>
      <c r="I59" s="46">
        <v>0</v>
      </c>
      <c r="J59" s="46"/>
      <c r="K59" s="46">
        <v>1002755</v>
      </c>
      <c r="L59" s="46"/>
      <c r="M59" s="46">
        <v>0</v>
      </c>
      <c r="N59" s="46"/>
      <c r="O59" s="46">
        <v>0</v>
      </c>
    </row>
    <row r="60" spans="1:15" ht="22.35" customHeight="1">
      <c r="A60" s="1" t="s">
        <v>35</v>
      </c>
      <c r="G60" s="46">
        <v>4408410900</v>
      </c>
      <c r="H60" s="76"/>
      <c r="I60" s="46">
        <v>5190051801</v>
      </c>
      <c r="J60" s="46"/>
      <c r="K60" s="46">
        <v>5552565863</v>
      </c>
      <c r="L60" s="46"/>
      <c r="M60" s="46">
        <v>0</v>
      </c>
      <c r="N60" s="46"/>
      <c r="O60" s="46">
        <v>0</v>
      </c>
    </row>
    <row r="61" spans="1:15" ht="22.35" customHeight="1">
      <c r="A61" s="51" t="s">
        <v>122</v>
      </c>
      <c r="B61" s="51"/>
      <c r="C61" s="51"/>
      <c r="E61" s="10" t="s">
        <v>265</v>
      </c>
      <c r="G61" s="46">
        <v>1452200529</v>
      </c>
      <c r="H61" s="76"/>
      <c r="I61" s="46">
        <v>1400852391</v>
      </c>
      <c r="J61" s="46"/>
      <c r="K61" s="46">
        <v>1254163270</v>
      </c>
      <c r="L61" s="46"/>
      <c r="M61" s="46">
        <v>364304995</v>
      </c>
      <c r="N61" s="46">
        <v>0</v>
      </c>
      <c r="O61" s="46">
        <v>236038673</v>
      </c>
    </row>
    <row r="62" spans="1:15" ht="22.35" customHeight="1">
      <c r="A62" s="1" t="s">
        <v>212</v>
      </c>
      <c r="G62" s="46"/>
      <c r="H62" s="76"/>
      <c r="I62" s="46"/>
      <c r="J62" s="46"/>
      <c r="K62" s="46"/>
      <c r="L62" s="46"/>
      <c r="M62" s="46"/>
      <c r="N62" s="46"/>
      <c r="O62" s="46"/>
    </row>
    <row r="63" spans="1:15" ht="22.35" customHeight="1">
      <c r="B63" s="1" t="s">
        <v>127</v>
      </c>
      <c r="E63" s="10" t="s">
        <v>266</v>
      </c>
      <c r="G63" s="46">
        <v>939376887</v>
      </c>
      <c r="H63" s="76"/>
      <c r="I63" s="95">
        <v>2658281083</v>
      </c>
      <c r="J63" s="46"/>
      <c r="K63" s="46">
        <v>0</v>
      </c>
      <c r="L63" s="46"/>
      <c r="M63" s="46">
        <v>0</v>
      </c>
      <c r="N63" s="46"/>
      <c r="O63" s="46">
        <v>0</v>
      </c>
    </row>
    <row r="64" spans="1:15" ht="22.35" customHeight="1">
      <c r="A64" s="1" t="s">
        <v>214</v>
      </c>
      <c r="E64" s="10" t="s">
        <v>266</v>
      </c>
      <c r="G64" s="46">
        <v>3471390265</v>
      </c>
      <c r="H64" s="76"/>
      <c r="I64" s="95">
        <v>0</v>
      </c>
      <c r="J64" s="46"/>
      <c r="K64" s="46">
        <v>0</v>
      </c>
      <c r="L64" s="46"/>
      <c r="M64" s="46">
        <v>0</v>
      </c>
      <c r="N64" s="46"/>
      <c r="O64" s="46">
        <v>0</v>
      </c>
    </row>
    <row r="65" spans="1:15" ht="22.35" customHeight="1">
      <c r="A65" s="1" t="s">
        <v>37</v>
      </c>
      <c r="G65" s="46"/>
      <c r="H65" s="76"/>
      <c r="I65" s="46"/>
      <c r="J65" s="46"/>
      <c r="K65" s="46"/>
      <c r="L65" s="46"/>
      <c r="M65" s="46"/>
      <c r="N65" s="76"/>
      <c r="O65" s="46"/>
    </row>
    <row r="66" spans="1:15" ht="22.35" customHeight="1">
      <c r="B66" s="1" t="s">
        <v>127</v>
      </c>
      <c r="E66" s="10">
        <v>21</v>
      </c>
      <c r="G66" s="46">
        <v>843133</v>
      </c>
      <c r="H66" s="76"/>
      <c r="I66" s="95">
        <v>1358132</v>
      </c>
      <c r="J66" s="46"/>
      <c r="K66" s="46">
        <v>1272585</v>
      </c>
      <c r="L66" s="46"/>
      <c r="M66" s="46">
        <v>0</v>
      </c>
      <c r="N66" s="46"/>
      <c r="O66" s="46">
        <v>0</v>
      </c>
    </row>
    <row r="67" spans="1:15" ht="22.35" customHeight="1">
      <c r="A67" s="1" t="s">
        <v>38</v>
      </c>
      <c r="G67" s="46">
        <v>87655197</v>
      </c>
      <c r="H67" s="76"/>
      <c r="I67" s="95">
        <v>89475009</v>
      </c>
      <c r="J67" s="46"/>
      <c r="K67" s="46">
        <v>116649445</v>
      </c>
      <c r="L67" s="46"/>
      <c r="M67" s="46">
        <v>0</v>
      </c>
      <c r="N67" s="46"/>
      <c r="O67" s="46">
        <v>0</v>
      </c>
    </row>
    <row r="68" spans="1:15" ht="22.35" customHeight="1">
      <c r="A68" s="51" t="s">
        <v>39</v>
      </c>
      <c r="B68" s="51"/>
      <c r="C68" s="51"/>
      <c r="G68" s="46">
        <v>61346692</v>
      </c>
      <c r="H68" s="76"/>
      <c r="I68" s="95">
        <v>201616531</v>
      </c>
      <c r="J68" s="46"/>
      <c r="K68" s="46">
        <v>142109622</v>
      </c>
      <c r="L68" s="46"/>
      <c r="M68" s="46">
        <v>22216199</v>
      </c>
      <c r="N68" s="76">
        <v>0</v>
      </c>
      <c r="O68" s="46">
        <v>20212527</v>
      </c>
    </row>
    <row r="69" spans="1:15" ht="22.35" customHeight="1">
      <c r="A69" s="2" t="s">
        <v>40</v>
      </c>
      <c r="G69" s="63">
        <f>SUM(G57:G68)</f>
        <v>10436651828</v>
      </c>
      <c r="H69" s="76"/>
      <c r="I69" s="96">
        <f>SUM(I57:I68)</f>
        <v>9650397288</v>
      </c>
      <c r="J69" s="64"/>
      <c r="K69" s="63">
        <f>SUM(K57:K68)</f>
        <v>10889019471</v>
      </c>
      <c r="L69" s="64"/>
      <c r="M69" s="63">
        <f>SUM(M57:M68)</f>
        <v>386521194</v>
      </c>
      <c r="N69" s="76"/>
      <c r="O69" s="63">
        <f>SUM(O57:O68)</f>
        <v>256251200</v>
      </c>
    </row>
    <row r="70" spans="1:15" ht="12" customHeight="1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4"/>
      <c r="N70" s="4"/>
      <c r="O70" s="4"/>
    </row>
    <row r="71" spans="1:15" ht="22.35" customHeight="1">
      <c r="A71" s="11" t="s">
        <v>41</v>
      </c>
      <c r="G71" s="78"/>
      <c r="H71" s="78"/>
      <c r="I71" s="78"/>
      <c r="J71" s="78"/>
      <c r="K71" s="78"/>
      <c r="L71" s="78"/>
      <c r="M71" s="78"/>
      <c r="N71" s="78"/>
      <c r="O71" s="78"/>
    </row>
    <row r="72" spans="1:15" ht="22.35" customHeight="1">
      <c r="A72" s="51" t="s">
        <v>36</v>
      </c>
      <c r="B72" s="51"/>
      <c r="C72" s="51"/>
      <c r="E72" s="10" t="s">
        <v>266</v>
      </c>
      <c r="G72" s="46">
        <v>12633424933</v>
      </c>
      <c r="H72" s="76"/>
      <c r="I72" s="46">
        <v>2117415202</v>
      </c>
      <c r="J72" s="46"/>
      <c r="K72" s="46">
        <v>2567008909</v>
      </c>
      <c r="L72" s="46"/>
      <c r="M72" s="46">
        <v>0</v>
      </c>
      <c r="N72" s="46"/>
      <c r="O72" s="46">
        <v>0</v>
      </c>
    </row>
    <row r="73" spans="1:15" ht="22.35" customHeight="1">
      <c r="A73" s="1" t="s">
        <v>42</v>
      </c>
      <c r="E73" s="10" t="s">
        <v>266</v>
      </c>
      <c r="G73" s="46">
        <v>16107244841</v>
      </c>
      <c r="H73" s="76"/>
      <c r="I73" s="46">
        <v>16139580580</v>
      </c>
      <c r="J73" s="46"/>
      <c r="K73" s="46">
        <v>17327198043</v>
      </c>
      <c r="L73" s="46"/>
      <c r="M73" s="46">
        <v>0</v>
      </c>
      <c r="N73" s="46"/>
      <c r="O73" s="46">
        <v>0</v>
      </c>
    </row>
    <row r="74" spans="1:15" ht="22.35" customHeight="1">
      <c r="A74" s="51" t="s">
        <v>117</v>
      </c>
      <c r="B74" s="51"/>
      <c r="C74" s="51"/>
      <c r="E74" s="10" t="s">
        <v>247</v>
      </c>
      <c r="G74" s="46">
        <v>0</v>
      </c>
      <c r="H74" s="76"/>
      <c r="I74" s="46">
        <v>1013802834</v>
      </c>
      <c r="J74" s="46"/>
      <c r="K74" s="46">
        <v>1029085384</v>
      </c>
      <c r="L74" s="46"/>
      <c r="M74" s="46">
        <v>0</v>
      </c>
      <c r="N74" s="46"/>
      <c r="O74" s="46">
        <v>0</v>
      </c>
    </row>
    <row r="75" spans="1:15" ht="22.35" customHeight="1">
      <c r="A75" s="13" t="s">
        <v>179</v>
      </c>
      <c r="B75" s="51"/>
      <c r="C75" s="51"/>
      <c r="D75" s="1"/>
      <c r="E75" s="10" t="s">
        <v>263</v>
      </c>
      <c r="F75" s="1"/>
      <c r="G75" s="46">
        <v>358117345</v>
      </c>
      <c r="I75" s="46">
        <v>3729681353</v>
      </c>
      <c r="K75" s="46">
        <v>3850989671</v>
      </c>
      <c r="M75" s="46">
        <v>0</v>
      </c>
      <c r="O75" s="46">
        <v>0</v>
      </c>
    </row>
    <row r="76" spans="1:15" ht="22.35" customHeight="1">
      <c r="A76" s="51" t="s">
        <v>171</v>
      </c>
      <c r="B76" s="51"/>
      <c r="C76" s="51"/>
      <c r="E76" s="10" t="s">
        <v>265</v>
      </c>
      <c r="G76" s="46">
        <v>0</v>
      </c>
      <c r="H76" s="76"/>
      <c r="I76" s="46">
        <v>150379622</v>
      </c>
      <c r="J76" s="46"/>
      <c r="K76" s="46">
        <v>79930550</v>
      </c>
      <c r="L76" s="46"/>
      <c r="M76" s="46">
        <v>0</v>
      </c>
      <c r="N76" s="46"/>
      <c r="O76" s="46">
        <v>0</v>
      </c>
    </row>
    <row r="77" spans="1:15" ht="22.35" customHeight="1">
      <c r="A77" s="1" t="s">
        <v>37</v>
      </c>
      <c r="E77" s="10">
        <v>21</v>
      </c>
      <c r="G77" s="46">
        <v>1099700</v>
      </c>
      <c r="H77" s="76"/>
      <c r="I77" s="46">
        <v>1808283</v>
      </c>
      <c r="J77" s="46"/>
      <c r="K77" s="46">
        <v>3170965</v>
      </c>
      <c r="L77" s="46"/>
      <c r="M77" s="46">
        <v>0</v>
      </c>
      <c r="N77" s="46"/>
      <c r="O77" s="46">
        <v>0</v>
      </c>
    </row>
    <row r="78" spans="1:15" ht="22.35" customHeight="1">
      <c r="A78" s="13" t="s">
        <v>43</v>
      </c>
      <c r="E78" s="10" t="s">
        <v>248</v>
      </c>
      <c r="G78" s="46">
        <v>1478915724</v>
      </c>
      <c r="H78" s="76"/>
      <c r="I78" s="46">
        <v>1703280587</v>
      </c>
      <c r="J78" s="46"/>
      <c r="K78" s="46">
        <v>1804734444</v>
      </c>
      <c r="L78" s="46"/>
      <c r="M78" s="46">
        <v>0</v>
      </c>
      <c r="N78" s="46"/>
      <c r="O78" s="46">
        <v>0</v>
      </c>
    </row>
    <row r="79" spans="1:15" ht="22.35" customHeight="1">
      <c r="A79" s="13" t="s">
        <v>125</v>
      </c>
      <c r="G79" s="46"/>
      <c r="H79" s="76"/>
      <c r="I79" s="46"/>
      <c r="J79" s="46"/>
      <c r="K79" s="46"/>
      <c r="L79" s="46"/>
      <c r="M79" s="46"/>
      <c r="N79" s="46"/>
      <c r="O79" s="46"/>
    </row>
    <row r="80" spans="1:15" ht="22.35" customHeight="1">
      <c r="A80" s="1" t="s">
        <v>124</v>
      </c>
      <c r="E80" s="10">
        <v>23</v>
      </c>
      <c r="G80" s="46">
        <v>176809634</v>
      </c>
      <c r="H80" s="76"/>
      <c r="I80" s="46">
        <v>175687661</v>
      </c>
      <c r="J80" s="46"/>
      <c r="K80" s="46">
        <v>158706387</v>
      </c>
      <c r="L80" s="46"/>
      <c r="M80" s="46">
        <v>147677379</v>
      </c>
      <c r="N80" s="76"/>
      <c r="O80" s="46">
        <v>142292699</v>
      </c>
    </row>
    <row r="81" spans="1:15" ht="22.35" customHeight="1">
      <c r="A81" s="1" t="s">
        <v>126</v>
      </c>
      <c r="G81" s="49">
        <v>123621104</v>
      </c>
      <c r="H81" s="81"/>
      <c r="I81" s="49">
        <v>102878229</v>
      </c>
      <c r="J81" s="49"/>
      <c r="K81" s="49">
        <v>101425636</v>
      </c>
      <c r="L81" s="49"/>
      <c r="M81" s="49">
        <v>0</v>
      </c>
      <c r="N81" s="49"/>
      <c r="O81" s="49">
        <v>0</v>
      </c>
    </row>
    <row r="82" spans="1:15" ht="22.35" customHeight="1">
      <c r="A82" s="2" t="s">
        <v>44</v>
      </c>
      <c r="B82" s="2"/>
      <c r="G82" s="63">
        <f>SUM(G72:G81)</f>
        <v>30879233281</v>
      </c>
      <c r="H82" s="79"/>
      <c r="I82" s="63">
        <f>SUM(I72:I81)</f>
        <v>25134514351</v>
      </c>
      <c r="J82" s="64"/>
      <c r="K82" s="63">
        <f>SUM(K72:K81)</f>
        <v>26922249989</v>
      </c>
      <c r="L82" s="64"/>
      <c r="M82" s="63">
        <f>SUM(M72:M81)</f>
        <v>147677379</v>
      </c>
      <c r="N82" s="47"/>
      <c r="O82" s="63">
        <f>SUM(O72:O81)</f>
        <v>142292699</v>
      </c>
    </row>
    <row r="83" spans="1:15" ht="12" customHeight="1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4"/>
      <c r="N83" s="4"/>
      <c r="O83" s="4"/>
    </row>
    <row r="84" spans="1:15" ht="22.35" customHeight="1">
      <c r="A84" s="2" t="s">
        <v>45</v>
      </c>
      <c r="B84" s="2"/>
      <c r="C84" s="2"/>
      <c r="G84" s="92">
        <f>G69+G82</f>
        <v>41315885109</v>
      </c>
      <c r="H84" s="102"/>
      <c r="I84" s="92">
        <f>I69+I82</f>
        <v>34784911639</v>
      </c>
      <c r="J84" s="64"/>
      <c r="K84" s="92">
        <f>K82+K69</f>
        <v>37811269460</v>
      </c>
      <c r="L84" s="64"/>
      <c r="M84" s="92">
        <f>M69+M82</f>
        <v>534198573</v>
      </c>
      <c r="N84" s="64"/>
      <c r="O84" s="92">
        <f>O69+O82</f>
        <v>398543899</v>
      </c>
    </row>
    <row r="85" spans="1:15" ht="12" customHeight="1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4"/>
      <c r="N85" s="4"/>
      <c r="O85" s="4"/>
    </row>
    <row r="86" spans="1:15" ht="22.35" customHeight="1">
      <c r="A86" s="126" t="s">
        <v>0</v>
      </c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</row>
    <row r="87" spans="1:15" ht="22.35" customHeight="1">
      <c r="A87" s="126" t="s">
        <v>1</v>
      </c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</row>
    <row r="88" spans="1:15" ht="12" customHeight="1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4"/>
      <c r="N88" s="4"/>
      <c r="O88" s="4"/>
    </row>
    <row r="89" spans="1:15" ht="22.35" customHeight="1">
      <c r="D89" s="5"/>
      <c r="E89" s="5"/>
      <c r="F89" s="5"/>
      <c r="G89" s="127" t="s">
        <v>2</v>
      </c>
      <c r="H89" s="127"/>
      <c r="I89" s="127"/>
      <c r="J89" s="127"/>
      <c r="K89" s="127"/>
      <c r="L89" s="119"/>
      <c r="M89" s="127" t="s">
        <v>3</v>
      </c>
      <c r="N89" s="127"/>
      <c r="O89" s="127"/>
    </row>
    <row r="90" spans="1:15" ht="22.35" customHeight="1">
      <c r="D90" s="5"/>
      <c r="E90" s="5"/>
      <c r="F90" s="5"/>
      <c r="G90" s="84" t="s">
        <v>4</v>
      </c>
      <c r="H90" s="84"/>
      <c r="I90" s="84" t="s">
        <v>4</v>
      </c>
      <c r="J90" s="84"/>
      <c r="K90" s="84" t="s">
        <v>174</v>
      </c>
      <c r="L90" s="119"/>
      <c r="M90" s="84" t="s">
        <v>4</v>
      </c>
      <c r="N90" s="84"/>
      <c r="O90" s="84" t="s">
        <v>4</v>
      </c>
    </row>
    <row r="91" spans="1:15" ht="22.35" customHeight="1">
      <c r="A91" s="15" t="s">
        <v>31</v>
      </c>
      <c r="B91" s="16"/>
      <c r="C91" s="16"/>
      <c r="D91" s="7"/>
      <c r="E91" s="7" t="s">
        <v>6</v>
      </c>
      <c r="F91" s="7"/>
      <c r="G91" s="8" t="s">
        <v>172</v>
      </c>
      <c r="H91" s="9"/>
      <c r="I91" s="8" t="s">
        <v>118</v>
      </c>
      <c r="J91" s="8"/>
      <c r="K91" s="8" t="s">
        <v>118</v>
      </c>
      <c r="L91" s="8"/>
      <c r="M91" s="8" t="s">
        <v>172</v>
      </c>
      <c r="N91" s="9"/>
      <c r="O91" s="8" t="s">
        <v>118</v>
      </c>
    </row>
    <row r="92" spans="1:15" ht="22.35" customHeight="1">
      <c r="A92" s="15"/>
      <c r="B92" s="16"/>
      <c r="C92" s="16"/>
      <c r="D92" s="7"/>
      <c r="E92" s="7"/>
      <c r="F92" s="7"/>
      <c r="G92" s="8"/>
      <c r="H92" s="9"/>
      <c r="I92" s="8" t="s">
        <v>175</v>
      </c>
      <c r="J92" s="8"/>
      <c r="K92" s="8" t="s">
        <v>175</v>
      </c>
      <c r="L92" s="8"/>
      <c r="M92" s="8"/>
      <c r="N92" s="9"/>
      <c r="O92" s="8"/>
    </row>
    <row r="93" spans="1:15" ht="22.35" customHeight="1">
      <c r="A93" s="2"/>
      <c r="B93" s="16"/>
      <c r="C93" s="16"/>
      <c r="D93" s="74"/>
      <c r="E93" s="113"/>
      <c r="F93" s="74"/>
      <c r="G93" s="125" t="s">
        <v>227</v>
      </c>
      <c r="H93" s="125"/>
      <c r="I93" s="125"/>
      <c r="J93" s="125"/>
      <c r="K93" s="125"/>
      <c r="L93" s="125"/>
      <c r="M93" s="125"/>
      <c r="N93" s="125"/>
      <c r="O93" s="125"/>
    </row>
    <row r="94" spans="1:15" ht="22.35" customHeight="1">
      <c r="A94" s="11" t="s">
        <v>46</v>
      </c>
      <c r="G94" s="12"/>
      <c r="H94" s="12"/>
      <c r="I94" s="12"/>
      <c r="J94" s="12"/>
      <c r="K94" s="12"/>
      <c r="L94" s="12"/>
      <c r="M94" s="12"/>
      <c r="N94" s="12"/>
      <c r="O94" s="12"/>
    </row>
    <row r="95" spans="1:15" ht="22.35" customHeight="1">
      <c r="A95" s="1" t="s">
        <v>47</v>
      </c>
      <c r="E95" s="10">
        <v>24</v>
      </c>
      <c r="G95" s="12"/>
      <c r="H95" s="12"/>
      <c r="I95" s="12"/>
      <c r="J95" s="12"/>
      <c r="K95" s="12"/>
      <c r="L95" s="12"/>
      <c r="M95" s="12"/>
      <c r="N95" s="12"/>
      <c r="O95" s="12"/>
    </row>
    <row r="96" spans="1:15" ht="22.35" customHeight="1" thickBot="1">
      <c r="A96" s="1" t="s">
        <v>114</v>
      </c>
      <c r="G96" s="75">
        <v>14500000000</v>
      </c>
      <c r="H96" s="81"/>
      <c r="I96" s="75">
        <v>14500000000</v>
      </c>
      <c r="J96" s="49"/>
      <c r="K96" s="75">
        <v>14500000000</v>
      </c>
      <c r="L96" s="49"/>
      <c r="M96" s="75">
        <v>14500000000</v>
      </c>
      <c r="N96" s="49"/>
      <c r="O96" s="75">
        <v>14500000000</v>
      </c>
    </row>
    <row r="97" spans="1:15" ht="22.35" customHeight="1" thickTop="1">
      <c r="A97" s="1" t="s">
        <v>115</v>
      </c>
      <c r="G97" s="49">
        <v>14500000000</v>
      </c>
      <c r="H97" s="81"/>
      <c r="I97" s="49">
        <v>14500000000</v>
      </c>
      <c r="J97" s="49"/>
      <c r="K97" s="49">
        <v>14500000000</v>
      </c>
      <c r="L97" s="49"/>
      <c r="M97" s="49">
        <v>14500000000</v>
      </c>
      <c r="N97" s="49"/>
      <c r="O97" s="49">
        <v>14500000000</v>
      </c>
    </row>
    <row r="98" spans="1:15" ht="22.35" customHeight="1">
      <c r="A98" s="1" t="s">
        <v>48</v>
      </c>
      <c r="E98" s="10">
        <v>24</v>
      </c>
      <c r="G98" s="46">
        <v>1531778000</v>
      </c>
      <c r="H98" s="76"/>
      <c r="I98" s="46">
        <v>1531778000</v>
      </c>
      <c r="J98" s="46"/>
      <c r="K98" s="46">
        <v>1531778000</v>
      </c>
      <c r="L98" s="46"/>
      <c r="M98" s="46">
        <v>1531778000</v>
      </c>
      <c r="N98" s="46"/>
      <c r="O98" s="46">
        <v>1531778000</v>
      </c>
    </row>
    <row r="99" spans="1:15" ht="22.35" customHeight="1">
      <c r="A99" s="1" t="s">
        <v>103</v>
      </c>
      <c r="G99" s="46">
        <v>0</v>
      </c>
      <c r="H99" s="76"/>
      <c r="I99" s="46">
        <v>0</v>
      </c>
      <c r="J99" s="46"/>
      <c r="K99" s="46">
        <v>0</v>
      </c>
      <c r="L99" s="46"/>
      <c r="M99" s="46">
        <v>221308748</v>
      </c>
      <c r="N99" s="46"/>
      <c r="O99" s="46">
        <v>221308748</v>
      </c>
    </row>
    <row r="100" spans="1:15" ht="22.35" customHeight="1">
      <c r="A100" s="1" t="s">
        <v>49</v>
      </c>
      <c r="G100" s="76"/>
      <c r="H100" s="76"/>
      <c r="I100" s="76"/>
      <c r="J100" s="76"/>
      <c r="K100" s="76"/>
      <c r="L100" s="76"/>
      <c r="M100" s="76"/>
      <c r="N100" s="76"/>
      <c r="O100" s="76"/>
    </row>
    <row r="101" spans="1:15" ht="22.35" customHeight="1">
      <c r="A101" s="1" t="s">
        <v>106</v>
      </c>
      <c r="G101" s="46"/>
      <c r="H101" s="46"/>
      <c r="I101" s="46"/>
      <c r="J101" s="46"/>
      <c r="K101" s="46"/>
      <c r="L101" s="46"/>
      <c r="M101" s="46"/>
      <c r="N101" s="46"/>
      <c r="O101" s="46"/>
    </row>
    <row r="102" spans="1:15" ht="22.35" customHeight="1">
      <c r="B102" s="1" t="s">
        <v>50</v>
      </c>
      <c r="E102" s="10">
        <v>25</v>
      </c>
      <c r="G102" s="46">
        <v>1450000000</v>
      </c>
      <c r="H102" s="46"/>
      <c r="I102" s="46">
        <v>1450000000</v>
      </c>
      <c r="J102" s="46"/>
      <c r="K102" s="46">
        <v>1450000000</v>
      </c>
      <c r="L102" s="46"/>
      <c r="M102" s="46">
        <v>1450000000</v>
      </c>
      <c r="N102" s="46"/>
      <c r="O102" s="46">
        <v>1450000000</v>
      </c>
    </row>
    <row r="103" spans="1:15" ht="22.35" customHeight="1">
      <c r="A103" s="1" t="s">
        <v>107</v>
      </c>
      <c r="E103" s="10">
        <v>3</v>
      </c>
      <c r="G103" s="46">
        <v>48502769121</v>
      </c>
      <c r="H103" s="76"/>
      <c r="I103" s="46">
        <v>46892413182</v>
      </c>
      <c r="J103" s="46"/>
      <c r="K103" s="46">
        <v>44333862766</v>
      </c>
      <c r="L103" s="46"/>
      <c r="M103" s="46">
        <v>38432950592</v>
      </c>
      <c r="N103" s="76"/>
      <c r="O103" s="46">
        <v>38922147414</v>
      </c>
    </row>
    <row r="104" spans="1:15" ht="22.35" customHeight="1">
      <c r="A104" s="1" t="s">
        <v>52</v>
      </c>
      <c r="E104" s="10">
        <v>3</v>
      </c>
      <c r="G104" s="46">
        <v>-6048530277</v>
      </c>
      <c r="H104" s="76"/>
      <c r="I104" s="46">
        <v>-4690680239</v>
      </c>
      <c r="J104" s="46"/>
      <c r="K104" s="61">
        <v>-3024206438</v>
      </c>
      <c r="L104" s="46"/>
      <c r="M104" s="46">
        <v>-22819288</v>
      </c>
      <c r="N104" s="46"/>
      <c r="O104" s="46">
        <v>-22819288</v>
      </c>
    </row>
    <row r="105" spans="1:15" ht="22.35" customHeight="1">
      <c r="A105" s="16" t="s">
        <v>95</v>
      </c>
      <c r="B105" s="2"/>
      <c r="C105" s="2"/>
      <c r="G105" s="77">
        <f>SUM(G97:G104)</f>
        <v>59936016844</v>
      </c>
      <c r="H105" s="49"/>
      <c r="I105" s="77">
        <f>SUM(I97:I104)</f>
        <v>59683510943</v>
      </c>
      <c r="J105" s="64"/>
      <c r="K105" s="64">
        <f>SUM(K97:K104)</f>
        <v>58791434328</v>
      </c>
      <c r="L105" s="64"/>
      <c r="M105" s="77">
        <f>SUM(M97:M104)</f>
        <v>56113218052</v>
      </c>
      <c r="N105" s="49"/>
      <c r="O105" s="77">
        <f>SUM(O97:O104)</f>
        <v>56602414874</v>
      </c>
    </row>
    <row r="106" spans="1:15" ht="22.35" customHeight="1">
      <c r="A106" s="13" t="s">
        <v>54</v>
      </c>
      <c r="B106" s="2"/>
      <c r="C106" s="2"/>
      <c r="E106" s="10" t="s">
        <v>249</v>
      </c>
      <c r="G106" s="61">
        <v>0</v>
      </c>
      <c r="H106" s="76"/>
      <c r="I106" s="61">
        <v>-674016653</v>
      </c>
      <c r="J106" s="49"/>
      <c r="K106" s="61">
        <v>-508767351</v>
      </c>
      <c r="L106" s="49"/>
      <c r="M106" s="61">
        <v>0</v>
      </c>
      <c r="N106" s="49"/>
      <c r="O106" s="61">
        <v>0</v>
      </c>
    </row>
    <row r="107" spans="1:15" ht="22.35" customHeight="1">
      <c r="A107" s="16" t="s">
        <v>53</v>
      </c>
      <c r="B107" s="2"/>
      <c r="C107" s="2"/>
      <c r="D107" s="5"/>
      <c r="E107" s="5"/>
      <c r="F107" s="5"/>
      <c r="G107" s="63">
        <f>SUM(G105:G106)</f>
        <v>59936016844</v>
      </c>
      <c r="H107" s="49"/>
      <c r="I107" s="63">
        <f>SUM(I105:I106)</f>
        <v>59009494290</v>
      </c>
      <c r="J107" s="64"/>
      <c r="K107" s="63">
        <f>SUM(K105:K106)</f>
        <v>58282666977</v>
      </c>
      <c r="L107" s="64"/>
      <c r="M107" s="63">
        <f>SUM(M105:M106)</f>
        <v>56113218052</v>
      </c>
      <c r="N107" s="49"/>
      <c r="O107" s="63">
        <f>SUM(O105:O106)</f>
        <v>56602414874</v>
      </c>
    </row>
    <row r="108" spans="1:15" ht="12" customHeight="1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4"/>
      <c r="N108" s="4"/>
      <c r="O108" s="4"/>
    </row>
    <row r="109" spans="1:15" ht="22.35" customHeight="1" thickBot="1">
      <c r="A109" s="2" t="s">
        <v>55</v>
      </c>
      <c r="D109" s="17"/>
      <c r="F109" s="17"/>
      <c r="G109" s="80">
        <f>+G107+G84</f>
        <v>101251901953</v>
      </c>
      <c r="H109" s="49"/>
      <c r="I109" s="80">
        <f>+I107+I84</f>
        <v>93794405929</v>
      </c>
      <c r="J109" s="64"/>
      <c r="K109" s="80">
        <f>SUM(K84,K107)</f>
        <v>96093936437</v>
      </c>
      <c r="L109" s="64"/>
      <c r="M109" s="80">
        <f>+M107+M84</f>
        <v>56647416625</v>
      </c>
      <c r="N109" s="49"/>
      <c r="O109" s="80">
        <f>+O107+O84</f>
        <v>57000958773</v>
      </c>
    </row>
    <row r="110" spans="1:15" ht="12" customHeight="1" thickTop="1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4"/>
      <c r="N110" s="4"/>
      <c r="O110" s="4"/>
    </row>
  </sheetData>
  <mergeCells count="13">
    <mergeCell ref="M4:O4"/>
    <mergeCell ref="A6:C6"/>
    <mergeCell ref="G4:K4"/>
    <mergeCell ref="G8:O8"/>
    <mergeCell ref="G89:K89"/>
    <mergeCell ref="M89:O89"/>
    <mergeCell ref="G93:O93"/>
    <mergeCell ref="A48:O48"/>
    <mergeCell ref="G51:K51"/>
    <mergeCell ref="M51:O51"/>
    <mergeCell ref="G55:O55"/>
    <mergeCell ref="A86:O86"/>
    <mergeCell ref="A87:O87"/>
  </mergeCells>
  <pageMargins left="0.8" right="0.8" top="0.48" bottom="0.5" header="0.5" footer="0.5"/>
  <pageSetup paperSize="9" scale="70" firstPageNumber="7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7" min="2" max="13" man="1"/>
    <brk id="85" min="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4"/>
  <sheetViews>
    <sheetView zoomScaleNormal="100" zoomScaleSheetLayoutView="100" workbookViewId="0">
      <selection activeCell="C21" sqref="C21"/>
    </sheetView>
  </sheetViews>
  <sheetFormatPr defaultColWidth="9.125" defaultRowHeight="22.35" customHeight="1"/>
  <cols>
    <col min="1" max="2" width="2.625" style="18" customWidth="1"/>
    <col min="3" max="3" width="48.125" style="18" customWidth="1"/>
    <col min="4" max="4" width="1.375" style="124" customWidth="1"/>
    <col min="5" max="5" width="8.125" style="124" customWidth="1"/>
    <col min="6" max="6" width="1.375" style="124" customWidth="1"/>
    <col min="7" max="7" width="13.375" style="18" customWidth="1"/>
    <col min="8" max="8" width="1" style="27" customWidth="1"/>
    <col min="9" max="9" width="13.375" style="18" customWidth="1"/>
    <col min="10" max="10" width="1" style="18" customWidth="1"/>
    <col min="11" max="11" width="13.375" style="18" customWidth="1"/>
    <col min="12" max="12" width="1" style="18" customWidth="1"/>
    <col min="13" max="13" width="13.375" style="18" customWidth="1"/>
    <col min="14" max="16384" width="9.125" style="18"/>
  </cols>
  <sheetData>
    <row r="1" spans="1:13" ht="22.3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22.35" customHeight="1">
      <c r="A2" s="120" t="s">
        <v>229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9.6" customHeight="1">
      <c r="A3" s="19"/>
      <c r="B3" s="19"/>
      <c r="C3" s="19"/>
      <c r="D3" s="20"/>
      <c r="E3" s="20"/>
      <c r="F3" s="20"/>
      <c r="G3" s="21"/>
      <c r="H3" s="21"/>
      <c r="I3" s="21"/>
      <c r="J3" s="22"/>
      <c r="K3" s="21"/>
      <c r="L3" s="21"/>
      <c r="M3" s="21"/>
    </row>
    <row r="4" spans="1:13" ht="22.35" customHeight="1">
      <c r="A4" s="19"/>
      <c r="B4" s="19"/>
      <c r="C4" s="19"/>
      <c r="D4" s="7"/>
      <c r="E4" s="7"/>
      <c r="F4" s="7"/>
      <c r="G4" s="127" t="s">
        <v>2</v>
      </c>
      <c r="H4" s="127"/>
      <c r="I4" s="127"/>
      <c r="J4" s="6"/>
      <c r="K4" s="127" t="s">
        <v>3</v>
      </c>
      <c r="L4" s="127"/>
      <c r="M4" s="127"/>
    </row>
    <row r="5" spans="1:13" ht="22.35" customHeight="1">
      <c r="A5" s="19"/>
      <c r="B5" s="19"/>
      <c r="C5" s="19"/>
      <c r="D5" s="7"/>
      <c r="E5" s="7"/>
      <c r="F5" s="7"/>
      <c r="G5" s="128" t="s">
        <v>228</v>
      </c>
      <c r="H5" s="128"/>
      <c r="I5" s="128"/>
      <c r="J5" s="64"/>
      <c r="K5" s="128" t="s">
        <v>228</v>
      </c>
      <c r="L5" s="128"/>
      <c r="M5" s="128"/>
    </row>
    <row r="6" spans="1:13" ht="22.35" customHeight="1">
      <c r="A6" s="19"/>
      <c r="B6" s="19"/>
      <c r="C6" s="19"/>
      <c r="D6" s="7"/>
      <c r="E6" s="7" t="s">
        <v>6</v>
      </c>
      <c r="F6" s="7"/>
      <c r="G6" s="9">
        <v>2561</v>
      </c>
      <c r="H6" s="9"/>
      <c r="I6" s="9">
        <v>2560</v>
      </c>
      <c r="J6" s="9"/>
      <c r="K6" s="9">
        <v>2561</v>
      </c>
      <c r="L6" s="9"/>
      <c r="M6" s="9">
        <v>2560</v>
      </c>
    </row>
    <row r="7" spans="1:13" ht="22.35" customHeight="1">
      <c r="A7" s="19"/>
      <c r="B7" s="19"/>
      <c r="C7" s="19"/>
      <c r="D7" s="7"/>
      <c r="E7" s="7"/>
      <c r="F7" s="7"/>
      <c r="G7" s="9"/>
      <c r="H7" s="9"/>
      <c r="I7" s="9" t="s">
        <v>175</v>
      </c>
      <c r="J7" s="9"/>
      <c r="K7" s="9"/>
      <c r="L7" s="9"/>
      <c r="M7" s="9"/>
    </row>
    <row r="8" spans="1:13" ht="22.35" customHeight="1">
      <c r="A8" s="19"/>
      <c r="B8" s="19"/>
      <c r="C8" s="19"/>
      <c r="D8" s="7"/>
      <c r="E8" s="7" t="s">
        <v>139</v>
      </c>
      <c r="F8" s="7"/>
      <c r="G8" s="125" t="s">
        <v>227</v>
      </c>
      <c r="H8" s="125"/>
      <c r="I8" s="125"/>
      <c r="J8" s="125"/>
      <c r="K8" s="125"/>
      <c r="L8" s="125"/>
      <c r="M8" s="125"/>
    </row>
    <row r="9" spans="1:13" ht="22.35" customHeight="1">
      <c r="A9" s="18" t="s">
        <v>56</v>
      </c>
      <c r="D9" s="10"/>
      <c r="E9" s="10">
        <v>6</v>
      </c>
      <c r="F9" s="10"/>
      <c r="G9" s="46">
        <v>36184135649</v>
      </c>
      <c r="H9" s="46"/>
      <c r="I9" s="46">
        <v>38000516141</v>
      </c>
      <c r="J9" s="46"/>
      <c r="K9" s="46">
        <v>0</v>
      </c>
      <c r="L9" s="49"/>
      <c r="M9" s="46">
        <v>0</v>
      </c>
    </row>
    <row r="10" spans="1:13" ht="22.35" customHeight="1">
      <c r="A10" s="18" t="s">
        <v>96</v>
      </c>
      <c r="B10" s="19"/>
      <c r="C10" s="19"/>
      <c r="D10" s="7"/>
      <c r="E10" s="7">
        <v>6</v>
      </c>
      <c r="F10" s="7"/>
      <c r="G10" s="112">
        <v>3335813806</v>
      </c>
      <c r="H10" s="49"/>
      <c r="I10" s="112">
        <v>3995454342</v>
      </c>
      <c r="J10" s="49"/>
      <c r="K10" s="49">
        <v>0</v>
      </c>
      <c r="L10" s="49"/>
      <c r="M10" s="49">
        <v>0</v>
      </c>
    </row>
    <row r="11" spans="1:13" ht="22.35" customHeight="1">
      <c r="A11" s="13" t="s">
        <v>57</v>
      </c>
      <c r="B11" s="13"/>
      <c r="D11" s="10"/>
      <c r="E11" s="10" t="s">
        <v>267</v>
      </c>
      <c r="F11" s="10"/>
      <c r="G11" s="61">
        <v>-35170093308</v>
      </c>
      <c r="H11" s="46"/>
      <c r="I11" s="61">
        <v>-36847369413</v>
      </c>
      <c r="J11" s="46"/>
      <c r="K11" s="61">
        <v>0</v>
      </c>
      <c r="L11" s="46"/>
      <c r="M11" s="61">
        <v>0</v>
      </c>
    </row>
    <row r="12" spans="1:13" s="19" customFormat="1" ht="22.35" customHeight="1">
      <c r="A12" s="16" t="s">
        <v>58</v>
      </c>
      <c r="B12" s="16"/>
      <c r="D12" s="5"/>
      <c r="E12" s="5"/>
      <c r="F12" s="5"/>
      <c r="G12" s="47">
        <f>SUM(G9:G11)</f>
        <v>4349856147</v>
      </c>
      <c r="H12" s="47"/>
      <c r="I12" s="47">
        <f>SUM(I9:I11)</f>
        <v>5148601070</v>
      </c>
      <c r="J12" s="47"/>
      <c r="K12" s="47">
        <f>SUM(K9:K11)</f>
        <v>0</v>
      </c>
      <c r="L12" s="47"/>
      <c r="M12" s="47">
        <f>SUM(M9:M11)</f>
        <v>0</v>
      </c>
    </row>
    <row r="13" spans="1:13" ht="9.6" customHeight="1">
      <c r="A13" s="19"/>
      <c r="B13" s="19"/>
      <c r="C13" s="19"/>
      <c r="D13" s="20"/>
      <c r="E13" s="20"/>
      <c r="F13" s="20"/>
      <c r="G13" s="21"/>
      <c r="H13" s="21"/>
      <c r="I13" s="21"/>
      <c r="J13" s="22"/>
      <c r="K13" s="21"/>
      <c r="L13" s="21"/>
      <c r="M13" s="21"/>
    </row>
    <row r="14" spans="1:13" s="19" customFormat="1" ht="22.35" customHeight="1">
      <c r="A14" s="13" t="s">
        <v>59</v>
      </c>
      <c r="B14" s="13"/>
      <c r="D14" s="10"/>
      <c r="E14" s="10">
        <v>6</v>
      </c>
      <c r="F14" s="10"/>
      <c r="G14" s="46">
        <v>238881810</v>
      </c>
      <c r="H14" s="46"/>
      <c r="I14" s="46">
        <v>244662892</v>
      </c>
      <c r="J14" s="47"/>
      <c r="K14" s="46">
        <v>394050307</v>
      </c>
      <c r="L14" s="46"/>
      <c r="M14" s="46">
        <v>412445717</v>
      </c>
    </row>
    <row r="15" spans="1:13" ht="22.35" customHeight="1">
      <c r="A15" s="18" t="s">
        <v>157</v>
      </c>
      <c r="D15" s="10"/>
      <c r="E15" s="10">
        <v>6</v>
      </c>
      <c r="F15" s="10"/>
      <c r="G15" s="46">
        <v>213402024</v>
      </c>
      <c r="H15" s="46"/>
      <c r="I15" s="46">
        <v>165956139</v>
      </c>
      <c r="J15" s="46"/>
      <c r="K15" s="46">
        <v>162273431</v>
      </c>
      <c r="L15" s="46"/>
      <c r="M15" s="46">
        <v>267385223</v>
      </c>
    </row>
    <row r="16" spans="1:13" ht="22.35" customHeight="1">
      <c r="A16" s="18" t="s">
        <v>158</v>
      </c>
      <c r="D16" s="10"/>
      <c r="E16" s="10" t="s">
        <v>251</v>
      </c>
      <c r="F16" s="10"/>
      <c r="G16" s="46">
        <v>186781647</v>
      </c>
      <c r="H16" s="46"/>
      <c r="I16" s="46">
        <v>188896940</v>
      </c>
      <c r="J16" s="46"/>
      <c r="K16" s="46">
        <v>3505809648</v>
      </c>
      <c r="L16" s="46"/>
      <c r="M16" s="46">
        <v>4698176019</v>
      </c>
    </row>
    <row r="17" spans="1:13" ht="22.35" customHeight="1">
      <c r="A17" s="18" t="s">
        <v>165</v>
      </c>
      <c r="D17" s="10"/>
      <c r="E17" s="10">
        <v>6</v>
      </c>
      <c r="F17" s="10"/>
      <c r="G17" s="46">
        <v>0</v>
      </c>
      <c r="H17" s="46"/>
      <c r="I17" s="46">
        <v>0</v>
      </c>
      <c r="J17" s="46"/>
      <c r="K17" s="46">
        <v>0</v>
      </c>
      <c r="L17" s="46"/>
      <c r="M17" s="46">
        <v>9816932</v>
      </c>
    </row>
    <row r="18" spans="1:13" ht="22.35" customHeight="1">
      <c r="A18" s="18" t="s">
        <v>62</v>
      </c>
      <c r="D18" s="10"/>
      <c r="E18" s="10" t="s">
        <v>268</v>
      </c>
      <c r="F18" s="10"/>
      <c r="G18" s="46">
        <v>189058655</v>
      </c>
      <c r="H18" s="46"/>
      <c r="I18" s="46">
        <v>265684385</v>
      </c>
      <c r="J18" s="46"/>
      <c r="K18" s="46">
        <v>910475</v>
      </c>
      <c r="L18" s="46"/>
      <c r="M18" s="46">
        <v>3041172</v>
      </c>
    </row>
    <row r="19" spans="1:13" ht="22.35" customHeight="1">
      <c r="A19" s="18" t="s">
        <v>63</v>
      </c>
      <c r="D19" s="10"/>
      <c r="E19" s="10" t="s">
        <v>269</v>
      </c>
      <c r="F19" s="10"/>
      <c r="G19" s="46">
        <v>-1593990357</v>
      </c>
      <c r="H19" s="46"/>
      <c r="I19" s="46">
        <v>-1686260338</v>
      </c>
      <c r="J19" s="46"/>
      <c r="K19" s="46">
        <v>-1057836703</v>
      </c>
      <c r="L19" s="46"/>
      <c r="M19" s="46">
        <v>-1050452073</v>
      </c>
    </row>
    <row r="20" spans="1:13" ht="22.35" customHeight="1">
      <c r="A20" s="13" t="s">
        <v>116</v>
      </c>
      <c r="B20" s="13"/>
      <c r="C20" s="13"/>
      <c r="D20" s="10"/>
      <c r="E20" s="10"/>
      <c r="F20" s="10"/>
      <c r="G20" s="49">
        <v>-865020604</v>
      </c>
      <c r="H20" s="48"/>
      <c r="I20" s="49">
        <v>452469580</v>
      </c>
      <c r="J20" s="49"/>
      <c r="K20" s="49">
        <v>-12058107</v>
      </c>
      <c r="L20" s="49"/>
      <c r="M20" s="49">
        <v>-133236238</v>
      </c>
    </row>
    <row r="21" spans="1:13" ht="22.35" customHeight="1">
      <c r="A21" s="18" t="s">
        <v>64</v>
      </c>
      <c r="D21" s="10"/>
      <c r="E21" s="10" t="s">
        <v>270</v>
      </c>
      <c r="F21" s="10"/>
      <c r="G21" s="46">
        <v>-1014887795</v>
      </c>
      <c r="H21" s="49"/>
      <c r="I21" s="46">
        <v>-1587247955</v>
      </c>
      <c r="J21" s="49"/>
      <c r="K21" s="46">
        <v>0</v>
      </c>
      <c r="L21" s="49"/>
      <c r="M21" s="49">
        <v>-39593407</v>
      </c>
    </row>
    <row r="22" spans="1:13" s="13" customFormat="1" ht="22.35" customHeight="1">
      <c r="A22" s="18" t="s">
        <v>110</v>
      </c>
      <c r="B22" s="18"/>
      <c r="C22" s="18"/>
      <c r="D22" s="10"/>
      <c r="E22" s="10" t="s">
        <v>246</v>
      </c>
      <c r="F22" s="10"/>
      <c r="G22" s="61">
        <v>4735464876</v>
      </c>
      <c r="H22" s="46"/>
      <c r="I22" s="61">
        <v>3595403560</v>
      </c>
      <c r="J22" s="46"/>
      <c r="K22" s="61">
        <v>0</v>
      </c>
      <c r="L22" s="46"/>
      <c r="M22" s="61">
        <v>0</v>
      </c>
    </row>
    <row r="23" spans="1:13" ht="22.35" customHeight="1">
      <c r="A23" s="19" t="s">
        <v>65</v>
      </c>
      <c r="B23" s="19"/>
      <c r="C23" s="19"/>
      <c r="D23" s="5"/>
      <c r="E23" s="5"/>
      <c r="F23" s="5"/>
      <c r="G23" s="62">
        <f>SUM(G14:G22,G12)</f>
        <v>6439546403</v>
      </c>
      <c r="H23" s="62"/>
      <c r="I23" s="62">
        <f>SUM(I14:I22,I12)</f>
        <v>6788166273</v>
      </c>
      <c r="J23" s="47"/>
      <c r="K23" s="62">
        <f>SUM(K14:K22,K12)</f>
        <v>2993149051</v>
      </c>
      <c r="L23" s="47"/>
      <c r="M23" s="62">
        <f>SUM(M14:M22,M12)</f>
        <v>4167583345</v>
      </c>
    </row>
    <row r="24" spans="1:13" ht="22.35" customHeight="1">
      <c r="A24" s="18" t="s">
        <v>211</v>
      </c>
      <c r="E24" s="124" t="s">
        <v>252</v>
      </c>
      <c r="G24" s="61">
        <v>-870579572</v>
      </c>
      <c r="H24" s="46"/>
      <c r="I24" s="61">
        <v>-872995667</v>
      </c>
      <c r="J24" s="46"/>
      <c r="K24" s="61">
        <v>-2345873</v>
      </c>
      <c r="L24" s="46"/>
      <c r="M24" s="61">
        <v>-1120307</v>
      </c>
    </row>
    <row r="25" spans="1:13" ht="22.35" customHeight="1">
      <c r="A25" s="16" t="s">
        <v>235</v>
      </c>
      <c r="D25" s="23"/>
      <c r="E25" s="23"/>
      <c r="F25" s="23"/>
      <c r="G25" s="63">
        <f>SUM(G23:G24)</f>
        <v>5568966831</v>
      </c>
      <c r="H25" s="47"/>
      <c r="I25" s="63">
        <f>SUM(I23:I24)</f>
        <v>5915170606</v>
      </c>
      <c r="J25" s="47"/>
      <c r="K25" s="63">
        <f>SUM(K23:K24)</f>
        <v>2990803178</v>
      </c>
      <c r="L25" s="46"/>
      <c r="M25" s="63">
        <f>SUM(M23:M24)</f>
        <v>4166463038</v>
      </c>
    </row>
    <row r="26" spans="1:13" ht="9.6" customHeight="1">
      <c r="A26" s="19"/>
      <c r="B26" s="19"/>
      <c r="C26" s="19"/>
      <c r="D26" s="20"/>
      <c r="E26" s="20"/>
      <c r="F26" s="20"/>
      <c r="G26" s="21"/>
      <c r="H26" s="21"/>
      <c r="I26" s="21"/>
      <c r="J26" s="22"/>
      <c r="K26" s="21"/>
      <c r="L26" s="21"/>
      <c r="M26" s="21"/>
    </row>
    <row r="27" spans="1:13" ht="22.35" customHeight="1">
      <c r="A27" s="16" t="s">
        <v>66</v>
      </c>
      <c r="B27" s="16"/>
      <c r="D27" s="23"/>
      <c r="E27" s="23"/>
      <c r="F27" s="23"/>
      <c r="G27" s="64" t="s">
        <v>139</v>
      </c>
      <c r="H27" s="47"/>
      <c r="I27" s="64"/>
      <c r="J27" s="47"/>
      <c r="K27" s="64"/>
      <c r="L27" s="46"/>
      <c r="M27" s="64"/>
    </row>
    <row r="28" spans="1:13" ht="22.35" customHeight="1">
      <c r="A28" s="85" t="s">
        <v>159</v>
      </c>
      <c r="B28" s="85"/>
      <c r="D28" s="23"/>
      <c r="E28" s="23"/>
      <c r="F28" s="23"/>
      <c r="G28" s="64"/>
      <c r="H28" s="47"/>
      <c r="I28" s="64"/>
      <c r="J28" s="47"/>
      <c r="K28" s="64"/>
      <c r="L28" s="46"/>
      <c r="M28" s="64"/>
    </row>
    <row r="29" spans="1:13" ht="22.35" customHeight="1">
      <c r="A29" s="13" t="s">
        <v>242</v>
      </c>
      <c r="B29" s="13"/>
      <c r="D29" s="23"/>
      <c r="E29" s="124">
        <v>3</v>
      </c>
      <c r="F29" s="23"/>
      <c r="G29" s="46">
        <v>-193945285</v>
      </c>
      <c r="H29" s="47"/>
      <c r="I29" s="46">
        <v>-1154563534</v>
      </c>
      <c r="J29" s="47"/>
      <c r="K29" s="46">
        <v>0</v>
      </c>
      <c r="L29" s="46"/>
      <c r="M29" s="46">
        <v>0</v>
      </c>
    </row>
    <row r="30" spans="1:13" ht="22.35" customHeight="1">
      <c r="A30" s="13" t="s">
        <v>168</v>
      </c>
      <c r="B30" s="13"/>
      <c r="D30" s="23"/>
      <c r="E30" s="23"/>
      <c r="F30" s="23"/>
      <c r="G30" s="46">
        <v>-645982541</v>
      </c>
      <c r="H30" s="47"/>
      <c r="I30" s="46">
        <v>-387611588</v>
      </c>
      <c r="J30" s="47"/>
      <c r="K30" s="46">
        <v>0</v>
      </c>
      <c r="L30" s="46"/>
      <c r="M30" s="46">
        <v>0</v>
      </c>
    </row>
    <row r="31" spans="1:13" ht="22.35" customHeight="1">
      <c r="A31" s="13" t="s">
        <v>180</v>
      </c>
      <c r="B31" s="13"/>
      <c r="D31" s="23"/>
      <c r="E31" s="10"/>
      <c r="F31" s="23"/>
      <c r="G31" s="46"/>
      <c r="H31" s="47"/>
      <c r="I31" s="46"/>
      <c r="J31" s="47"/>
      <c r="K31" s="46"/>
      <c r="L31" s="46"/>
      <c r="M31" s="46"/>
    </row>
    <row r="32" spans="1:13" ht="22.35" customHeight="1">
      <c r="A32" s="13"/>
      <c r="B32" s="13" t="s">
        <v>203</v>
      </c>
      <c r="D32" s="23"/>
      <c r="E32" s="10">
        <v>3</v>
      </c>
      <c r="F32" s="23"/>
      <c r="G32" s="46">
        <v>-126375121</v>
      </c>
      <c r="H32" s="47"/>
      <c r="I32" s="46">
        <v>-305477127</v>
      </c>
      <c r="J32" s="47">
        <v>0</v>
      </c>
      <c r="K32" s="46">
        <v>0</v>
      </c>
      <c r="L32" s="46">
        <v>0</v>
      </c>
      <c r="M32" s="46">
        <v>0</v>
      </c>
    </row>
    <row r="33" spans="1:13" ht="22.35" customHeight="1">
      <c r="A33" s="13" t="s">
        <v>222</v>
      </c>
      <c r="B33" s="13"/>
      <c r="D33" s="23"/>
      <c r="E33" s="124" t="s">
        <v>246</v>
      </c>
      <c r="F33" s="23"/>
      <c r="G33" s="46">
        <v>146746318</v>
      </c>
      <c r="H33" s="47"/>
      <c r="I33" s="46">
        <v>139308956</v>
      </c>
      <c r="J33" s="47"/>
      <c r="K33" s="46">
        <v>0</v>
      </c>
      <c r="L33" s="46"/>
      <c r="M33" s="46">
        <v>0</v>
      </c>
    </row>
    <row r="34" spans="1:13" ht="22.35" customHeight="1">
      <c r="A34" s="16" t="s">
        <v>160</v>
      </c>
      <c r="B34" s="13"/>
      <c r="D34" s="23"/>
      <c r="F34" s="23"/>
      <c r="G34" s="63">
        <f>SUM(G29:G33)</f>
        <v>-819556629</v>
      </c>
      <c r="H34" s="47"/>
      <c r="I34" s="63">
        <f>SUM(I29:I33)</f>
        <v>-1708343293</v>
      </c>
      <c r="J34" s="47"/>
      <c r="K34" s="63">
        <f>SUM(K29:K33)</f>
        <v>0</v>
      </c>
      <c r="L34" s="47"/>
      <c r="M34" s="63">
        <f>SUM(M29:M33)</f>
        <v>0</v>
      </c>
    </row>
    <row r="35" spans="1:13" ht="9.6" customHeight="1">
      <c r="A35" s="19"/>
      <c r="B35" s="19"/>
      <c r="C35" s="19"/>
      <c r="D35" s="20"/>
      <c r="E35" s="20"/>
      <c r="F35" s="20"/>
      <c r="G35" s="21"/>
      <c r="H35" s="21"/>
      <c r="I35" s="21"/>
      <c r="J35" s="22"/>
      <c r="K35" s="21"/>
      <c r="L35" s="21"/>
      <c r="M35" s="21"/>
    </row>
    <row r="36" spans="1:13" ht="22.35" customHeight="1">
      <c r="A36" s="85" t="s">
        <v>181</v>
      </c>
      <c r="B36" s="97"/>
      <c r="C36" s="98"/>
      <c r="D36" s="23"/>
      <c r="F36" s="23"/>
      <c r="G36" s="64"/>
      <c r="H36" s="64"/>
      <c r="I36" s="64"/>
      <c r="J36" s="64"/>
      <c r="K36" s="64"/>
      <c r="L36" s="64"/>
      <c r="M36" s="64"/>
    </row>
    <row r="37" spans="1:13" ht="22.35" customHeight="1">
      <c r="A37" s="13" t="s">
        <v>208</v>
      </c>
      <c r="B37" s="13"/>
      <c r="D37" s="23"/>
      <c r="E37" s="124">
        <v>23</v>
      </c>
      <c r="F37" s="23"/>
      <c r="G37" s="49">
        <v>1748023</v>
      </c>
      <c r="H37" s="64"/>
      <c r="I37" s="46">
        <v>0</v>
      </c>
      <c r="J37" s="64">
        <v>0</v>
      </c>
      <c r="K37" s="46">
        <v>0</v>
      </c>
      <c r="L37" s="64">
        <v>0</v>
      </c>
      <c r="M37" s="46">
        <v>0</v>
      </c>
    </row>
    <row r="38" spans="1:13" ht="22.35" customHeight="1">
      <c r="A38" s="13" t="s">
        <v>222</v>
      </c>
      <c r="B38" s="13"/>
      <c r="D38" s="23"/>
      <c r="E38" s="124">
        <v>12</v>
      </c>
      <c r="F38" s="23"/>
      <c r="G38" s="61">
        <v>-1018225</v>
      </c>
      <c r="H38" s="64"/>
      <c r="I38" s="61">
        <v>0</v>
      </c>
      <c r="J38" s="64">
        <v>0</v>
      </c>
      <c r="K38" s="61">
        <v>0</v>
      </c>
      <c r="L38" s="64">
        <v>0</v>
      </c>
      <c r="M38" s="61">
        <v>0</v>
      </c>
    </row>
    <row r="39" spans="1:13" ht="22.35" customHeight="1">
      <c r="A39" s="16" t="s">
        <v>182</v>
      </c>
      <c r="B39" s="16"/>
      <c r="C39" s="19"/>
      <c r="D39" s="23">
        <f t="shared" ref="D39" si="0">SUM(D37:D38)</f>
        <v>0</v>
      </c>
      <c r="F39" s="23">
        <f t="shared" ref="F39:M39" si="1">SUM(F37:F38)</f>
        <v>0</v>
      </c>
      <c r="G39" s="92">
        <f>SUM(G37:G38)</f>
        <v>729798</v>
      </c>
      <c r="H39" s="64">
        <f t="shared" si="1"/>
        <v>0</v>
      </c>
      <c r="I39" s="92">
        <f t="shared" si="1"/>
        <v>0</v>
      </c>
      <c r="J39" s="64">
        <f t="shared" si="1"/>
        <v>0</v>
      </c>
      <c r="K39" s="92">
        <f t="shared" si="1"/>
        <v>0</v>
      </c>
      <c r="L39" s="64">
        <f t="shared" si="1"/>
        <v>0</v>
      </c>
      <c r="M39" s="92">
        <f t="shared" si="1"/>
        <v>0</v>
      </c>
    </row>
    <row r="40" spans="1:13" ht="22.35" customHeight="1">
      <c r="A40" s="16" t="s">
        <v>253</v>
      </c>
      <c r="B40" s="16"/>
      <c r="D40" s="23"/>
      <c r="E40" s="23"/>
      <c r="F40" s="23"/>
      <c r="G40" s="63">
        <f>G34+G39</f>
        <v>-818826831</v>
      </c>
      <c r="H40" s="47"/>
      <c r="I40" s="63">
        <f>I34+I39</f>
        <v>-1708343293</v>
      </c>
      <c r="J40" s="47"/>
      <c r="K40" s="63">
        <f>K34+K39</f>
        <v>0</v>
      </c>
      <c r="L40" s="47"/>
      <c r="M40" s="63">
        <f>M34+M39</f>
        <v>0</v>
      </c>
    </row>
    <row r="41" spans="1:13" ht="22.35" customHeight="1" thickBot="1">
      <c r="A41" s="16" t="s">
        <v>236</v>
      </c>
      <c r="B41" s="16"/>
      <c r="D41" s="23"/>
      <c r="E41" s="23"/>
      <c r="F41" s="23"/>
      <c r="G41" s="65">
        <f>+G40+G25</f>
        <v>4750140000</v>
      </c>
      <c r="H41" s="47"/>
      <c r="I41" s="65">
        <f>+I40+I25</f>
        <v>4206827313</v>
      </c>
      <c r="J41" s="47"/>
      <c r="K41" s="65">
        <f>+K40+K25</f>
        <v>2990803178</v>
      </c>
      <c r="L41" s="47"/>
      <c r="M41" s="65">
        <f>+M40+M25</f>
        <v>4166463038</v>
      </c>
    </row>
    <row r="42" spans="1:13" ht="9.6" customHeight="1" thickTop="1">
      <c r="A42" s="19"/>
      <c r="B42" s="19"/>
      <c r="C42" s="19"/>
      <c r="D42" s="20"/>
      <c r="E42" s="20"/>
      <c r="F42" s="20"/>
      <c r="G42" s="21"/>
      <c r="H42" s="21"/>
      <c r="I42" s="21"/>
      <c r="J42" s="22"/>
      <c r="K42" s="21"/>
      <c r="L42" s="21"/>
      <c r="M42" s="21"/>
    </row>
    <row r="43" spans="1:13" ht="22.35" customHeight="1">
      <c r="A43" s="24" t="s">
        <v>161</v>
      </c>
      <c r="B43" s="25"/>
      <c r="C43" s="66"/>
      <c r="D43" s="23"/>
      <c r="E43" s="23"/>
      <c r="F43" s="23"/>
      <c r="G43" s="64"/>
      <c r="H43" s="47"/>
      <c r="I43" s="64"/>
      <c r="J43" s="47"/>
      <c r="K43" s="64"/>
      <c r="L43" s="46"/>
      <c r="M43" s="64"/>
    </row>
    <row r="44" spans="1:13" ht="22.35" customHeight="1">
      <c r="A44" s="104"/>
      <c r="B44" s="104" t="s">
        <v>162</v>
      </c>
      <c r="C44" s="66"/>
      <c r="D44" s="23"/>
      <c r="E44" s="23"/>
      <c r="F44" s="23"/>
      <c r="G44" s="49">
        <v>5587601852</v>
      </c>
      <c r="H44" s="47"/>
      <c r="I44" s="49">
        <v>6038550416</v>
      </c>
      <c r="J44" s="47"/>
      <c r="K44" s="49">
        <v>2990803178</v>
      </c>
      <c r="L44" s="46"/>
      <c r="M44" s="49">
        <v>4166463038</v>
      </c>
    </row>
    <row r="45" spans="1:13" ht="22.35" customHeight="1">
      <c r="A45" s="104"/>
      <c r="B45" s="104" t="s">
        <v>163</v>
      </c>
      <c r="C45" s="66"/>
      <c r="D45" s="23"/>
      <c r="E45" s="23"/>
      <c r="F45" s="23"/>
      <c r="G45" s="49">
        <v>-18635021</v>
      </c>
      <c r="H45" s="47"/>
      <c r="I45" s="49">
        <v>-123379810</v>
      </c>
      <c r="J45" s="47"/>
      <c r="K45" s="49">
        <v>0</v>
      </c>
      <c r="L45" s="46"/>
      <c r="M45" s="49">
        <v>0</v>
      </c>
    </row>
    <row r="46" spans="1:13" ht="22.35" customHeight="1" thickBot="1">
      <c r="A46" s="24" t="s">
        <v>235</v>
      </c>
      <c r="B46" s="25"/>
      <c r="C46" s="66"/>
      <c r="D46" s="23"/>
      <c r="E46" s="23"/>
      <c r="F46" s="23"/>
      <c r="G46" s="65">
        <f>SUM(G44:G45)</f>
        <v>5568966831</v>
      </c>
      <c r="H46" s="47"/>
      <c r="I46" s="65">
        <f>SUM(I44:I45)</f>
        <v>5915170606</v>
      </c>
      <c r="J46" s="47"/>
      <c r="K46" s="65">
        <f>SUM(K44:K45)</f>
        <v>2990803178</v>
      </c>
      <c r="L46" s="46"/>
      <c r="M46" s="65">
        <f>SUM(M44:M45)</f>
        <v>4166463038</v>
      </c>
    </row>
    <row r="47" spans="1:13" ht="9.6" customHeight="1" thickTop="1">
      <c r="A47" s="19"/>
      <c r="B47" s="19"/>
      <c r="C47" s="19"/>
      <c r="D47" s="20"/>
      <c r="E47" s="20"/>
      <c r="F47" s="20"/>
      <c r="G47" s="21"/>
      <c r="H47" s="21"/>
      <c r="I47" s="21"/>
      <c r="J47" s="22"/>
      <c r="K47" s="21"/>
      <c r="L47" s="21"/>
      <c r="M47" s="21"/>
    </row>
    <row r="48" spans="1:13" ht="22.35" customHeight="1">
      <c r="A48" s="19" t="s">
        <v>164</v>
      </c>
      <c r="B48" s="19"/>
      <c r="G48" s="64"/>
      <c r="H48" s="64"/>
      <c r="I48" s="64"/>
      <c r="J48" s="64"/>
      <c r="K48" s="64"/>
      <c r="L48" s="64"/>
      <c r="M48" s="64"/>
    </row>
    <row r="49" spans="1:13" ht="22.35" customHeight="1">
      <c r="B49" s="104" t="s">
        <v>162</v>
      </c>
      <c r="C49" s="66"/>
      <c r="G49" s="46">
        <v>4722186347</v>
      </c>
      <c r="H49" s="49"/>
      <c r="I49" s="46">
        <v>4372076615</v>
      </c>
      <c r="J49" s="49">
        <v>0</v>
      </c>
      <c r="K49" s="46">
        <v>2990803178</v>
      </c>
      <c r="L49" s="49">
        <v>0</v>
      </c>
      <c r="M49" s="46">
        <v>4166463038</v>
      </c>
    </row>
    <row r="50" spans="1:13" ht="22.35" customHeight="1">
      <c r="B50" s="104" t="s">
        <v>163</v>
      </c>
      <c r="C50" s="66"/>
      <c r="G50" s="46">
        <v>27953653</v>
      </c>
      <c r="H50" s="49"/>
      <c r="I50" s="46">
        <v>-165249302</v>
      </c>
      <c r="J50" s="49"/>
      <c r="K50" s="46">
        <v>0</v>
      </c>
      <c r="L50" s="49"/>
      <c r="M50" s="46">
        <v>0</v>
      </c>
    </row>
    <row r="51" spans="1:13" ht="22.35" customHeight="1" thickBot="1">
      <c r="A51" s="19" t="s">
        <v>236</v>
      </c>
      <c r="B51" s="19"/>
      <c r="G51" s="65">
        <f>SUM(G49:G50)</f>
        <v>4750140000</v>
      </c>
      <c r="H51" s="47"/>
      <c r="I51" s="65">
        <f>SUM(I49:I50)</f>
        <v>4206827313</v>
      </c>
      <c r="J51" s="47"/>
      <c r="K51" s="65">
        <f>SUM(K49:K50)</f>
        <v>2990803178</v>
      </c>
      <c r="L51" s="46"/>
      <c r="M51" s="65">
        <f>SUM(M49:M50)</f>
        <v>4166463038</v>
      </c>
    </row>
    <row r="52" spans="1:13" ht="9.6" customHeight="1" thickTop="1">
      <c r="A52" s="19"/>
      <c r="B52" s="19"/>
      <c r="C52" s="19"/>
      <c r="D52" s="20"/>
      <c r="E52" s="20"/>
      <c r="F52" s="20"/>
      <c r="G52" s="21"/>
      <c r="H52" s="21"/>
      <c r="I52" s="21"/>
      <c r="J52" s="22"/>
      <c r="K52" s="21"/>
      <c r="L52" s="21"/>
      <c r="M52" s="21"/>
    </row>
    <row r="53" spans="1:13" ht="23.45" customHeight="1" thickBot="1">
      <c r="A53" s="19" t="s">
        <v>254</v>
      </c>
      <c r="B53" s="19"/>
      <c r="C53" s="19"/>
      <c r="E53" s="124" t="s">
        <v>250</v>
      </c>
      <c r="G53" s="26">
        <f>G44/1450000000</f>
        <v>3.8535185186206897</v>
      </c>
      <c r="H53" s="19"/>
      <c r="I53" s="26">
        <f>I44/1450000000</f>
        <v>4.1645175282758622</v>
      </c>
      <c r="J53" s="19"/>
      <c r="K53" s="26">
        <f>K49/1450000000</f>
        <v>2.0626228813793102</v>
      </c>
      <c r="L53" s="19"/>
      <c r="M53" s="26">
        <f>M49/1450000000</f>
        <v>2.8734227848275862</v>
      </c>
    </row>
    <row r="54" spans="1:13" ht="12" customHeight="1" thickTop="1">
      <c r="A54" s="19"/>
      <c r="B54" s="19"/>
      <c r="C54" s="19"/>
      <c r="D54" s="20"/>
      <c r="E54" s="20"/>
      <c r="F54" s="20"/>
      <c r="G54" s="21"/>
      <c r="H54" s="21"/>
      <c r="I54" s="21"/>
      <c r="J54" s="22"/>
      <c r="K54" s="21"/>
      <c r="L54" s="21"/>
      <c r="M54" s="21"/>
    </row>
  </sheetData>
  <mergeCells count="5">
    <mergeCell ref="G8:M8"/>
    <mergeCell ref="G4:I4"/>
    <mergeCell ref="K4:M4"/>
    <mergeCell ref="G5:I5"/>
    <mergeCell ref="K5:M5"/>
  </mergeCells>
  <pageMargins left="0.8" right="0.8" top="0.48" bottom="0.5" header="0.5" footer="0.5"/>
  <pageSetup paperSize="9" scale="66" firstPageNumber="1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25"/>
  <sheetViews>
    <sheetView zoomScaleNormal="100" zoomScaleSheetLayoutView="100" workbookViewId="0">
      <selection activeCell="I28" sqref="I28"/>
    </sheetView>
  </sheetViews>
  <sheetFormatPr defaultColWidth="9.125" defaultRowHeight="22.35" customHeight="1"/>
  <cols>
    <col min="1" max="2" width="2.625" style="18" customWidth="1"/>
    <col min="3" max="3" width="36.25" style="18" customWidth="1"/>
    <col min="4" max="4" width="1" style="18" customWidth="1"/>
    <col min="5" max="5" width="7.125" style="18" customWidth="1"/>
    <col min="6" max="6" width="1" style="18" customWidth="1"/>
    <col min="7" max="7" width="12.625" style="18" customWidth="1"/>
    <col min="8" max="8" width="1" style="41" customWidth="1"/>
    <col min="9" max="9" width="12.625" style="18" customWidth="1"/>
    <col min="10" max="10" width="1" style="18" customWidth="1"/>
    <col min="11" max="11" width="12.625" style="18" customWidth="1"/>
    <col min="12" max="12" width="1" style="18" customWidth="1"/>
    <col min="13" max="13" width="12.625" style="18" customWidth="1"/>
    <col min="14" max="14" width="1" style="41" customWidth="1"/>
    <col min="15" max="15" width="12.625" style="18" customWidth="1"/>
    <col min="16" max="16" width="1" style="18" customWidth="1"/>
    <col min="17" max="17" width="12.625" style="18" customWidth="1"/>
    <col min="18" max="18" width="1" style="18" customWidth="1"/>
    <col min="19" max="19" width="12.625" style="18" customWidth="1"/>
    <col min="20" max="20" width="1" style="41" customWidth="1"/>
    <col min="21" max="21" width="12.625" style="41" customWidth="1"/>
    <col min="22" max="22" width="1" style="41" customWidth="1"/>
    <col min="23" max="23" width="14.625" style="41" customWidth="1"/>
    <col min="24" max="24" width="1" style="41" customWidth="1"/>
    <col min="25" max="25" width="12.625" style="18" customWidth="1"/>
    <col min="26" max="26" width="1" style="18" customWidth="1"/>
    <col min="27" max="27" width="12.625" style="19" customWidth="1"/>
    <col min="28" max="28" width="1" style="18" customWidth="1"/>
    <col min="29" max="29" width="12.625" style="18" customWidth="1"/>
    <col min="30" max="30" width="1" style="41" customWidth="1"/>
    <col min="31" max="31" width="12.625" style="19" customWidth="1"/>
    <col min="32" max="16384" width="9.125" style="18"/>
  </cols>
  <sheetData>
    <row r="1" spans="1:31" ht="22.35" customHeight="1">
      <c r="A1" s="83" t="s">
        <v>0</v>
      </c>
      <c r="B1" s="19"/>
      <c r="C1" s="19"/>
      <c r="D1" s="19"/>
      <c r="E1" s="19"/>
      <c r="F1" s="19"/>
      <c r="G1" s="39"/>
      <c r="H1" s="39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ht="22.35" customHeight="1">
      <c r="A2" s="83" t="s">
        <v>231</v>
      </c>
      <c r="B2" s="19"/>
      <c r="C2" s="19"/>
      <c r="D2" s="19"/>
      <c r="E2" s="19"/>
      <c r="F2" s="19"/>
      <c r="G2" s="42"/>
      <c r="H2" s="4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12" customHeight="1">
      <c r="A3" s="19"/>
      <c r="B3" s="19"/>
      <c r="C3" s="19"/>
      <c r="D3" s="19"/>
      <c r="E3" s="19"/>
      <c r="F3" s="19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4"/>
      <c r="AB3" s="36"/>
      <c r="AC3" s="36"/>
      <c r="AD3" s="36"/>
      <c r="AE3" s="34"/>
    </row>
    <row r="4" spans="1:31" ht="22.35" customHeight="1">
      <c r="D4" s="19"/>
      <c r="F4" s="19"/>
      <c r="G4" s="129" t="s">
        <v>2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</row>
    <row r="5" spans="1:31" ht="22.35" customHeight="1">
      <c r="A5" s="41"/>
      <c r="B5" s="41"/>
      <c r="D5" s="19"/>
      <c r="E5" s="41"/>
      <c r="F5" s="19"/>
      <c r="G5" s="29"/>
      <c r="H5" s="29"/>
      <c r="I5" s="30"/>
      <c r="J5" s="30"/>
      <c r="K5" s="130" t="s">
        <v>49</v>
      </c>
      <c r="L5" s="130"/>
      <c r="M5" s="130"/>
      <c r="N5" s="100"/>
      <c r="O5" s="130" t="s">
        <v>52</v>
      </c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30"/>
      <c r="AA5" s="29"/>
      <c r="AB5" s="30"/>
      <c r="AC5" s="30"/>
      <c r="AD5" s="29"/>
      <c r="AE5" s="29"/>
    </row>
    <row r="6" spans="1:31" ht="22.35" customHeight="1">
      <c r="A6" s="41"/>
      <c r="B6" s="41"/>
      <c r="D6" s="19"/>
      <c r="E6" s="41"/>
      <c r="F6" s="19"/>
      <c r="G6" s="29"/>
      <c r="H6" s="29"/>
      <c r="I6" s="30"/>
      <c r="J6" s="30"/>
      <c r="K6" s="55"/>
      <c r="L6" s="55"/>
      <c r="M6" s="55"/>
      <c r="N6" s="100"/>
      <c r="O6" s="55"/>
      <c r="P6" s="55"/>
      <c r="Q6" s="55"/>
      <c r="R6" s="55"/>
      <c r="S6" s="55"/>
      <c r="T6" s="55"/>
      <c r="U6" s="55" t="s">
        <v>209</v>
      </c>
      <c r="V6" s="55"/>
      <c r="W6" s="55"/>
      <c r="X6" s="55"/>
      <c r="Y6" s="55"/>
      <c r="Z6" s="30"/>
      <c r="AA6" s="29"/>
      <c r="AB6" s="30"/>
      <c r="AC6" s="30"/>
      <c r="AD6" s="29"/>
      <c r="AE6" s="29"/>
    </row>
    <row r="7" spans="1:31" ht="22.35" customHeight="1">
      <c r="A7" s="19"/>
      <c r="B7" s="19"/>
      <c r="C7" s="19"/>
      <c r="D7" s="19"/>
      <c r="E7" s="19"/>
      <c r="F7" s="19"/>
      <c r="G7" s="29"/>
      <c r="H7" s="29"/>
      <c r="I7" s="30"/>
      <c r="J7" s="30"/>
      <c r="K7" s="54"/>
      <c r="L7" s="54"/>
      <c r="M7" s="54"/>
      <c r="N7" s="30"/>
      <c r="O7" s="55"/>
      <c r="P7" s="55"/>
      <c r="Q7" s="55"/>
      <c r="R7" s="30"/>
      <c r="S7" s="30" t="s">
        <v>213</v>
      </c>
      <c r="T7" s="55"/>
      <c r="U7" s="55" t="s">
        <v>210</v>
      </c>
      <c r="V7" s="55"/>
      <c r="W7" s="55" t="s">
        <v>132</v>
      </c>
      <c r="X7" s="55"/>
      <c r="Y7" s="55"/>
      <c r="Z7" s="30"/>
      <c r="AA7" s="29"/>
      <c r="AB7" s="30"/>
      <c r="AC7" s="30"/>
      <c r="AD7" s="29"/>
      <c r="AE7" s="29"/>
    </row>
    <row r="8" spans="1:31" ht="22.35" customHeight="1">
      <c r="A8" s="19"/>
      <c r="B8" s="19"/>
      <c r="C8" s="19"/>
      <c r="D8" s="19"/>
      <c r="E8" s="19"/>
      <c r="F8" s="19"/>
      <c r="G8" s="30" t="s">
        <v>47</v>
      </c>
      <c r="H8" s="29"/>
      <c r="I8" s="30"/>
      <c r="J8" s="30"/>
      <c r="K8" s="30"/>
      <c r="L8" s="30"/>
      <c r="M8" s="30"/>
      <c r="N8" s="30"/>
      <c r="O8" s="56" t="s">
        <v>243</v>
      </c>
      <c r="P8" s="56"/>
      <c r="Q8" s="56"/>
      <c r="R8" s="30"/>
      <c r="S8" s="56" t="s">
        <v>205</v>
      </c>
      <c r="T8" s="30"/>
      <c r="U8" s="30" t="s">
        <v>78</v>
      </c>
      <c r="V8" s="30"/>
      <c r="W8" s="54" t="s">
        <v>133</v>
      </c>
      <c r="X8" s="56"/>
      <c r="Y8" s="30" t="s">
        <v>68</v>
      </c>
      <c r="Z8" s="30"/>
      <c r="AA8" s="30" t="s">
        <v>69</v>
      </c>
      <c r="AB8" s="30"/>
      <c r="AC8" s="31" t="s">
        <v>70</v>
      </c>
      <c r="AD8" s="30"/>
      <c r="AE8" s="27"/>
    </row>
    <row r="9" spans="1:31" s="27" customFormat="1" ht="22.35" customHeight="1">
      <c r="A9" s="19"/>
      <c r="B9" s="18"/>
      <c r="C9" s="18"/>
      <c r="D9" s="33"/>
      <c r="E9" s="18"/>
      <c r="F9" s="33"/>
      <c r="G9" s="30" t="s">
        <v>98</v>
      </c>
      <c r="H9" s="30"/>
      <c r="I9" s="27" t="s">
        <v>99</v>
      </c>
      <c r="K9" s="27" t="s">
        <v>72</v>
      </c>
      <c r="L9" s="30"/>
      <c r="N9" s="30"/>
      <c r="O9" s="30" t="s">
        <v>271</v>
      </c>
      <c r="P9" s="30"/>
      <c r="Q9" s="30"/>
      <c r="S9" s="56" t="s">
        <v>183</v>
      </c>
      <c r="T9" s="30"/>
      <c r="U9" s="30" t="s">
        <v>224</v>
      </c>
      <c r="V9" s="30"/>
      <c r="W9" s="54" t="s">
        <v>134</v>
      </c>
      <c r="X9" s="57"/>
      <c r="Y9" s="30" t="s">
        <v>74</v>
      </c>
      <c r="AA9" s="27" t="s">
        <v>79</v>
      </c>
      <c r="AC9" s="31" t="s">
        <v>216</v>
      </c>
      <c r="AD9" s="30"/>
      <c r="AE9" s="30" t="s">
        <v>69</v>
      </c>
    </row>
    <row r="10" spans="1:31" s="27" customFormat="1" ht="22.35" customHeight="1">
      <c r="A10" s="18"/>
      <c r="B10" s="18"/>
      <c r="C10" s="18"/>
      <c r="D10" s="10"/>
      <c r="E10" s="10" t="s">
        <v>6</v>
      </c>
      <c r="F10" s="10"/>
      <c r="G10" s="55" t="s">
        <v>100</v>
      </c>
      <c r="H10" s="30"/>
      <c r="I10" s="55" t="s">
        <v>101</v>
      </c>
      <c r="J10" s="30"/>
      <c r="K10" s="55" t="s">
        <v>77</v>
      </c>
      <c r="L10" s="30"/>
      <c r="M10" s="55" t="s">
        <v>51</v>
      </c>
      <c r="N10" s="30"/>
      <c r="O10" s="55" t="s">
        <v>272</v>
      </c>
      <c r="P10" s="55"/>
      <c r="Q10" s="55" t="s">
        <v>121</v>
      </c>
      <c r="R10" s="30"/>
      <c r="S10" s="56" t="s">
        <v>206</v>
      </c>
      <c r="T10" s="30"/>
      <c r="U10" s="55" t="s">
        <v>223</v>
      </c>
      <c r="V10" s="30"/>
      <c r="W10" s="55" t="s">
        <v>135</v>
      </c>
      <c r="X10" s="56"/>
      <c r="Y10" s="55" t="s">
        <v>46</v>
      </c>
      <c r="Z10" s="30"/>
      <c r="AA10" s="55" t="s">
        <v>136</v>
      </c>
      <c r="AB10" s="30"/>
      <c r="AC10" s="55" t="s">
        <v>215</v>
      </c>
      <c r="AD10" s="30"/>
      <c r="AE10" s="30" t="s">
        <v>79</v>
      </c>
    </row>
    <row r="11" spans="1:31" ht="22.35" customHeight="1">
      <c r="G11" s="131" t="s">
        <v>227</v>
      </c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</row>
    <row r="12" spans="1:31" s="19" customFormat="1" ht="22.35" customHeight="1">
      <c r="A12" s="28" t="s">
        <v>230</v>
      </c>
      <c r="B12" s="32"/>
      <c r="C12" s="32"/>
      <c r="E12" s="32"/>
      <c r="N12" s="64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</row>
    <row r="13" spans="1:31" s="19" customFormat="1" ht="22.35" customHeight="1">
      <c r="A13" s="19" t="s">
        <v>255</v>
      </c>
      <c r="G13" s="47">
        <v>14500000000</v>
      </c>
      <c r="H13" s="47"/>
      <c r="I13" s="47">
        <v>1531778000</v>
      </c>
      <c r="J13" s="47"/>
      <c r="K13" s="47">
        <v>1450000000</v>
      </c>
      <c r="L13" s="47"/>
      <c r="M13" s="47">
        <v>47375153080</v>
      </c>
      <c r="N13" s="64"/>
      <c r="O13" s="64">
        <v>-2698569683</v>
      </c>
      <c r="P13" s="64"/>
      <c r="Q13" s="64">
        <v>188554581</v>
      </c>
      <c r="R13" s="64"/>
      <c r="S13" s="64">
        <v>0</v>
      </c>
      <c r="T13" s="64"/>
      <c r="U13" s="64">
        <v>-7714835</v>
      </c>
      <c r="V13" s="64"/>
      <c r="W13" s="64">
        <v>-17727278</v>
      </c>
      <c r="X13" s="64"/>
      <c r="Y13" s="64">
        <f>SUM(S13,O13,Q13,U13,W13)</f>
        <v>-2535457215</v>
      </c>
      <c r="Z13" s="64"/>
      <c r="AA13" s="64">
        <f>I13+K13+M13+G13+Y13</f>
        <v>62321473865</v>
      </c>
      <c r="AB13" s="64"/>
      <c r="AC13" s="64">
        <v>131294261</v>
      </c>
      <c r="AD13" s="64"/>
      <c r="AE13" s="64">
        <f>AA13+AC13</f>
        <v>62452768126</v>
      </c>
    </row>
    <row r="14" spans="1:31" ht="22.35" customHeight="1">
      <c r="A14" s="18" t="s">
        <v>176</v>
      </c>
      <c r="E14" s="124">
        <v>3</v>
      </c>
      <c r="G14" s="61">
        <v>0</v>
      </c>
      <c r="H14" s="49"/>
      <c r="I14" s="61">
        <v>0</v>
      </c>
      <c r="J14" s="49"/>
      <c r="K14" s="61">
        <v>0</v>
      </c>
      <c r="L14" s="49"/>
      <c r="M14" s="61">
        <v>-3041290314</v>
      </c>
      <c r="N14" s="49"/>
      <c r="O14" s="61">
        <v>-2232018</v>
      </c>
      <c r="P14" s="49"/>
      <c r="Q14" s="61">
        <v>0</v>
      </c>
      <c r="R14" s="49"/>
      <c r="S14" s="61">
        <v>59584263</v>
      </c>
      <c r="T14" s="49"/>
      <c r="U14" s="61">
        <v>-546101468</v>
      </c>
      <c r="V14" s="49"/>
      <c r="W14" s="61">
        <v>0</v>
      </c>
      <c r="X14" s="49"/>
      <c r="Y14" s="61">
        <f>SUM(S14,O14,Q14,U14,W14)</f>
        <v>-488749223</v>
      </c>
      <c r="Z14" s="49"/>
      <c r="AA14" s="61">
        <f>I14+K14+M14+G14+Y14</f>
        <v>-3530039537</v>
      </c>
      <c r="AB14" s="49"/>
      <c r="AC14" s="61">
        <v>-640061612</v>
      </c>
      <c r="AD14" s="49"/>
      <c r="AE14" s="61">
        <f>AA14+AC14</f>
        <v>-4170101149</v>
      </c>
    </row>
    <row r="15" spans="1:31" s="19" customFormat="1" ht="22.35" customHeight="1">
      <c r="A15" s="19" t="s">
        <v>177</v>
      </c>
      <c r="G15" s="92">
        <f>SUM(G13:G14)</f>
        <v>14500000000</v>
      </c>
      <c r="H15" s="64"/>
      <c r="I15" s="92">
        <f>SUM(I13:I14)</f>
        <v>1531778000</v>
      </c>
      <c r="J15" s="64"/>
      <c r="K15" s="92">
        <f>SUM(K13:K14)</f>
        <v>1450000000</v>
      </c>
      <c r="L15" s="64"/>
      <c r="M15" s="92">
        <f>SUM(M13:M14)</f>
        <v>44333862766</v>
      </c>
      <c r="N15" s="64"/>
      <c r="O15" s="92">
        <f>SUM(O13:O14)</f>
        <v>-2700801701</v>
      </c>
      <c r="P15" s="47"/>
      <c r="Q15" s="92">
        <f>SUM(Q13:Q14)</f>
        <v>188554581</v>
      </c>
      <c r="R15" s="47"/>
      <c r="S15" s="92">
        <f>SUM(S13:S14)</f>
        <v>59584263</v>
      </c>
      <c r="T15" s="64"/>
      <c r="U15" s="92">
        <f>SUM(U13:U14)</f>
        <v>-553816303</v>
      </c>
      <c r="V15" s="64"/>
      <c r="W15" s="92">
        <f>SUM(W13:W14)</f>
        <v>-17727278</v>
      </c>
      <c r="X15" s="64"/>
      <c r="Y15" s="92">
        <f>SUM(Y13:Y14)</f>
        <v>-3024206438</v>
      </c>
      <c r="Z15" s="47"/>
      <c r="AA15" s="92">
        <f>SUM(AA13:AA14)</f>
        <v>58791434328</v>
      </c>
      <c r="AB15" s="47"/>
      <c r="AC15" s="92">
        <f>SUM(AC13:AC14)</f>
        <v>-508767351</v>
      </c>
      <c r="AD15" s="64"/>
      <c r="AE15" s="92">
        <f>SUM(AE13:AE14)</f>
        <v>58282666977</v>
      </c>
    </row>
    <row r="16" spans="1:31" ht="12" customHeight="1">
      <c r="A16" s="19"/>
      <c r="B16" s="19"/>
      <c r="C16" s="19"/>
      <c r="D16" s="19"/>
      <c r="E16" s="19"/>
      <c r="F16" s="1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4"/>
      <c r="AB16" s="36"/>
      <c r="AC16" s="36"/>
      <c r="AD16" s="36"/>
      <c r="AE16" s="34"/>
    </row>
    <row r="17" spans="1:31" s="19" customFormat="1" ht="22.35" customHeight="1">
      <c r="A17" s="43" t="s">
        <v>130</v>
      </c>
      <c r="B17" s="41"/>
      <c r="E17" s="124">
        <v>34</v>
      </c>
      <c r="G17" s="92">
        <v>0</v>
      </c>
      <c r="H17" s="64"/>
      <c r="I17" s="92">
        <v>0</v>
      </c>
      <c r="J17" s="47"/>
      <c r="K17" s="92">
        <v>0</v>
      </c>
      <c r="L17" s="47"/>
      <c r="M17" s="92">
        <v>-3480000000</v>
      </c>
      <c r="N17" s="64"/>
      <c r="O17" s="92">
        <v>0</v>
      </c>
      <c r="P17" s="64"/>
      <c r="Q17" s="92">
        <v>0</v>
      </c>
      <c r="R17" s="47"/>
      <c r="S17" s="92">
        <v>0</v>
      </c>
      <c r="T17" s="64"/>
      <c r="U17" s="92">
        <v>0</v>
      </c>
      <c r="V17" s="64"/>
      <c r="W17" s="92">
        <v>0</v>
      </c>
      <c r="X17" s="64"/>
      <c r="Y17" s="92">
        <f>SUM(S17,O17,Q17,U17,W17)</f>
        <v>0</v>
      </c>
      <c r="Z17" s="47"/>
      <c r="AA17" s="92">
        <f>SUM(I17,K17,M17,Y17)</f>
        <v>-3480000000</v>
      </c>
      <c r="AB17" s="47"/>
      <c r="AC17" s="92">
        <v>0</v>
      </c>
      <c r="AD17" s="64"/>
      <c r="AE17" s="92">
        <f>SUM(AA17,AC17)</f>
        <v>-3480000000</v>
      </c>
    </row>
    <row r="18" spans="1:31" ht="12" customHeight="1">
      <c r="A18" s="19"/>
      <c r="B18" s="19"/>
      <c r="C18" s="19"/>
      <c r="D18" s="19"/>
      <c r="E18" s="19"/>
      <c r="F18" s="19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4"/>
      <c r="AB18" s="36"/>
      <c r="AC18" s="36"/>
      <c r="AD18" s="36"/>
      <c r="AE18" s="34"/>
    </row>
    <row r="19" spans="1:31" ht="22.35" customHeight="1">
      <c r="A19" s="19" t="s">
        <v>232</v>
      </c>
      <c r="B19" s="37"/>
      <c r="C19" s="19"/>
      <c r="E19" s="19"/>
      <c r="G19" s="46"/>
      <c r="H19" s="49"/>
      <c r="I19" s="46"/>
      <c r="J19" s="46"/>
      <c r="K19" s="46"/>
      <c r="L19" s="46"/>
      <c r="M19" s="46"/>
      <c r="N19" s="49"/>
      <c r="O19" s="46"/>
      <c r="P19" s="46"/>
      <c r="Q19" s="46"/>
      <c r="R19" s="46"/>
      <c r="S19" s="46"/>
      <c r="T19" s="49"/>
      <c r="U19" s="49"/>
      <c r="V19" s="49"/>
      <c r="W19" s="49"/>
      <c r="X19" s="49"/>
      <c r="Y19" s="46"/>
      <c r="Z19" s="46"/>
      <c r="AA19" s="47"/>
      <c r="AB19" s="46"/>
      <c r="AC19" s="46"/>
      <c r="AD19" s="49"/>
      <c r="AE19" s="47"/>
    </row>
    <row r="20" spans="1:31" ht="22.35" customHeight="1">
      <c r="A20" s="18" t="s">
        <v>80</v>
      </c>
      <c r="B20" s="18" t="s">
        <v>113</v>
      </c>
      <c r="G20" s="46">
        <v>0</v>
      </c>
      <c r="H20" s="49"/>
      <c r="I20" s="46">
        <v>0</v>
      </c>
      <c r="J20" s="46"/>
      <c r="K20" s="46">
        <v>0</v>
      </c>
      <c r="L20" s="46"/>
      <c r="M20" s="46">
        <v>6038550416</v>
      </c>
      <c r="N20" s="49"/>
      <c r="O20" s="49">
        <v>0</v>
      </c>
      <c r="P20" s="46"/>
      <c r="Q20" s="49">
        <v>0</v>
      </c>
      <c r="R20" s="46"/>
      <c r="S20" s="49">
        <v>0</v>
      </c>
      <c r="T20" s="49"/>
      <c r="U20" s="49">
        <v>0</v>
      </c>
      <c r="V20" s="49"/>
      <c r="W20" s="49">
        <v>0</v>
      </c>
      <c r="X20" s="49"/>
      <c r="Y20" s="49">
        <f>SUM(O20:W20)</f>
        <v>0</v>
      </c>
      <c r="Z20" s="46"/>
      <c r="AA20" s="49">
        <f>G20+I20+K20+M20+Y20</f>
        <v>6038550416</v>
      </c>
      <c r="AB20" s="46"/>
      <c r="AC20" s="49">
        <v>-123379810</v>
      </c>
      <c r="AD20" s="49"/>
      <c r="AE20" s="49">
        <f>SUM(AA20:AC20)</f>
        <v>5915170606</v>
      </c>
    </row>
    <row r="21" spans="1:31" ht="22.35" customHeight="1">
      <c r="A21" s="18" t="s">
        <v>80</v>
      </c>
      <c r="B21" s="18" t="s">
        <v>112</v>
      </c>
      <c r="G21" s="61">
        <v>0</v>
      </c>
      <c r="H21" s="49"/>
      <c r="I21" s="61">
        <v>0</v>
      </c>
      <c r="J21" s="46"/>
      <c r="K21" s="61">
        <v>0</v>
      </c>
      <c r="L21" s="46"/>
      <c r="M21" s="61">
        <v>0</v>
      </c>
      <c r="N21" s="49"/>
      <c r="O21" s="61">
        <v>-1173789467</v>
      </c>
      <c r="P21" s="49"/>
      <c r="Q21" s="61">
        <v>-387611588</v>
      </c>
      <c r="R21" s="46"/>
      <c r="S21" s="61">
        <v>-244381702</v>
      </c>
      <c r="T21" s="49"/>
      <c r="U21" s="61">
        <v>139308956</v>
      </c>
      <c r="V21" s="49"/>
      <c r="W21" s="61">
        <v>0</v>
      </c>
      <c r="X21" s="49"/>
      <c r="Y21" s="61">
        <f>SUM(S21,O21,Q21,U21,W21)</f>
        <v>-1666473801</v>
      </c>
      <c r="Z21" s="46"/>
      <c r="AA21" s="61">
        <f>G21+I21+K21+M21+Y21</f>
        <v>-1666473801</v>
      </c>
      <c r="AB21" s="46"/>
      <c r="AC21" s="61">
        <v>-41869492</v>
      </c>
      <c r="AD21" s="49"/>
      <c r="AE21" s="49">
        <f>SUM(AA21:AC21)</f>
        <v>-1708343293</v>
      </c>
    </row>
    <row r="22" spans="1:31" ht="22.35" customHeight="1">
      <c r="A22" s="19" t="s">
        <v>233</v>
      </c>
      <c r="B22" s="37"/>
      <c r="C22" s="19"/>
      <c r="E22" s="19"/>
      <c r="G22" s="63">
        <f t="shared" ref="G22:M22" si="0">SUM(G20:G21)</f>
        <v>0</v>
      </c>
      <c r="H22" s="49">
        <f t="shared" si="0"/>
        <v>0</v>
      </c>
      <c r="I22" s="63">
        <f t="shared" si="0"/>
        <v>0</v>
      </c>
      <c r="J22" s="46">
        <f t="shared" si="0"/>
        <v>0</v>
      </c>
      <c r="K22" s="63">
        <f t="shared" si="0"/>
        <v>0</v>
      </c>
      <c r="L22" s="46">
        <f t="shared" si="0"/>
        <v>0</v>
      </c>
      <c r="M22" s="63">
        <f t="shared" si="0"/>
        <v>6038550416</v>
      </c>
      <c r="N22" s="49"/>
      <c r="O22" s="63">
        <f>SUM(O20:O21)</f>
        <v>-1173789467</v>
      </c>
      <c r="P22" s="64"/>
      <c r="Q22" s="63">
        <f>SUM(Q20:Q21)</f>
        <v>-387611588</v>
      </c>
      <c r="R22" s="46"/>
      <c r="S22" s="92">
        <f>SUM(S20:S21)</f>
        <v>-244381702</v>
      </c>
      <c r="T22" s="49"/>
      <c r="U22" s="63">
        <f>SUM(U20:U21)</f>
        <v>139308956</v>
      </c>
      <c r="V22" s="49"/>
      <c r="W22" s="63">
        <f>SUM(W20:W21)</f>
        <v>0</v>
      </c>
      <c r="X22" s="49"/>
      <c r="Y22" s="63">
        <f>SUM(Y20:Y21)</f>
        <v>-1666473801</v>
      </c>
      <c r="Z22" s="46"/>
      <c r="AA22" s="63">
        <f>SUM(AA20:AA21)</f>
        <v>4372076615</v>
      </c>
      <c r="AB22" s="46"/>
      <c r="AC22" s="63">
        <f>SUM(AC20:AC21)</f>
        <v>-165249302</v>
      </c>
      <c r="AD22" s="49"/>
      <c r="AE22" s="63">
        <f>SUM(AE20:AE21)</f>
        <v>4206827313</v>
      </c>
    </row>
    <row r="23" spans="1:31" ht="12" customHeight="1">
      <c r="A23" s="19"/>
      <c r="B23" s="19"/>
      <c r="C23" s="19"/>
      <c r="D23" s="19"/>
      <c r="E23" s="19"/>
      <c r="F23" s="19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4"/>
      <c r="AB23" s="36"/>
      <c r="AC23" s="36"/>
      <c r="AD23" s="36"/>
      <c r="AE23" s="34"/>
    </row>
    <row r="24" spans="1:31" s="19" customFormat="1" ht="22.35" customHeight="1" thickBot="1">
      <c r="A24" s="19" t="s">
        <v>234</v>
      </c>
      <c r="C24" s="18"/>
      <c r="E24" s="18"/>
      <c r="G24" s="80">
        <f>SUM(G15,G17,G22)</f>
        <v>14500000000</v>
      </c>
      <c r="H24" s="64"/>
      <c r="I24" s="80">
        <f>SUM(I15,I17,I22)</f>
        <v>1531778000</v>
      </c>
      <c r="J24" s="47"/>
      <c r="K24" s="80">
        <f>SUM(K15,K17,K22)</f>
        <v>1450000000</v>
      </c>
      <c r="L24" s="47"/>
      <c r="M24" s="80">
        <f>M15+M17+M22</f>
        <v>46892413182</v>
      </c>
      <c r="N24" s="64"/>
      <c r="O24" s="80">
        <f>O15+O17+O22</f>
        <v>-3874591168</v>
      </c>
      <c r="P24" s="64"/>
      <c r="Q24" s="80">
        <f>Q15+Q17+Q22</f>
        <v>-199057007</v>
      </c>
      <c r="R24" s="47"/>
      <c r="S24" s="80">
        <f>S15+S17+S22</f>
        <v>-184797439</v>
      </c>
      <c r="T24" s="64"/>
      <c r="U24" s="80">
        <f>U15+U17+U22</f>
        <v>-414507347</v>
      </c>
      <c r="V24" s="64"/>
      <c r="W24" s="80">
        <f>W13+W17+W22</f>
        <v>-17727278</v>
      </c>
      <c r="X24" s="64"/>
      <c r="Y24" s="80">
        <f>Y15+Y17+Y22</f>
        <v>-4690680239</v>
      </c>
      <c r="Z24" s="47"/>
      <c r="AA24" s="80">
        <f>AA15+AA17+AA22</f>
        <v>59683510943</v>
      </c>
      <c r="AB24" s="47"/>
      <c r="AC24" s="80">
        <f>AC15+AC17+AC22</f>
        <v>-674016653</v>
      </c>
      <c r="AD24" s="64"/>
      <c r="AE24" s="80">
        <f>AE15+AE17+AE22</f>
        <v>59009494290</v>
      </c>
    </row>
    <row r="25" spans="1:31" ht="12" customHeight="1" thickTop="1">
      <c r="A25" s="19"/>
      <c r="B25" s="19"/>
      <c r="C25" s="19"/>
      <c r="D25" s="19"/>
      <c r="E25" s="19"/>
      <c r="F25" s="19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4"/>
      <c r="AB25" s="36"/>
      <c r="AC25" s="36"/>
      <c r="AD25" s="36"/>
      <c r="AE25" s="34"/>
    </row>
  </sheetData>
  <mergeCells count="4">
    <mergeCell ref="G4:AE4"/>
    <mergeCell ref="K5:M5"/>
    <mergeCell ref="G11:AE11"/>
    <mergeCell ref="O5:Y5"/>
  </mergeCells>
  <pageMargins left="0.3" right="0.3" top="0.48" bottom="0.75" header="0.5" footer="0.5"/>
  <pageSetup paperSize="9" scale="58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32"/>
  <sheetViews>
    <sheetView zoomScale="80" zoomScaleNormal="80" zoomScaleSheetLayoutView="100" workbookViewId="0">
      <selection activeCell="G37" sqref="G37"/>
    </sheetView>
  </sheetViews>
  <sheetFormatPr defaultColWidth="9.125" defaultRowHeight="22.35" customHeight="1"/>
  <cols>
    <col min="1" max="2" width="2.625" style="18" customWidth="1"/>
    <col min="3" max="3" width="36.375" style="18" customWidth="1"/>
    <col min="4" max="4" width="1" style="18" customWidth="1"/>
    <col min="5" max="5" width="7.125" style="18" customWidth="1"/>
    <col min="6" max="6" width="1" style="18" customWidth="1"/>
    <col min="7" max="7" width="12.625" style="18" customWidth="1"/>
    <col min="8" max="8" width="1" style="41" customWidth="1"/>
    <col min="9" max="9" width="12.625" style="18" customWidth="1"/>
    <col min="10" max="10" width="1" style="18" customWidth="1"/>
    <col min="11" max="11" width="12.625" style="18" customWidth="1"/>
    <col min="12" max="12" width="1" style="18" customWidth="1"/>
    <col min="13" max="13" width="12.625" style="18" customWidth="1"/>
    <col min="14" max="14" width="1" style="18" customWidth="1"/>
    <col min="15" max="15" width="12.625" style="18" customWidth="1"/>
    <col min="16" max="16" width="1" style="18" customWidth="1"/>
    <col min="17" max="17" width="12.625" style="18" customWidth="1"/>
    <col min="18" max="18" width="1" style="18" customWidth="1"/>
    <col min="19" max="19" width="12.625" style="18" customWidth="1"/>
    <col min="20" max="20" width="1" style="41" customWidth="1"/>
    <col min="21" max="21" width="12.625" style="41" customWidth="1"/>
    <col min="22" max="22" width="1" style="41" customWidth="1"/>
    <col min="23" max="23" width="14.625" style="41" customWidth="1"/>
    <col min="24" max="24" width="1" style="41" customWidth="1"/>
    <col min="25" max="25" width="10.875" style="41" hidden="1" customWidth="1"/>
    <col min="26" max="26" width="1.125" style="41" hidden="1" customWidth="1"/>
    <col min="27" max="27" width="12.625" style="18" customWidth="1"/>
    <col min="28" max="28" width="1" style="18" customWidth="1"/>
    <col min="29" max="29" width="12.625" style="19" customWidth="1"/>
    <col min="30" max="30" width="1" style="18" customWidth="1"/>
    <col min="31" max="31" width="12.625" style="18" customWidth="1"/>
    <col min="32" max="32" width="1" style="41" customWidth="1"/>
    <col min="33" max="33" width="12.625" style="19" customWidth="1"/>
    <col min="34" max="16384" width="9.125" style="18"/>
  </cols>
  <sheetData>
    <row r="1" spans="1:33" ht="22.35" customHeight="1">
      <c r="A1" s="83" t="s">
        <v>0</v>
      </c>
      <c r="B1" s="19"/>
      <c r="C1" s="19"/>
      <c r="D1" s="19"/>
      <c r="E1" s="19"/>
      <c r="F1" s="19"/>
      <c r="G1" s="39"/>
      <c r="H1" s="39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33" ht="22.35" customHeight="1">
      <c r="A2" s="83" t="s">
        <v>231</v>
      </c>
      <c r="B2" s="19"/>
      <c r="C2" s="19"/>
      <c r="D2" s="19"/>
      <c r="E2" s="19"/>
      <c r="F2" s="19"/>
      <c r="G2" s="42"/>
      <c r="H2" s="4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</row>
    <row r="3" spans="1:33" ht="12" customHeight="1">
      <c r="A3" s="19"/>
      <c r="B3" s="19"/>
      <c r="C3" s="19"/>
      <c r="D3" s="19"/>
      <c r="E3" s="19"/>
      <c r="F3" s="19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4"/>
      <c r="AD3" s="36"/>
      <c r="AE3" s="36"/>
      <c r="AF3" s="36"/>
      <c r="AG3" s="34"/>
    </row>
    <row r="4" spans="1:33" ht="22.35" customHeight="1">
      <c r="D4" s="19"/>
      <c r="F4" s="19"/>
      <c r="G4" s="129" t="s">
        <v>2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</row>
    <row r="5" spans="1:33" ht="22.35" customHeight="1">
      <c r="A5" s="41"/>
      <c r="B5" s="41"/>
      <c r="C5" s="41"/>
      <c r="D5" s="19"/>
      <c r="E5" s="41"/>
      <c r="F5" s="19"/>
      <c r="G5" s="29"/>
      <c r="H5" s="29"/>
      <c r="I5" s="30"/>
      <c r="J5" s="30"/>
      <c r="K5" s="130" t="s">
        <v>49</v>
      </c>
      <c r="L5" s="130"/>
      <c r="M5" s="130"/>
      <c r="N5" s="100"/>
      <c r="O5" s="130" t="s">
        <v>52</v>
      </c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30"/>
      <c r="AC5" s="29"/>
      <c r="AD5" s="30"/>
      <c r="AE5" s="30"/>
      <c r="AF5" s="29"/>
      <c r="AG5" s="29"/>
    </row>
    <row r="6" spans="1:33" ht="22.35" customHeight="1">
      <c r="A6" s="41"/>
      <c r="B6" s="41"/>
      <c r="C6" s="41"/>
      <c r="D6" s="19"/>
      <c r="E6" s="41"/>
      <c r="F6" s="19"/>
      <c r="G6" s="29"/>
      <c r="H6" s="29"/>
      <c r="I6" s="30"/>
      <c r="J6" s="30"/>
      <c r="K6" s="55"/>
      <c r="L6" s="55"/>
      <c r="M6" s="55"/>
      <c r="N6" s="100"/>
      <c r="O6" s="55"/>
      <c r="P6" s="55"/>
      <c r="Q6" s="55"/>
      <c r="R6" s="55"/>
      <c r="S6" s="55"/>
      <c r="T6" s="55"/>
      <c r="U6" s="55" t="s">
        <v>209</v>
      </c>
      <c r="V6" s="55"/>
      <c r="W6" s="55"/>
      <c r="X6" s="55"/>
      <c r="Y6" s="55"/>
      <c r="Z6" s="55"/>
      <c r="AA6" s="55"/>
      <c r="AB6" s="30"/>
      <c r="AC6" s="29"/>
      <c r="AD6" s="30"/>
      <c r="AE6" s="30"/>
      <c r="AF6" s="29"/>
      <c r="AG6" s="29"/>
    </row>
    <row r="7" spans="1:33" ht="22.35" customHeight="1">
      <c r="A7" s="19"/>
      <c r="B7" s="19"/>
      <c r="C7" s="19"/>
      <c r="D7" s="19"/>
      <c r="E7" s="19"/>
      <c r="F7" s="19"/>
      <c r="G7" s="29"/>
      <c r="H7" s="29"/>
      <c r="I7" s="30"/>
      <c r="J7" s="30"/>
      <c r="K7" s="54"/>
      <c r="L7" s="54"/>
      <c r="M7" s="54"/>
      <c r="N7" s="30"/>
      <c r="O7" s="55"/>
      <c r="P7" s="55"/>
      <c r="Q7" s="55"/>
      <c r="R7" s="30"/>
      <c r="S7" s="30" t="s">
        <v>213</v>
      </c>
      <c r="T7" s="55"/>
      <c r="U7" s="30" t="s">
        <v>210</v>
      </c>
      <c r="V7" s="55"/>
      <c r="W7" s="55" t="s">
        <v>220</v>
      </c>
      <c r="X7" s="55"/>
      <c r="Y7" s="55"/>
      <c r="Z7" s="55"/>
      <c r="AA7" s="55"/>
      <c r="AB7" s="30"/>
      <c r="AC7" s="29"/>
      <c r="AD7" s="30"/>
      <c r="AE7" s="30"/>
      <c r="AF7" s="29"/>
      <c r="AG7" s="29"/>
    </row>
    <row r="8" spans="1:33" ht="22.35" customHeight="1">
      <c r="A8" s="19"/>
      <c r="B8" s="19"/>
      <c r="C8" s="19"/>
      <c r="D8" s="19"/>
      <c r="E8" s="19"/>
      <c r="F8" s="19"/>
      <c r="G8" s="30" t="s">
        <v>47</v>
      </c>
      <c r="H8" s="29"/>
      <c r="I8" s="30"/>
      <c r="J8" s="30"/>
      <c r="K8" s="30"/>
      <c r="L8" s="30"/>
      <c r="M8" s="30"/>
      <c r="N8" s="30"/>
      <c r="O8" s="56" t="s">
        <v>243</v>
      </c>
      <c r="P8" s="56"/>
      <c r="Q8" s="56"/>
      <c r="R8" s="30"/>
      <c r="S8" s="56" t="s">
        <v>205</v>
      </c>
      <c r="T8" s="30"/>
      <c r="U8" s="30" t="s">
        <v>78</v>
      </c>
      <c r="V8" s="30"/>
      <c r="W8" s="54" t="s">
        <v>133</v>
      </c>
      <c r="X8" s="30"/>
      <c r="Y8" s="54" t="s">
        <v>67</v>
      </c>
      <c r="Z8" s="56"/>
      <c r="AA8" s="30" t="s">
        <v>68</v>
      </c>
      <c r="AB8" s="30"/>
      <c r="AC8" s="30" t="s">
        <v>69</v>
      </c>
      <c r="AD8" s="30"/>
      <c r="AE8" s="31" t="s">
        <v>70</v>
      </c>
      <c r="AF8" s="30"/>
      <c r="AG8" s="27"/>
    </row>
    <row r="9" spans="1:33" s="27" customFormat="1" ht="22.35" customHeight="1">
      <c r="A9" s="19"/>
      <c r="B9" s="18"/>
      <c r="C9" s="18"/>
      <c r="D9" s="33"/>
      <c r="E9" s="18"/>
      <c r="F9" s="33"/>
      <c r="G9" s="30" t="s">
        <v>98</v>
      </c>
      <c r="H9" s="30"/>
      <c r="I9" s="27" t="s">
        <v>99</v>
      </c>
      <c r="K9" s="27" t="s">
        <v>72</v>
      </c>
      <c r="L9" s="30"/>
      <c r="O9" s="30" t="s">
        <v>271</v>
      </c>
      <c r="P9" s="30"/>
      <c r="Q9" s="30"/>
      <c r="S9" s="56" t="s">
        <v>183</v>
      </c>
      <c r="T9" s="30"/>
      <c r="U9" s="55" t="s">
        <v>224</v>
      </c>
      <c r="V9" s="30"/>
      <c r="W9" s="54" t="s">
        <v>134</v>
      </c>
      <c r="X9" s="30"/>
      <c r="Y9" s="54" t="s">
        <v>73</v>
      </c>
      <c r="Z9" s="57"/>
      <c r="AA9" s="30" t="s">
        <v>74</v>
      </c>
      <c r="AC9" s="27" t="s">
        <v>79</v>
      </c>
      <c r="AE9" s="31" t="s">
        <v>216</v>
      </c>
      <c r="AF9" s="30"/>
      <c r="AG9" s="30" t="s">
        <v>69</v>
      </c>
    </row>
    <row r="10" spans="1:33" s="27" customFormat="1" ht="22.35" customHeight="1">
      <c r="A10" s="18"/>
      <c r="B10" s="18"/>
      <c r="C10" s="18"/>
      <c r="D10" s="10"/>
      <c r="E10" s="10" t="s">
        <v>6</v>
      </c>
      <c r="F10" s="10"/>
      <c r="G10" s="55" t="s">
        <v>100</v>
      </c>
      <c r="H10" s="30"/>
      <c r="I10" s="55" t="s">
        <v>101</v>
      </c>
      <c r="J10" s="30"/>
      <c r="K10" s="55" t="s">
        <v>77</v>
      </c>
      <c r="L10" s="30"/>
      <c r="M10" s="55" t="s">
        <v>51</v>
      </c>
      <c r="N10" s="30"/>
      <c r="O10" s="55" t="s">
        <v>272</v>
      </c>
      <c r="P10" s="55"/>
      <c r="Q10" s="55" t="s">
        <v>121</v>
      </c>
      <c r="R10" s="30"/>
      <c r="S10" s="56" t="s">
        <v>206</v>
      </c>
      <c r="T10" s="30"/>
      <c r="U10" s="55" t="s">
        <v>223</v>
      </c>
      <c r="V10" s="55"/>
      <c r="W10" s="55" t="s">
        <v>135</v>
      </c>
      <c r="X10" s="30"/>
      <c r="Y10" s="55" t="s">
        <v>78</v>
      </c>
      <c r="Z10" s="56"/>
      <c r="AA10" s="55" t="s">
        <v>46</v>
      </c>
      <c r="AB10" s="30"/>
      <c r="AC10" s="55" t="s">
        <v>136</v>
      </c>
      <c r="AD10" s="30"/>
      <c r="AE10" s="55" t="s">
        <v>215</v>
      </c>
      <c r="AF10" s="30"/>
      <c r="AG10" s="30" t="s">
        <v>79</v>
      </c>
    </row>
    <row r="11" spans="1:33" ht="22.35" customHeight="1">
      <c r="G11" s="131" t="s">
        <v>227</v>
      </c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</row>
    <row r="12" spans="1:33" s="19" customFormat="1" ht="22.35" customHeight="1">
      <c r="A12" s="28" t="s">
        <v>237</v>
      </c>
      <c r="B12" s="32"/>
      <c r="C12" s="32"/>
      <c r="E12" s="32"/>
    </row>
    <row r="13" spans="1:33" s="19" customFormat="1" ht="22.35" customHeight="1">
      <c r="A13" s="19" t="s">
        <v>256</v>
      </c>
      <c r="E13" s="18"/>
      <c r="G13" s="34">
        <v>14500000000</v>
      </c>
      <c r="H13" s="34"/>
      <c r="I13" s="34">
        <v>1531778000</v>
      </c>
      <c r="J13" s="34"/>
      <c r="K13" s="34">
        <v>1450000000</v>
      </c>
      <c r="L13" s="34"/>
      <c r="M13" s="34">
        <v>50001853281</v>
      </c>
      <c r="N13" s="34"/>
      <c r="O13" s="34">
        <v>-3993601895</v>
      </c>
      <c r="P13" s="34"/>
      <c r="Q13" s="34">
        <v>-199057007</v>
      </c>
      <c r="R13" s="34"/>
      <c r="S13" s="47">
        <v>0</v>
      </c>
      <c r="T13" s="34"/>
      <c r="U13" s="34">
        <v>-7956875</v>
      </c>
      <c r="V13" s="34"/>
      <c r="W13" s="34">
        <v>-17727278</v>
      </c>
      <c r="X13" s="34"/>
      <c r="Y13" s="34">
        <v>0</v>
      </c>
      <c r="Z13" s="34"/>
      <c r="AA13" s="34">
        <f>SUM(O13:Y13)</f>
        <v>-4218343055</v>
      </c>
      <c r="AB13" s="34"/>
      <c r="AC13" s="34">
        <f>SUM(G13:M13,AA13)</f>
        <v>63265288226</v>
      </c>
      <c r="AD13" s="34"/>
      <c r="AE13" s="34">
        <v>15890094</v>
      </c>
      <c r="AF13" s="34"/>
      <c r="AG13" s="34">
        <f>AC13+AE13</f>
        <v>63281178320</v>
      </c>
    </row>
    <row r="14" spans="1:33" s="19" customFormat="1" ht="22.35" customHeight="1">
      <c r="A14" s="18" t="s">
        <v>176</v>
      </c>
      <c r="B14" s="18"/>
      <c r="C14" s="18"/>
      <c r="E14" s="124">
        <v>3</v>
      </c>
      <c r="G14" s="46">
        <v>0</v>
      </c>
      <c r="H14" s="36"/>
      <c r="I14" s="46">
        <v>0</v>
      </c>
      <c r="J14" s="36"/>
      <c r="K14" s="46">
        <v>0</v>
      </c>
      <c r="L14" s="36"/>
      <c r="M14" s="36">
        <v>-3109440099</v>
      </c>
      <c r="N14" s="36"/>
      <c r="O14" s="36">
        <v>119010726</v>
      </c>
      <c r="P14" s="36"/>
      <c r="Q14" s="36">
        <v>0</v>
      </c>
      <c r="R14" s="36"/>
      <c r="S14" s="46">
        <v>-184797439</v>
      </c>
      <c r="T14" s="36"/>
      <c r="U14" s="36">
        <v>-406550471</v>
      </c>
      <c r="V14" s="36"/>
      <c r="W14" s="36">
        <v>0</v>
      </c>
      <c r="X14" s="36"/>
      <c r="Y14" s="36">
        <v>0</v>
      </c>
      <c r="Z14" s="36"/>
      <c r="AA14" s="36">
        <f>SUM(O14:Y14)</f>
        <v>-472337184</v>
      </c>
      <c r="AB14" s="36"/>
      <c r="AC14" s="36">
        <f>SUM(G14:M14,AA14)</f>
        <v>-3581777283</v>
      </c>
      <c r="AD14" s="36"/>
      <c r="AE14" s="36">
        <v>-689906747</v>
      </c>
      <c r="AF14" s="36"/>
      <c r="AG14" s="36">
        <f>AC14+AE14</f>
        <v>-4271684030</v>
      </c>
    </row>
    <row r="15" spans="1:33" s="19" customFormat="1" ht="22.35" customHeight="1">
      <c r="A15" s="19" t="s">
        <v>184</v>
      </c>
      <c r="E15" s="18"/>
      <c r="G15" s="63">
        <f>SUM(G13:G14)</f>
        <v>14500000000</v>
      </c>
      <c r="H15" s="64"/>
      <c r="I15" s="63">
        <f>SUM(I13:I14)</f>
        <v>1531778000</v>
      </c>
      <c r="J15" s="47"/>
      <c r="K15" s="63">
        <f>SUM(K13:K14)</f>
        <v>1450000000</v>
      </c>
      <c r="L15" s="47"/>
      <c r="M15" s="63">
        <f>SUM(M13:M14)</f>
        <v>46892413182</v>
      </c>
      <c r="N15" s="47"/>
      <c r="O15" s="63">
        <f>SUM(O13:O14)</f>
        <v>-3874591169</v>
      </c>
      <c r="P15" s="47"/>
      <c r="Q15" s="63">
        <f>SUM(Q13:Q14)</f>
        <v>-199057007</v>
      </c>
      <c r="R15" s="47"/>
      <c r="S15" s="63">
        <f>SUM(S13:S14)</f>
        <v>-184797439</v>
      </c>
      <c r="T15" s="64"/>
      <c r="U15" s="63">
        <f>SUM(U13:U14)</f>
        <v>-414507346</v>
      </c>
      <c r="V15" s="64"/>
      <c r="W15" s="63">
        <f>SUM(W13:W14)</f>
        <v>-17727278</v>
      </c>
      <c r="X15" s="64"/>
      <c r="Y15" s="64">
        <f>SUM(Y13:Y14)</f>
        <v>0</v>
      </c>
      <c r="Z15" s="64"/>
      <c r="AA15" s="63">
        <f>SUM(AA13:AA14)</f>
        <v>-4690680239</v>
      </c>
      <c r="AB15" s="47"/>
      <c r="AC15" s="63">
        <f>SUM(AC13:AC14)</f>
        <v>59683510943</v>
      </c>
      <c r="AD15" s="47"/>
      <c r="AE15" s="63">
        <f>SUM(AE13:AE14)</f>
        <v>-674016653</v>
      </c>
      <c r="AF15" s="64"/>
      <c r="AG15" s="63">
        <f>SUM(AG13:AG14)</f>
        <v>59009494290</v>
      </c>
    </row>
    <row r="16" spans="1:33" ht="12" customHeight="1">
      <c r="A16" s="19"/>
      <c r="B16" s="19"/>
      <c r="C16" s="19"/>
      <c r="D16" s="19"/>
      <c r="E16" s="19"/>
      <c r="F16" s="1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4"/>
      <c r="AD16" s="36"/>
      <c r="AE16" s="36"/>
      <c r="AF16" s="36"/>
      <c r="AG16" s="34"/>
    </row>
    <row r="17" spans="1:33" s="19" customFormat="1" ht="22.35" customHeight="1">
      <c r="A17" s="19" t="s">
        <v>200</v>
      </c>
      <c r="E17" s="18"/>
      <c r="G17" s="64"/>
      <c r="H17" s="64"/>
      <c r="I17" s="64"/>
      <c r="J17" s="47"/>
      <c r="K17" s="64"/>
      <c r="L17" s="47"/>
      <c r="M17" s="64"/>
      <c r="N17" s="47"/>
      <c r="O17" s="64"/>
      <c r="P17" s="47"/>
      <c r="Q17" s="64"/>
      <c r="R17" s="47"/>
      <c r="S17" s="64"/>
      <c r="T17" s="64"/>
      <c r="U17" s="64"/>
      <c r="V17" s="64"/>
      <c r="W17" s="64"/>
      <c r="X17" s="64"/>
      <c r="Y17" s="64"/>
      <c r="Z17" s="64"/>
      <c r="AA17" s="64"/>
      <c r="AB17" s="47"/>
      <c r="AC17" s="64"/>
      <c r="AD17" s="47"/>
      <c r="AE17" s="64"/>
      <c r="AF17" s="64"/>
      <c r="AG17" s="64"/>
    </row>
    <row r="18" spans="1:33" s="19" customFormat="1" ht="22.35" customHeight="1">
      <c r="A18" s="35"/>
      <c r="B18" s="35" t="s">
        <v>201</v>
      </c>
      <c r="E18" s="18"/>
      <c r="G18" s="64"/>
      <c r="H18" s="64"/>
      <c r="I18" s="64"/>
      <c r="J18" s="47"/>
      <c r="K18" s="64"/>
      <c r="L18" s="47"/>
      <c r="M18" s="64"/>
      <c r="N18" s="47"/>
      <c r="O18" s="64"/>
      <c r="P18" s="47"/>
      <c r="Q18" s="64"/>
      <c r="R18" s="47"/>
      <c r="S18" s="64"/>
      <c r="T18" s="64"/>
      <c r="U18" s="64"/>
      <c r="V18" s="64"/>
      <c r="W18" s="64"/>
      <c r="X18" s="64"/>
      <c r="Y18" s="64"/>
      <c r="Z18" s="64"/>
      <c r="AA18" s="64"/>
      <c r="AB18" s="47"/>
      <c r="AC18" s="64"/>
      <c r="AD18" s="47"/>
      <c r="AE18" s="64"/>
      <c r="AF18" s="64"/>
      <c r="AG18" s="64"/>
    </row>
    <row r="19" spans="1:33" s="19" customFormat="1" ht="22.35" customHeight="1">
      <c r="B19" s="41" t="s">
        <v>130</v>
      </c>
      <c r="E19" s="124">
        <v>34</v>
      </c>
      <c r="G19" s="49">
        <v>0</v>
      </c>
      <c r="H19" s="49"/>
      <c r="I19" s="49">
        <v>0</v>
      </c>
      <c r="J19" s="49"/>
      <c r="K19" s="49">
        <v>0</v>
      </c>
      <c r="L19" s="49"/>
      <c r="M19" s="49">
        <v>-3480000000</v>
      </c>
      <c r="N19" s="49"/>
      <c r="O19" s="49">
        <v>0</v>
      </c>
      <c r="P19" s="49"/>
      <c r="Q19" s="49">
        <v>0</v>
      </c>
      <c r="R19" s="49"/>
      <c r="S19" s="49">
        <v>0</v>
      </c>
      <c r="T19" s="49"/>
      <c r="U19" s="49">
        <v>0</v>
      </c>
      <c r="V19" s="49"/>
      <c r="W19" s="49">
        <v>0</v>
      </c>
      <c r="X19" s="49"/>
      <c r="Y19" s="49">
        <v>0</v>
      </c>
      <c r="Z19" s="49"/>
      <c r="AA19" s="36">
        <f>SUM(O19:Y19)</f>
        <v>0</v>
      </c>
      <c r="AB19" s="49"/>
      <c r="AC19" s="36">
        <f>SUM(G19:M19,AA19)</f>
        <v>-3480000000</v>
      </c>
      <c r="AD19" s="49"/>
      <c r="AE19" s="49">
        <v>0</v>
      </c>
      <c r="AF19" s="49"/>
      <c r="AG19" s="49">
        <f>AC19+AE19</f>
        <v>-3480000000</v>
      </c>
    </row>
    <row r="20" spans="1:33" ht="12" customHeight="1">
      <c r="A20" s="19"/>
      <c r="B20" s="19"/>
      <c r="C20" s="19"/>
      <c r="D20" s="19"/>
      <c r="E20" s="19"/>
      <c r="F20" s="19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4"/>
      <c r="AD20" s="36"/>
      <c r="AE20" s="36"/>
      <c r="AF20" s="36"/>
      <c r="AG20" s="34"/>
    </row>
    <row r="21" spans="1:33" s="19" customFormat="1" ht="22.35" customHeight="1">
      <c r="B21" s="103" t="s">
        <v>198</v>
      </c>
      <c r="E21" s="18"/>
      <c r="G21" s="47"/>
      <c r="H21" s="64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64"/>
      <c r="U21" s="64"/>
      <c r="V21" s="64"/>
      <c r="W21" s="64"/>
      <c r="X21" s="64"/>
      <c r="Y21" s="64"/>
      <c r="Z21" s="64"/>
      <c r="AA21" s="47"/>
      <c r="AB21" s="47"/>
      <c r="AC21" s="47"/>
      <c r="AD21" s="47"/>
      <c r="AE21" s="47"/>
      <c r="AF21" s="47"/>
      <c r="AG21" s="47"/>
    </row>
    <row r="22" spans="1:33" s="19" customFormat="1" ht="22.35" customHeight="1">
      <c r="B22" s="41" t="s">
        <v>199</v>
      </c>
      <c r="C22" s="41"/>
      <c r="E22" s="18"/>
      <c r="G22" s="47"/>
      <c r="H22" s="64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64"/>
      <c r="U22" s="64"/>
      <c r="V22" s="64"/>
      <c r="W22" s="64"/>
      <c r="X22" s="64"/>
      <c r="Y22" s="64"/>
      <c r="Z22" s="64"/>
      <c r="AA22" s="47"/>
      <c r="AB22" s="47"/>
      <c r="AC22" s="47"/>
      <c r="AD22" s="47"/>
      <c r="AE22" s="47"/>
      <c r="AF22" s="47"/>
      <c r="AG22" s="47"/>
    </row>
    <row r="23" spans="1:33" s="19" customFormat="1" ht="22.35" customHeight="1">
      <c r="B23" s="18"/>
      <c r="C23" s="41" t="s">
        <v>197</v>
      </c>
      <c r="E23" s="124">
        <v>5</v>
      </c>
      <c r="G23" s="61">
        <v>0</v>
      </c>
      <c r="H23" s="49"/>
      <c r="I23" s="61">
        <v>0</v>
      </c>
      <c r="J23" s="46"/>
      <c r="K23" s="61">
        <v>0</v>
      </c>
      <c r="L23" s="46"/>
      <c r="M23" s="61">
        <v>-497245913</v>
      </c>
      <c r="N23" s="46"/>
      <c r="O23" s="61">
        <v>-492434533</v>
      </c>
      <c r="P23" s="49"/>
      <c r="Q23" s="61">
        <v>0</v>
      </c>
      <c r="R23" s="46"/>
      <c r="S23" s="61">
        <v>0</v>
      </c>
      <c r="T23" s="49"/>
      <c r="U23" s="61">
        <v>0</v>
      </c>
      <c r="V23" s="49"/>
      <c r="W23" s="61">
        <v>0</v>
      </c>
      <c r="X23" s="49"/>
      <c r="Y23" s="49">
        <v>0</v>
      </c>
      <c r="Z23" s="49"/>
      <c r="AA23" s="110">
        <f>SUM(O23:Y23)</f>
        <v>-492434533</v>
      </c>
      <c r="AB23" s="46"/>
      <c r="AC23" s="110">
        <f>SUM(G23:M23,AA23)</f>
        <v>-989680446</v>
      </c>
      <c r="AD23" s="46"/>
      <c r="AE23" s="61">
        <v>646063000</v>
      </c>
      <c r="AF23" s="49"/>
      <c r="AG23" s="61">
        <f>AC23+AE23</f>
        <v>-343617446</v>
      </c>
    </row>
    <row r="24" spans="1:33" s="19" customFormat="1" ht="22.35" customHeight="1">
      <c r="A24" s="19" t="s">
        <v>202</v>
      </c>
      <c r="B24" s="41"/>
      <c r="C24" s="18"/>
      <c r="E24" s="18"/>
      <c r="G24" s="63">
        <f>SUM(G19,G23)</f>
        <v>0</v>
      </c>
      <c r="H24" s="64"/>
      <c r="I24" s="63">
        <f>SUM(I19,I23)</f>
        <v>0</v>
      </c>
      <c r="J24" s="47"/>
      <c r="K24" s="63">
        <f>SUM(K19,K23)</f>
        <v>0</v>
      </c>
      <c r="L24" s="47"/>
      <c r="M24" s="63">
        <f>SUM(M19,M23)</f>
        <v>-3977245913</v>
      </c>
      <c r="N24" s="47"/>
      <c r="O24" s="63">
        <f>SUM(O19,O23)</f>
        <v>-492434533</v>
      </c>
      <c r="P24" s="47"/>
      <c r="Q24" s="63">
        <f>SUM(Q19,Q23)</f>
        <v>0</v>
      </c>
      <c r="R24" s="47"/>
      <c r="S24" s="63">
        <f>SUM(S19,S23)</f>
        <v>0</v>
      </c>
      <c r="T24" s="64"/>
      <c r="U24" s="63">
        <f>SUM(U19,U23)</f>
        <v>0</v>
      </c>
      <c r="V24" s="64"/>
      <c r="W24" s="63">
        <f>SUM(W19,W23)</f>
        <v>0</v>
      </c>
      <c r="X24" s="64"/>
      <c r="Y24" s="64"/>
      <c r="Z24" s="64"/>
      <c r="AA24" s="63">
        <f>SUM(AA19,AA23)</f>
        <v>-492434533</v>
      </c>
      <c r="AB24" s="47"/>
      <c r="AC24" s="63">
        <f>SUM(AC19,AC23)</f>
        <v>-4469680446</v>
      </c>
      <c r="AD24" s="47"/>
      <c r="AE24" s="63">
        <f>SUM(AE19,AE23)</f>
        <v>646063000</v>
      </c>
      <c r="AF24" s="64"/>
      <c r="AG24" s="63">
        <f>SUM(AG19,AG23)</f>
        <v>-3823617446</v>
      </c>
    </row>
    <row r="25" spans="1:33" ht="12" customHeight="1">
      <c r="A25" s="19"/>
      <c r="B25" s="19"/>
      <c r="C25" s="19"/>
      <c r="D25" s="19"/>
      <c r="E25" s="19"/>
      <c r="F25" s="19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4"/>
      <c r="AD25" s="36"/>
      <c r="AE25" s="36"/>
      <c r="AF25" s="36"/>
      <c r="AG25" s="34"/>
    </row>
    <row r="26" spans="1:33" ht="22.35" customHeight="1">
      <c r="A26" s="19" t="s">
        <v>232</v>
      </c>
      <c r="B26" s="37"/>
      <c r="C26" s="19"/>
      <c r="E26" s="19"/>
      <c r="G26" s="46"/>
      <c r="H26" s="49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9"/>
      <c r="U26" s="49"/>
      <c r="V26" s="49"/>
      <c r="W26" s="49"/>
      <c r="X26" s="49"/>
      <c r="Y26" s="49"/>
      <c r="Z26" s="49"/>
      <c r="AA26" s="46"/>
      <c r="AB26" s="46"/>
      <c r="AC26" s="47"/>
      <c r="AD26" s="46"/>
      <c r="AE26" s="46"/>
      <c r="AF26" s="49"/>
      <c r="AG26" s="47"/>
    </row>
    <row r="27" spans="1:33" ht="22.35" customHeight="1">
      <c r="A27" s="18" t="s">
        <v>80</v>
      </c>
      <c r="B27" s="18" t="s">
        <v>113</v>
      </c>
      <c r="G27" s="46">
        <v>0</v>
      </c>
      <c r="H27" s="49"/>
      <c r="I27" s="46">
        <v>0</v>
      </c>
      <c r="J27" s="46"/>
      <c r="K27" s="46">
        <v>0</v>
      </c>
      <c r="L27" s="46"/>
      <c r="M27" s="46">
        <v>5587601852</v>
      </c>
      <c r="N27" s="46"/>
      <c r="O27" s="46">
        <v>0</v>
      </c>
      <c r="P27" s="46"/>
      <c r="Q27" s="46">
        <v>0</v>
      </c>
      <c r="R27" s="46"/>
      <c r="S27" s="46">
        <v>0</v>
      </c>
      <c r="T27" s="49"/>
      <c r="U27" s="49">
        <v>0</v>
      </c>
      <c r="V27" s="49"/>
      <c r="W27" s="49">
        <v>0</v>
      </c>
      <c r="X27" s="49"/>
      <c r="Y27" s="49"/>
      <c r="Z27" s="49"/>
      <c r="AA27" s="46">
        <f>SUM(O27:W27)</f>
        <v>0</v>
      </c>
      <c r="AB27" s="46"/>
      <c r="AC27" s="36">
        <f>SUM(G27:M27,AA27)</f>
        <v>5587601852</v>
      </c>
      <c r="AD27" s="46"/>
      <c r="AE27" s="49">
        <v>-18635021</v>
      </c>
      <c r="AF27" s="49"/>
      <c r="AG27" s="36">
        <f>AC27+AE27</f>
        <v>5568966831</v>
      </c>
    </row>
    <row r="28" spans="1:33" ht="22.35" customHeight="1">
      <c r="A28" s="18" t="s">
        <v>80</v>
      </c>
      <c r="B28" s="18" t="s">
        <v>112</v>
      </c>
      <c r="G28" s="61">
        <v>0</v>
      </c>
      <c r="H28" s="49"/>
      <c r="I28" s="61">
        <v>0</v>
      </c>
      <c r="J28" s="46"/>
      <c r="K28" s="61">
        <v>0</v>
      </c>
      <c r="L28" s="46"/>
      <c r="M28" s="61">
        <v>0</v>
      </c>
      <c r="N28" s="46"/>
      <c r="O28" s="61">
        <v>-231864141</v>
      </c>
      <c r="P28" s="49"/>
      <c r="Q28" s="61">
        <v>-645982541</v>
      </c>
      <c r="R28" s="46"/>
      <c r="S28" s="61">
        <v>-135044939</v>
      </c>
      <c r="T28" s="49"/>
      <c r="U28" s="61">
        <v>145728093</v>
      </c>
      <c r="V28" s="49"/>
      <c r="W28" s="61">
        <v>1748023</v>
      </c>
      <c r="X28" s="49"/>
      <c r="Y28" s="49"/>
      <c r="Z28" s="49"/>
      <c r="AA28" s="46">
        <f>SUM(O28:W28)</f>
        <v>-865415505</v>
      </c>
      <c r="AB28" s="46"/>
      <c r="AC28" s="61">
        <f>G28+I28+K28+M28+AA28</f>
        <v>-865415505</v>
      </c>
      <c r="AD28" s="46"/>
      <c r="AE28" s="61">
        <v>46588674</v>
      </c>
      <c r="AF28" s="49"/>
      <c r="AG28" s="36">
        <f>AC28+AE28</f>
        <v>-818826831</v>
      </c>
    </row>
    <row r="29" spans="1:33" ht="22.35" customHeight="1">
      <c r="A29" s="19" t="s">
        <v>233</v>
      </c>
      <c r="B29" s="37"/>
      <c r="C29" s="19"/>
      <c r="E29" s="19"/>
      <c r="G29" s="63">
        <f>SUM(G27:G28)</f>
        <v>0</v>
      </c>
      <c r="H29" s="49"/>
      <c r="I29" s="63">
        <f>SUM(I27:I28)</f>
        <v>0</v>
      </c>
      <c r="J29" s="46"/>
      <c r="K29" s="63">
        <f>SUM(K27:K28)</f>
        <v>0</v>
      </c>
      <c r="L29" s="46"/>
      <c r="M29" s="63">
        <f>SUM(M27:M28)</f>
        <v>5587601852</v>
      </c>
      <c r="N29" s="46"/>
      <c r="O29" s="63">
        <f>SUM(O27:O28)</f>
        <v>-231864141</v>
      </c>
      <c r="P29" s="64"/>
      <c r="Q29" s="63">
        <f>SUM(Q27:Q28)</f>
        <v>-645982541</v>
      </c>
      <c r="R29" s="46"/>
      <c r="S29" s="92">
        <f>SUM(S27:S28)</f>
        <v>-135044939</v>
      </c>
      <c r="T29" s="49"/>
      <c r="U29" s="63">
        <f>SUM(U27:U28)</f>
        <v>145728093</v>
      </c>
      <c r="V29" s="64"/>
      <c r="W29" s="63">
        <f>SUM(W27:W28)</f>
        <v>1748023</v>
      </c>
      <c r="X29" s="49"/>
      <c r="Y29" s="49">
        <v>0</v>
      </c>
      <c r="Z29" s="49"/>
      <c r="AA29" s="63">
        <f>SUM(AA27:AA28)</f>
        <v>-865415505</v>
      </c>
      <c r="AB29" s="46"/>
      <c r="AC29" s="63">
        <f>SUM(AC27:AC28)</f>
        <v>4722186347</v>
      </c>
      <c r="AD29" s="46"/>
      <c r="AE29" s="63">
        <f>SUM(AE27:AE28)</f>
        <v>27953653</v>
      </c>
      <c r="AF29" s="49"/>
      <c r="AG29" s="63">
        <f>SUM(AG27:AG28)</f>
        <v>4750140000</v>
      </c>
    </row>
    <row r="30" spans="1:33" ht="12" customHeight="1">
      <c r="A30" s="19"/>
      <c r="B30" s="19"/>
      <c r="C30" s="19"/>
      <c r="D30" s="19"/>
      <c r="E30" s="19"/>
      <c r="F30" s="19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4"/>
      <c r="AD30" s="36"/>
      <c r="AE30" s="36"/>
      <c r="AF30" s="36"/>
      <c r="AG30" s="34"/>
    </row>
    <row r="31" spans="1:33" s="19" customFormat="1" ht="22.35" customHeight="1" thickBot="1">
      <c r="A31" s="19" t="s">
        <v>238</v>
      </c>
      <c r="C31" s="18"/>
      <c r="E31" s="18"/>
      <c r="G31" s="80">
        <f>G15+G24+G29</f>
        <v>14500000000</v>
      </c>
      <c r="H31" s="64"/>
      <c r="I31" s="80">
        <f>I15+I24+I29</f>
        <v>1531778000</v>
      </c>
      <c r="J31" s="47"/>
      <c r="K31" s="80">
        <f>K15+K24+K29</f>
        <v>1450000000</v>
      </c>
      <c r="L31" s="47"/>
      <c r="M31" s="80">
        <f>M15+M24+M29</f>
        <v>48502769121</v>
      </c>
      <c r="N31" s="47"/>
      <c r="O31" s="80">
        <f>O15+O24+O29</f>
        <v>-4598889843</v>
      </c>
      <c r="P31" s="64"/>
      <c r="Q31" s="80">
        <f>Q15+Q24+Q29</f>
        <v>-845039548</v>
      </c>
      <c r="R31" s="47"/>
      <c r="S31" s="80">
        <f>S15+S24+S29</f>
        <v>-319842378</v>
      </c>
      <c r="T31" s="64"/>
      <c r="U31" s="80">
        <f>U15+U24+U29</f>
        <v>-268779253</v>
      </c>
      <c r="V31" s="64"/>
      <c r="W31" s="80">
        <f>W15+W24+W29</f>
        <v>-15979255</v>
      </c>
      <c r="X31" s="64"/>
      <c r="Y31" s="64" t="e">
        <v>#REF!</v>
      </c>
      <c r="Z31" s="64"/>
      <c r="AA31" s="80">
        <f>AA15+AA24+AA29</f>
        <v>-6048530277</v>
      </c>
      <c r="AB31" s="47"/>
      <c r="AC31" s="80">
        <f>AC15+AC24+AC29</f>
        <v>59936016844</v>
      </c>
      <c r="AD31" s="47"/>
      <c r="AE31" s="80">
        <f>AE15+AE24+AE29</f>
        <v>0</v>
      </c>
      <c r="AF31" s="64"/>
      <c r="AG31" s="80">
        <f>AG15+AG24+AG29</f>
        <v>59936016844</v>
      </c>
    </row>
    <row r="32" spans="1:33" ht="12" customHeight="1" thickTop="1">
      <c r="A32" s="19"/>
      <c r="B32" s="19"/>
      <c r="C32" s="19"/>
      <c r="D32" s="19"/>
      <c r="E32" s="19"/>
      <c r="F32" s="19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4"/>
      <c r="AD32" s="36"/>
      <c r="AE32" s="36"/>
      <c r="AF32" s="36"/>
      <c r="AG32" s="34"/>
    </row>
  </sheetData>
  <mergeCells count="4">
    <mergeCell ref="G4:AG4"/>
    <mergeCell ref="K5:M5"/>
    <mergeCell ref="G11:AG11"/>
    <mergeCell ref="O5:AA5"/>
  </mergeCells>
  <pageMargins left="0.3" right="0.3" top="0.48" bottom="0.5" header="0.5" footer="0.5"/>
  <pageSetup paperSize="9" scale="58" firstPageNumber="12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"/>
  <sheetViews>
    <sheetView zoomScale="90" zoomScaleNormal="90" zoomScaleSheetLayoutView="100" workbookViewId="0">
      <selection activeCell="I31" sqref="I31"/>
    </sheetView>
  </sheetViews>
  <sheetFormatPr defaultColWidth="9.125" defaultRowHeight="22.35" customHeight="1"/>
  <cols>
    <col min="1" max="2" width="2.625" style="18" customWidth="1"/>
    <col min="3" max="3" width="22.625" style="18" customWidth="1"/>
    <col min="4" max="4" width="1" style="41" customWidth="1"/>
    <col min="5" max="5" width="8" style="18" bestFit="1" customWidth="1"/>
    <col min="6" max="6" width="1" style="41" customWidth="1"/>
    <col min="7" max="7" width="12.625" style="18" customWidth="1"/>
    <col min="8" max="8" width="1" style="41" customWidth="1"/>
    <col min="9" max="9" width="12.625" style="18" customWidth="1"/>
    <col min="10" max="10" width="1" style="41" customWidth="1"/>
    <col min="11" max="11" width="12.625" style="18" customWidth="1"/>
    <col min="12" max="12" width="1" style="41" customWidth="1"/>
    <col min="13" max="13" width="12.625" style="41" customWidth="1"/>
    <col min="14" max="14" width="1" style="41" customWidth="1"/>
    <col min="15" max="15" width="12.625" style="41" customWidth="1"/>
    <col min="16" max="16" width="1" style="41" customWidth="1"/>
    <col min="17" max="17" width="17.625" style="41" customWidth="1"/>
    <col min="18" max="18" width="1" style="41" customWidth="1"/>
    <col min="19" max="19" width="12.625" style="41" customWidth="1"/>
    <col min="20" max="16384" width="9.125" style="18"/>
  </cols>
  <sheetData>
    <row r="1" spans="1:19" s="53" customFormat="1" ht="22.3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s="53" customFormat="1" ht="22.35" customHeight="1">
      <c r="A2" s="108" t="s">
        <v>231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s="53" customFormat="1" ht="12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</row>
    <row r="4" spans="1:19" ht="22.35" customHeight="1">
      <c r="D4" s="43"/>
      <c r="E4" s="41"/>
      <c r="F4" s="43"/>
      <c r="G4" s="129" t="s">
        <v>82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</row>
    <row r="5" spans="1:19" ht="22.35" customHeight="1">
      <c r="D5" s="122"/>
      <c r="E5" s="41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55" t="s">
        <v>137</v>
      </c>
      <c r="R5" s="122"/>
      <c r="S5" s="122"/>
    </row>
    <row r="6" spans="1:19" ht="22.35" customHeight="1">
      <c r="D6" s="29"/>
      <c r="E6" s="41"/>
      <c r="F6" s="29"/>
      <c r="G6" s="29"/>
      <c r="H6" s="29"/>
      <c r="I6" s="29"/>
      <c r="J6" s="29"/>
      <c r="K6" s="29"/>
      <c r="L6" s="29"/>
      <c r="M6" s="130" t="s">
        <v>49</v>
      </c>
      <c r="N6" s="130"/>
      <c r="O6" s="130"/>
      <c r="P6" s="29"/>
      <c r="Q6" s="123" t="s">
        <v>138</v>
      </c>
      <c r="R6" s="29"/>
      <c r="S6" s="29"/>
    </row>
    <row r="7" spans="1:19" ht="22.35" customHeight="1">
      <c r="A7" s="27"/>
      <c r="B7" s="27"/>
      <c r="C7" s="27"/>
      <c r="D7" s="30"/>
      <c r="F7" s="30"/>
      <c r="H7" s="30"/>
      <c r="J7" s="30"/>
      <c r="L7" s="30"/>
      <c r="M7" s="18"/>
      <c r="N7" s="30"/>
      <c r="O7" s="18"/>
      <c r="P7" s="30"/>
      <c r="Q7" s="55" t="s">
        <v>132</v>
      </c>
      <c r="R7" s="30"/>
      <c r="S7" s="18"/>
    </row>
    <row r="8" spans="1:19" ht="22.35" customHeight="1">
      <c r="A8" s="27"/>
      <c r="B8" s="27"/>
      <c r="C8" s="27"/>
      <c r="D8" s="30"/>
      <c r="E8" s="115"/>
      <c r="F8" s="30"/>
      <c r="G8" s="30"/>
      <c r="H8" s="30"/>
      <c r="I8" s="30"/>
      <c r="J8" s="30"/>
      <c r="K8" s="27" t="s">
        <v>105</v>
      </c>
      <c r="L8" s="30"/>
      <c r="M8" s="30"/>
      <c r="N8" s="30"/>
      <c r="O8" s="30"/>
      <c r="P8" s="30"/>
      <c r="Q8" s="54" t="s">
        <v>133</v>
      </c>
      <c r="R8" s="30"/>
      <c r="S8" s="30"/>
    </row>
    <row r="9" spans="1:19" ht="22.35" customHeight="1">
      <c r="A9" s="27"/>
      <c r="B9" s="27"/>
      <c r="C9" s="27"/>
      <c r="D9" s="30"/>
      <c r="E9" s="30"/>
      <c r="F9" s="30"/>
      <c r="G9" s="30" t="s">
        <v>71</v>
      </c>
      <c r="H9" s="30"/>
      <c r="I9" s="27"/>
      <c r="J9" s="30"/>
      <c r="K9" s="27" t="s">
        <v>104</v>
      </c>
      <c r="L9" s="30"/>
      <c r="M9" s="27" t="s">
        <v>72</v>
      </c>
      <c r="N9" s="30"/>
      <c r="O9" s="30"/>
      <c r="P9" s="30"/>
      <c r="Q9" s="54" t="s">
        <v>134</v>
      </c>
      <c r="R9" s="30"/>
      <c r="S9" s="30" t="s">
        <v>69</v>
      </c>
    </row>
    <row r="10" spans="1:19" ht="22.35" customHeight="1">
      <c r="A10" s="27"/>
      <c r="B10" s="27"/>
      <c r="C10" s="27"/>
      <c r="D10" s="30"/>
      <c r="E10" s="115" t="s">
        <v>6</v>
      </c>
      <c r="F10" s="30"/>
      <c r="G10" s="30" t="s">
        <v>75</v>
      </c>
      <c r="H10" s="30"/>
      <c r="I10" s="30" t="s">
        <v>76</v>
      </c>
      <c r="J10" s="30"/>
      <c r="K10" s="30" t="s">
        <v>102</v>
      </c>
      <c r="L10" s="30"/>
      <c r="M10" s="30" t="s">
        <v>77</v>
      </c>
      <c r="N10" s="30"/>
      <c r="O10" s="30" t="s">
        <v>51</v>
      </c>
      <c r="P10" s="30"/>
      <c r="Q10" s="55" t="s">
        <v>135</v>
      </c>
      <c r="R10" s="30"/>
      <c r="S10" s="30" t="s">
        <v>79</v>
      </c>
    </row>
    <row r="11" spans="1:19" ht="22.35" customHeight="1">
      <c r="A11" s="19"/>
      <c r="B11" s="19"/>
      <c r="C11" s="19"/>
      <c r="D11" s="39"/>
      <c r="E11" s="39"/>
      <c r="F11" s="39"/>
      <c r="G11" s="132" t="s">
        <v>239</v>
      </c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</row>
    <row r="12" spans="1:19" ht="22.35" customHeight="1">
      <c r="A12" s="28" t="s">
        <v>230</v>
      </c>
      <c r="B12" s="19"/>
      <c r="C12" s="19"/>
      <c r="D12" s="34"/>
      <c r="E12" s="115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6"/>
    </row>
    <row r="13" spans="1:19" ht="22.35" customHeight="1">
      <c r="A13" s="19" t="s">
        <v>119</v>
      </c>
      <c r="B13" s="19"/>
      <c r="C13" s="19"/>
      <c r="D13" s="34"/>
      <c r="E13" s="124"/>
      <c r="F13" s="34"/>
      <c r="G13" s="34">
        <v>14500000000</v>
      </c>
      <c r="H13" s="34"/>
      <c r="I13" s="34">
        <v>1531778000</v>
      </c>
      <c r="J13" s="34"/>
      <c r="K13" s="34">
        <v>221308748</v>
      </c>
      <c r="L13" s="34"/>
      <c r="M13" s="34">
        <v>1450000000</v>
      </c>
      <c r="N13" s="34"/>
      <c r="O13" s="34">
        <v>38235684376</v>
      </c>
      <c r="P13" s="34"/>
      <c r="Q13" s="34">
        <v>-22819288</v>
      </c>
      <c r="R13" s="34"/>
      <c r="S13" s="34">
        <f>G13+I13+K13+M13+O13+Q13</f>
        <v>55915951836</v>
      </c>
    </row>
    <row r="14" spans="1:19" s="53" customFormat="1" ht="12" customHeight="1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</row>
    <row r="15" spans="1:19" ht="22.35" customHeight="1">
      <c r="A15" s="43" t="s">
        <v>130</v>
      </c>
      <c r="B15" s="43"/>
      <c r="C15" s="43"/>
      <c r="D15" s="34"/>
      <c r="E15" s="124">
        <v>34</v>
      </c>
      <c r="F15" s="34"/>
      <c r="G15" s="92">
        <v>0</v>
      </c>
      <c r="H15" s="34"/>
      <c r="I15" s="92">
        <v>0</v>
      </c>
      <c r="J15" s="34"/>
      <c r="K15" s="92">
        <v>0</v>
      </c>
      <c r="L15" s="34"/>
      <c r="M15" s="92">
        <v>0</v>
      </c>
      <c r="N15" s="34"/>
      <c r="O15" s="92">
        <v>-3480000000</v>
      </c>
      <c r="P15" s="34"/>
      <c r="Q15" s="92">
        <v>0</v>
      </c>
      <c r="R15" s="34"/>
      <c r="S15" s="92">
        <f>G15+I15+K15+M15+O15+Q15</f>
        <v>-3480000000</v>
      </c>
    </row>
    <row r="16" spans="1:19" s="53" customFormat="1" ht="12" customHeight="1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</row>
    <row r="17" spans="1:19" ht="22.35" customHeight="1">
      <c r="A17" s="19" t="s">
        <v>232</v>
      </c>
      <c r="B17" s="37"/>
      <c r="D17" s="34"/>
      <c r="E17" s="59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ht="22.35" customHeight="1">
      <c r="A18" s="18" t="s">
        <v>80</v>
      </c>
      <c r="B18" s="18" t="s">
        <v>81</v>
      </c>
      <c r="D18" s="36"/>
      <c r="E18" s="52"/>
      <c r="F18" s="36"/>
      <c r="G18" s="36">
        <v>0</v>
      </c>
      <c r="H18" s="36"/>
      <c r="I18" s="36">
        <v>0</v>
      </c>
      <c r="J18" s="36"/>
      <c r="K18" s="36">
        <v>0</v>
      </c>
      <c r="L18" s="36"/>
      <c r="M18" s="36">
        <v>0</v>
      </c>
      <c r="N18" s="36"/>
      <c r="O18" s="36">
        <v>4166463038</v>
      </c>
      <c r="P18" s="36"/>
      <c r="Q18" s="36">
        <v>0</v>
      </c>
      <c r="R18" s="36"/>
      <c r="S18" s="36">
        <f>G18+I18+K18+M18+O18+Q18</f>
        <v>4166463038</v>
      </c>
    </row>
    <row r="19" spans="1:19" ht="22.35" customHeight="1">
      <c r="A19" s="18" t="s">
        <v>80</v>
      </c>
      <c r="B19" s="18" t="s">
        <v>112</v>
      </c>
      <c r="D19" s="36"/>
      <c r="E19" s="52"/>
      <c r="F19" s="36"/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0</v>
      </c>
      <c r="P19" s="36"/>
      <c r="Q19" s="36">
        <v>0</v>
      </c>
      <c r="R19" s="36"/>
      <c r="S19" s="36">
        <f>G19+I19+K19+M19+O19+Q19</f>
        <v>0</v>
      </c>
    </row>
    <row r="20" spans="1:19" ht="22.35" customHeight="1">
      <c r="A20" s="19" t="s">
        <v>233</v>
      </c>
      <c r="B20" s="37"/>
      <c r="D20" s="34"/>
      <c r="E20" s="59"/>
      <c r="F20" s="34"/>
      <c r="G20" s="38">
        <f>SUM(G18:G19)</f>
        <v>0</v>
      </c>
      <c r="H20" s="34"/>
      <c r="I20" s="38">
        <f>SUM(I18:I19)</f>
        <v>0</v>
      </c>
      <c r="J20" s="34"/>
      <c r="K20" s="38">
        <f>SUM(K18:K19)</f>
        <v>0</v>
      </c>
      <c r="L20" s="34"/>
      <c r="M20" s="38">
        <f>SUM(M18:M19)</f>
        <v>0</v>
      </c>
      <c r="N20" s="34"/>
      <c r="O20" s="38">
        <f>SUM(O18:O19)</f>
        <v>4166463038</v>
      </c>
      <c r="P20" s="34"/>
      <c r="Q20" s="38">
        <f>SUM(Q18:Q19)</f>
        <v>0</v>
      </c>
      <c r="R20" s="34"/>
      <c r="S20" s="38">
        <f>SUM(S18:S19)</f>
        <v>4166463038</v>
      </c>
    </row>
    <row r="21" spans="1:19" s="53" customFormat="1" ht="12" customHeight="1">
      <c r="A21" s="108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</row>
    <row r="22" spans="1:19" ht="22.35" customHeight="1" thickBot="1">
      <c r="A22" s="19" t="s">
        <v>234</v>
      </c>
      <c r="B22" s="19"/>
      <c r="C22" s="19"/>
      <c r="D22" s="34"/>
      <c r="E22" s="39"/>
      <c r="F22" s="34"/>
      <c r="G22" s="40">
        <f>G13+G15+G20</f>
        <v>14500000000</v>
      </c>
      <c r="H22" s="34"/>
      <c r="I22" s="40">
        <f>I13+I15+I20</f>
        <v>1531778000</v>
      </c>
      <c r="J22" s="34"/>
      <c r="K22" s="40">
        <f>K13+K15+K20</f>
        <v>221308748</v>
      </c>
      <c r="L22" s="34"/>
      <c r="M22" s="40">
        <f>M13+M15+M20</f>
        <v>1450000000</v>
      </c>
      <c r="N22" s="34"/>
      <c r="O22" s="40">
        <f>O13+O15+O20</f>
        <v>38922147414</v>
      </c>
      <c r="P22" s="34"/>
      <c r="Q22" s="40">
        <f>Q13+Q15+Q20</f>
        <v>-22819288</v>
      </c>
      <c r="R22" s="34"/>
      <c r="S22" s="40">
        <f>S13+S15+S20</f>
        <v>56602414874</v>
      </c>
    </row>
    <row r="23" spans="1:19" s="53" customFormat="1" ht="12" customHeight="1" thickTop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</row>
  </sheetData>
  <mergeCells count="3">
    <mergeCell ref="G4:S4"/>
    <mergeCell ref="M6:O6"/>
    <mergeCell ref="G11:S11"/>
  </mergeCells>
  <pageMargins left="0.8" right="0.8" top="0.48" bottom="0.8" header="0.5" footer="0.5"/>
  <pageSetup paperSize="9" scale="88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"/>
  <sheetViews>
    <sheetView zoomScaleNormal="100" zoomScaleSheetLayoutView="100" workbookViewId="0">
      <selection activeCell="K30" sqref="K30"/>
    </sheetView>
  </sheetViews>
  <sheetFormatPr defaultColWidth="9.125" defaultRowHeight="22.35" customHeight="1"/>
  <cols>
    <col min="1" max="2" width="2.625" style="18" customWidth="1"/>
    <col min="3" max="3" width="22.625" style="18" customWidth="1"/>
    <col min="4" max="4" width="1" style="41" customWidth="1"/>
    <col min="5" max="5" width="8" style="18" bestFit="1" customWidth="1"/>
    <col min="6" max="6" width="1" style="41" customWidth="1"/>
    <col min="7" max="7" width="12.625" style="18" customWidth="1"/>
    <col min="8" max="8" width="1" style="41" customWidth="1"/>
    <col min="9" max="9" width="12.625" style="18" customWidth="1"/>
    <col min="10" max="10" width="1" style="18" customWidth="1"/>
    <col min="11" max="11" width="12.625" style="18" customWidth="1"/>
    <col min="12" max="12" width="1" style="41" customWidth="1"/>
    <col min="13" max="13" width="12.625" style="41" customWidth="1"/>
    <col min="14" max="14" width="1" style="41" customWidth="1"/>
    <col min="15" max="15" width="12.625" style="41" customWidth="1"/>
    <col min="16" max="16" width="1" style="41" customWidth="1"/>
    <col min="17" max="17" width="17.625" style="41" customWidth="1"/>
    <col min="18" max="18" width="1" style="41" customWidth="1"/>
    <col min="19" max="19" width="12.625" style="41" customWidth="1"/>
    <col min="20" max="16384" width="9.125" style="18"/>
  </cols>
  <sheetData>
    <row r="1" spans="1:19" s="53" customFormat="1" ht="22.3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s="53" customFormat="1" ht="22.35" customHeight="1">
      <c r="A2" s="108" t="s">
        <v>231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s="53" customFormat="1" ht="12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</row>
    <row r="4" spans="1:19" ht="22.35" customHeight="1">
      <c r="D4" s="43"/>
      <c r="E4" s="41"/>
      <c r="F4" s="43"/>
      <c r="G4" s="129" t="s">
        <v>82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</row>
    <row r="5" spans="1:19" ht="22.35" customHeight="1">
      <c r="D5" s="43"/>
      <c r="E5" s="41"/>
      <c r="F5" s="43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55" t="s">
        <v>137</v>
      </c>
      <c r="R5" s="122"/>
      <c r="S5" s="122"/>
    </row>
    <row r="6" spans="1:19" ht="22.35" customHeight="1">
      <c r="D6" s="43"/>
      <c r="E6" s="41"/>
      <c r="F6" s="43"/>
      <c r="G6" s="29"/>
      <c r="H6" s="29"/>
      <c r="I6" s="29"/>
      <c r="J6" s="29"/>
      <c r="K6" s="29"/>
      <c r="L6" s="29"/>
      <c r="M6" s="130" t="s">
        <v>49</v>
      </c>
      <c r="N6" s="130"/>
      <c r="O6" s="130"/>
      <c r="P6" s="58"/>
      <c r="Q6" s="123" t="s">
        <v>138</v>
      </c>
      <c r="R6" s="29"/>
      <c r="S6" s="29"/>
    </row>
    <row r="7" spans="1:19" ht="22.35" customHeight="1">
      <c r="A7" s="27"/>
      <c r="B7" s="27"/>
      <c r="C7" s="27"/>
      <c r="D7" s="18"/>
      <c r="F7" s="18"/>
      <c r="H7" s="18"/>
      <c r="L7" s="18"/>
      <c r="M7" s="18"/>
      <c r="N7" s="18"/>
      <c r="O7" s="18"/>
      <c r="P7" s="30"/>
      <c r="Q7" s="55" t="s">
        <v>132</v>
      </c>
      <c r="R7" s="30"/>
      <c r="S7" s="18"/>
    </row>
    <row r="8" spans="1:19" ht="22.35" customHeight="1">
      <c r="A8" s="27"/>
      <c r="B8" s="27"/>
      <c r="C8" s="27"/>
      <c r="D8" s="32"/>
      <c r="E8" s="115"/>
      <c r="F8" s="32"/>
      <c r="G8" s="30"/>
      <c r="H8" s="30"/>
      <c r="I8" s="30"/>
      <c r="J8" s="30"/>
      <c r="K8" s="27" t="s">
        <v>105</v>
      </c>
      <c r="L8" s="30"/>
      <c r="M8" s="30"/>
      <c r="N8" s="30"/>
      <c r="O8" s="30"/>
      <c r="P8" s="30"/>
      <c r="Q8" s="54" t="s">
        <v>133</v>
      </c>
      <c r="R8" s="30"/>
      <c r="S8" s="30"/>
    </row>
    <row r="9" spans="1:19" ht="22.35" customHeight="1">
      <c r="A9" s="27"/>
      <c r="B9" s="27"/>
      <c r="C9" s="27"/>
      <c r="D9" s="32"/>
      <c r="E9" s="30"/>
      <c r="F9" s="32"/>
      <c r="G9" s="30" t="s">
        <v>71</v>
      </c>
      <c r="H9" s="30"/>
      <c r="I9" s="27"/>
      <c r="J9" s="27"/>
      <c r="K9" s="27" t="s">
        <v>104</v>
      </c>
      <c r="L9" s="27"/>
      <c r="M9" s="27" t="s">
        <v>72</v>
      </c>
      <c r="N9" s="30"/>
      <c r="O9" s="30"/>
      <c r="P9" s="30"/>
      <c r="Q9" s="54" t="s">
        <v>134</v>
      </c>
      <c r="R9" s="30"/>
      <c r="S9" s="30" t="s">
        <v>69</v>
      </c>
    </row>
    <row r="10" spans="1:19" ht="22.35" customHeight="1">
      <c r="A10" s="27"/>
      <c r="B10" s="27"/>
      <c r="C10" s="27"/>
      <c r="D10" s="32"/>
      <c r="E10" s="115" t="s">
        <v>6</v>
      </c>
      <c r="F10" s="32"/>
      <c r="G10" s="30" t="s">
        <v>75</v>
      </c>
      <c r="H10" s="30"/>
      <c r="I10" s="30" t="s">
        <v>76</v>
      </c>
      <c r="J10" s="30"/>
      <c r="K10" s="30" t="s">
        <v>102</v>
      </c>
      <c r="L10" s="30"/>
      <c r="M10" s="30" t="s">
        <v>77</v>
      </c>
      <c r="N10" s="30"/>
      <c r="O10" s="30" t="s">
        <v>51</v>
      </c>
      <c r="P10" s="30"/>
      <c r="Q10" s="55" t="s">
        <v>135</v>
      </c>
      <c r="R10" s="30"/>
      <c r="S10" s="30" t="s">
        <v>79</v>
      </c>
    </row>
    <row r="11" spans="1:19" ht="22.35" customHeight="1">
      <c r="A11" s="19"/>
      <c r="B11" s="19"/>
      <c r="C11" s="19"/>
      <c r="D11" s="39"/>
      <c r="E11" s="39"/>
      <c r="F11" s="39"/>
      <c r="G11" s="132" t="s">
        <v>239</v>
      </c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</row>
    <row r="12" spans="1:19" ht="22.35" customHeight="1">
      <c r="A12" s="28" t="s">
        <v>237</v>
      </c>
      <c r="B12" s="19"/>
      <c r="C12" s="19"/>
      <c r="D12" s="34"/>
      <c r="E12" s="115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6"/>
    </row>
    <row r="13" spans="1:19" ht="22.35" customHeight="1">
      <c r="A13" s="19" t="s">
        <v>173</v>
      </c>
      <c r="B13" s="19"/>
      <c r="C13" s="19"/>
      <c r="D13" s="42"/>
      <c r="E13" s="124"/>
      <c r="F13" s="42"/>
      <c r="G13" s="34">
        <v>14500000000</v>
      </c>
      <c r="H13" s="34"/>
      <c r="I13" s="34">
        <v>1531778000</v>
      </c>
      <c r="J13" s="34"/>
      <c r="K13" s="34">
        <v>221308748</v>
      </c>
      <c r="L13" s="34"/>
      <c r="M13" s="34">
        <v>1450000000</v>
      </c>
      <c r="N13" s="34"/>
      <c r="O13" s="34">
        <v>38922147414</v>
      </c>
      <c r="P13" s="34"/>
      <c r="Q13" s="34">
        <v>-22819288</v>
      </c>
      <c r="R13" s="34"/>
      <c r="S13" s="34">
        <f>SUM(G13:O13,Q13)</f>
        <v>56602414874</v>
      </c>
    </row>
    <row r="14" spans="1:19" s="53" customFormat="1" ht="12" customHeight="1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</row>
    <row r="15" spans="1:19" ht="22.35" customHeight="1">
      <c r="A15" s="43" t="s">
        <v>130</v>
      </c>
      <c r="B15" s="43"/>
      <c r="C15" s="43"/>
      <c r="D15" s="42"/>
      <c r="E15" s="124">
        <v>34</v>
      </c>
      <c r="F15" s="42"/>
      <c r="G15" s="92">
        <v>0</v>
      </c>
      <c r="H15" s="34"/>
      <c r="I15" s="92">
        <v>0</v>
      </c>
      <c r="J15" s="34"/>
      <c r="K15" s="92">
        <v>0</v>
      </c>
      <c r="L15" s="34"/>
      <c r="M15" s="92">
        <v>0</v>
      </c>
      <c r="N15" s="34"/>
      <c r="O15" s="92">
        <v>-3480000000</v>
      </c>
      <c r="P15" s="34"/>
      <c r="Q15" s="92">
        <v>0</v>
      </c>
      <c r="R15" s="34"/>
      <c r="S15" s="92">
        <f>SUM(G15,I15,K15,M15,O15,Q15)</f>
        <v>-3480000000</v>
      </c>
    </row>
    <row r="16" spans="1:19" s="53" customFormat="1" ht="12" customHeight="1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</row>
    <row r="17" spans="1:19" ht="22.35" customHeight="1">
      <c r="A17" s="19" t="s">
        <v>232</v>
      </c>
      <c r="B17" s="37"/>
      <c r="D17" s="42"/>
      <c r="E17" s="59"/>
      <c r="F17" s="42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ht="22.35" customHeight="1">
      <c r="A18" s="18" t="s">
        <v>80</v>
      </c>
      <c r="B18" s="18" t="s">
        <v>81</v>
      </c>
      <c r="D18" s="39"/>
      <c r="E18" s="52"/>
      <c r="F18" s="39"/>
      <c r="G18" s="36">
        <v>0</v>
      </c>
      <c r="H18" s="36"/>
      <c r="I18" s="36">
        <v>0</v>
      </c>
      <c r="J18" s="36"/>
      <c r="K18" s="36">
        <v>0</v>
      </c>
      <c r="L18" s="36"/>
      <c r="M18" s="36">
        <v>0</v>
      </c>
      <c r="N18" s="36"/>
      <c r="O18" s="36">
        <v>2990803178</v>
      </c>
      <c r="P18" s="36"/>
      <c r="Q18" s="36">
        <v>0</v>
      </c>
      <c r="R18" s="36"/>
      <c r="S18" s="36">
        <f>SUM(G18:O18,Q18)</f>
        <v>2990803178</v>
      </c>
    </row>
    <row r="19" spans="1:19" ht="22.35" customHeight="1">
      <c r="A19" s="18" t="s">
        <v>80</v>
      </c>
      <c r="B19" s="18" t="s">
        <v>112</v>
      </c>
      <c r="D19" s="39"/>
      <c r="E19" s="52"/>
      <c r="F19" s="39"/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0</v>
      </c>
      <c r="P19" s="36"/>
      <c r="Q19" s="36">
        <v>0</v>
      </c>
      <c r="R19" s="36"/>
      <c r="S19" s="36">
        <f>SUM(G19:O19,Q19)</f>
        <v>0</v>
      </c>
    </row>
    <row r="20" spans="1:19" ht="22.35" customHeight="1">
      <c r="A20" s="19" t="s">
        <v>233</v>
      </c>
      <c r="B20" s="37"/>
      <c r="D20" s="42"/>
      <c r="E20" s="59"/>
      <c r="F20" s="42"/>
      <c r="G20" s="38">
        <f>SUM(G18:G19)</f>
        <v>0</v>
      </c>
      <c r="H20" s="34"/>
      <c r="I20" s="38">
        <f>SUM(I18:I19)</f>
        <v>0</v>
      </c>
      <c r="J20" s="34"/>
      <c r="K20" s="38">
        <f>SUM(K18:K19)</f>
        <v>0</v>
      </c>
      <c r="L20" s="34"/>
      <c r="M20" s="38">
        <f>SUM(M18:M19)</f>
        <v>0</v>
      </c>
      <c r="N20" s="34"/>
      <c r="O20" s="38">
        <f>SUM(O18:O19)</f>
        <v>2990803178</v>
      </c>
      <c r="P20" s="34"/>
      <c r="Q20" s="38">
        <f>SUM(Q18:Q19)</f>
        <v>0</v>
      </c>
      <c r="R20" s="34"/>
      <c r="S20" s="38">
        <f>SUM(S18:S19)</f>
        <v>2990803178</v>
      </c>
    </row>
    <row r="21" spans="1:19" s="53" customFormat="1" ht="12" customHeight="1">
      <c r="A21" s="108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</row>
    <row r="22" spans="1:19" ht="22.35" customHeight="1" thickBot="1">
      <c r="A22" s="19" t="s">
        <v>238</v>
      </c>
      <c r="B22" s="19"/>
      <c r="C22" s="19"/>
      <c r="D22" s="39"/>
      <c r="E22" s="39"/>
      <c r="F22" s="39"/>
      <c r="G22" s="40">
        <f>G13+G15+G20</f>
        <v>14500000000</v>
      </c>
      <c r="H22" s="34"/>
      <c r="I22" s="40">
        <f>I13+I15+I20</f>
        <v>1531778000</v>
      </c>
      <c r="J22" s="34"/>
      <c r="K22" s="40">
        <f>K13+K15+K20</f>
        <v>221308748</v>
      </c>
      <c r="L22" s="36"/>
      <c r="M22" s="40">
        <f>M13+M15+M20</f>
        <v>1450000000</v>
      </c>
      <c r="N22" s="34"/>
      <c r="O22" s="40">
        <f>O13+O15+O20</f>
        <v>38432950592</v>
      </c>
      <c r="P22" s="34"/>
      <c r="Q22" s="40">
        <f>Q13+Q15+Q20</f>
        <v>-22819288</v>
      </c>
      <c r="R22" s="34"/>
      <c r="S22" s="40">
        <f>S13+S15+S20</f>
        <v>56113218052</v>
      </c>
    </row>
    <row r="23" spans="1:19" s="53" customFormat="1" ht="12" customHeight="1" thickTop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</row>
  </sheetData>
  <mergeCells count="3">
    <mergeCell ref="G4:S4"/>
    <mergeCell ref="M6:O6"/>
    <mergeCell ref="G11:S11"/>
  </mergeCells>
  <pageMargins left="0.8" right="0.8" top="0.48" bottom="0.8" header="0.5" footer="0.5"/>
  <pageSetup paperSize="9" scale="88" firstPageNumber="14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0"/>
  <sheetViews>
    <sheetView zoomScaleNormal="100" zoomScaleSheetLayoutView="100" workbookViewId="0">
      <selection activeCell="G26" sqref="G26"/>
    </sheetView>
  </sheetViews>
  <sheetFormatPr defaultColWidth="9.125" defaultRowHeight="22.35" customHeight="1"/>
  <cols>
    <col min="1" max="2" width="2.625" style="71" customWidth="1"/>
    <col min="3" max="3" width="49.875" style="71" customWidth="1"/>
    <col min="4" max="4" width="1" style="71" customWidth="1"/>
    <col min="5" max="5" width="8" style="133" bestFit="1" customWidth="1"/>
    <col min="6" max="6" width="1" style="71" customWidth="1"/>
    <col min="7" max="7" width="13.625" style="72" customWidth="1"/>
    <col min="8" max="8" width="1" style="71" customWidth="1"/>
    <col min="9" max="9" width="13.625" style="72" customWidth="1"/>
    <col min="10" max="10" width="1" style="73" customWidth="1"/>
    <col min="11" max="11" width="13.625" style="72" customWidth="1"/>
    <col min="12" max="12" width="1" style="71" customWidth="1"/>
    <col min="13" max="13" width="13.625" style="72" customWidth="1"/>
    <col min="14" max="16384" width="9.125" style="71"/>
  </cols>
  <sheetData>
    <row r="1" spans="1:13" s="53" customFormat="1" ht="22.3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s="53" customFormat="1" ht="22.35" customHeight="1">
      <c r="A2" s="83" t="s">
        <v>240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s="53" customFormat="1" ht="12" customHeight="1">
      <c r="A3" s="109"/>
      <c r="B3" s="109"/>
      <c r="C3" s="109"/>
      <c r="D3" s="109"/>
      <c r="E3" s="117"/>
      <c r="F3" s="109"/>
      <c r="G3" s="109"/>
      <c r="H3" s="109"/>
      <c r="I3" s="109"/>
      <c r="J3" s="109"/>
      <c r="K3" s="109"/>
      <c r="L3" s="109"/>
      <c r="M3" s="109"/>
    </row>
    <row r="4" spans="1:13" s="18" customFormat="1" ht="22.35" customHeight="1">
      <c r="A4" s="28"/>
      <c r="B4" s="28"/>
      <c r="C4" s="28"/>
      <c r="D4" s="28"/>
      <c r="E4" s="124"/>
      <c r="F4" s="28"/>
      <c r="G4" s="127" t="s">
        <v>2</v>
      </c>
      <c r="H4" s="127"/>
      <c r="I4" s="127"/>
      <c r="J4" s="6"/>
      <c r="K4" s="127" t="s">
        <v>3</v>
      </c>
      <c r="L4" s="127"/>
      <c r="M4" s="127"/>
    </row>
    <row r="5" spans="1:13" s="18" customFormat="1" ht="22.35" customHeight="1">
      <c r="A5" s="28"/>
      <c r="B5" s="28"/>
      <c r="C5" s="28"/>
      <c r="D5" s="28"/>
      <c r="E5" s="124"/>
      <c r="F5" s="28"/>
      <c r="G5" s="128" t="s">
        <v>228</v>
      </c>
      <c r="H5" s="128"/>
      <c r="I5" s="128"/>
      <c r="J5" s="6"/>
      <c r="K5" s="128" t="s">
        <v>228</v>
      </c>
      <c r="L5" s="128"/>
      <c r="M5" s="128"/>
    </row>
    <row r="6" spans="1:13" s="18" customFormat="1" ht="22.35" customHeight="1">
      <c r="A6" s="19"/>
      <c r="C6" s="19"/>
      <c r="D6" s="9"/>
      <c r="E6" s="7" t="s">
        <v>6</v>
      </c>
      <c r="F6" s="9"/>
      <c r="G6" s="9">
        <v>2561</v>
      </c>
      <c r="H6" s="9"/>
      <c r="I6" s="9">
        <v>2560</v>
      </c>
      <c r="J6" s="9"/>
      <c r="K6" s="9">
        <v>2561</v>
      </c>
      <c r="L6" s="9"/>
      <c r="M6" s="9">
        <v>2560</v>
      </c>
    </row>
    <row r="7" spans="1:13" s="18" customFormat="1" ht="22.35" customHeight="1">
      <c r="A7" s="19"/>
      <c r="C7" s="19"/>
      <c r="D7" s="9"/>
      <c r="E7" s="7"/>
      <c r="F7" s="9"/>
      <c r="G7" s="9"/>
      <c r="H7" s="9"/>
      <c r="I7" s="9" t="s">
        <v>175</v>
      </c>
      <c r="J7" s="9"/>
      <c r="K7" s="9"/>
      <c r="L7" s="9"/>
      <c r="M7" s="9"/>
    </row>
    <row r="8" spans="1:13" s="18" customFormat="1" ht="22.35" customHeight="1">
      <c r="A8" s="19"/>
      <c r="C8" s="19" t="s">
        <v>139</v>
      </c>
      <c r="D8" s="19"/>
      <c r="E8" s="124"/>
      <c r="F8" s="19"/>
      <c r="G8" s="125" t="s">
        <v>227</v>
      </c>
      <c r="H8" s="125"/>
      <c r="I8" s="125"/>
      <c r="J8" s="125"/>
      <c r="K8" s="125"/>
      <c r="L8" s="125"/>
      <c r="M8" s="125"/>
    </row>
    <row r="9" spans="1:13" s="18" customFormat="1" ht="22.35" customHeight="1">
      <c r="A9" s="35" t="s">
        <v>83</v>
      </c>
      <c r="D9" s="12"/>
      <c r="E9" s="124"/>
      <c r="F9" s="12"/>
      <c r="G9" s="39"/>
      <c r="H9" s="12"/>
      <c r="I9" s="39"/>
      <c r="J9" s="12"/>
      <c r="K9" s="67"/>
      <c r="L9" s="12"/>
      <c r="M9" s="67"/>
    </row>
    <row r="10" spans="1:13" s="18" customFormat="1" ht="22.35" customHeight="1">
      <c r="A10" s="18" t="s">
        <v>235</v>
      </c>
      <c r="D10" s="39"/>
      <c r="E10" s="124"/>
      <c r="F10" s="39"/>
      <c r="G10" s="14">
        <v>5568966831</v>
      </c>
      <c r="H10" s="39"/>
      <c r="I10" s="14">
        <v>5915170606</v>
      </c>
      <c r="J10" s="14"/>
      <c r="K10" s="46">
        <v>2990803178</v>
      </c>
      <c r="L10" s="39"/>
      <c r="M10" s="46">
        <v>4166463038</v>
      </c>
    </row>
    <row r="11" spans="1:13" s="18" customFormat="1" ht="22.35" customHeight="1">
      <c r="A11" s="44" t="s">
        <v>140</v>
      </c>
      <c r="D11" s="39"/>
      <c r="E11" s="124"/>
      <c r="F11" s="39"/>
      <c r="G11" s="14"/>
      <c r="H11" s="39"/>
      <c r="I11" s="14"/>
      <c r="J11" s="14"/>
      <c r="K11" s="46"/>
      <c r="L11" s="39"/>
      <c r="M11" s="46"/>
    </row>
    <row r="12" spans="1:13" s="18" customFormat="1" ht="22.35" customHeight="1">
      <c r="A12" s="1" t="s">
        <v>211</v>
      </c>
      <c r="D12" s="86"/>
      <c r="E12" s="124" t="s">
        <v>252</v>
      </c>
      <c r="F12" s="86"/>
      <c r="G12" s="118">
        <v>870579572</v>
      </c>
      <c r="H12" s="68"/>
      <c r="I12" s="118">
        <v>872995667</v>
      </c>
      <c r="J12" s="68"/>
      <c r="K12" s="46">
        <v>2345873</v>
      </c>
      <c r="L12" s="68"/>
      <c r="M12" s="46">
        <v>1120307</v>
      </c>
    </row>
    <row r="13" spans="1:13" s="18" customFormat="1" ht="22.35" customHeight="1">
      <c r="A13" s="18" t="s">
        <v>64</v>
      </c>
      <c r="D13" s="39"/>
      <c r="E13" s="124" t="s">
        <v>275</v>
      </c>
      <c r="F13" s="39"/>
      <c r="G13" s="14">
        <v>1014887795</v>
      </c>
      <c r="H13" s="68"/>
      <c r="I13" s="14">
        <v>1587247955</v>
      </c>
      <c r="J13" s="68"/>
      <c r="K13" s="46">
        <v>0</v>
      </c>
      <c r="L13" s="68"/>
      <c r="M13" s="46">
        <v>39593407</v>
      </c>
    </row>
    <row r="14" spans="1:13" s="18" customFormat="1" ht="22.35" customHeight="1">
      <c r="A14" s="1" t="s">
        <v>84</v>
      </c>
      <c r="D14" s="39"/>
      <c r="E14" s="124">
        <v>17</v>
      </c>
      <c r="F14" s="39"/>
      <c r="G14" s="14">
        <v>904965662</v>
      </c>
      <c r="H14" s="68"/>
      <c r="I14" s="14">
        <v>998539292</v>
      </c>
      <c r="J14" s="68"/>
      <c r="K14" s="46">
        <v>28242446</v>
      </c>
      <c r="L14" s="68"/>
      <c r="M14" s="46">
        <v>78371755</v>
      </c>
    </row>
    <row r="15" spans="1:13" s="18" customFormat="1" ht="22.35" customHeight="1">
      <c r="A15" s="1" t="s">
        <v>85</v>
      </c>
      <c r="D15" s="39"/>
      <c r="E15" s="124">
        <v>18</v>
      </c>
      <c r="F15" s="39"/>
      <c r="G15" s="14">
        <v>279051893</v>
      </c>
      <c r="H15" s="68"/>
      <c r="I15" s="14">
        <v>302311055</v>
      </c>
      <c r="J15" s="68"/>
      <c r="K15" s="46">
        <v>2715168</v>
      </c>
      <c r="L15" s="68"/>
      <c r="M15" s="46">
        <v>1707141</v>
      </c>
    </row>
    <row r="16" spans="1:13" s="18" customFormat="1" ht="22.35" customHeight="1">
      <c r="A16" s="1" t="s">
        <v>241</v>
      </c>
      <c r="D16" s="39"/>
      <c r="E16" s="124">
        <v>18</v>
      </c>
      <c r="F16" s="39"/>
      <c r="G16" s="14">
        <v>0</v>
      </c>
      <c r="H16" s="68"/>
      <c r="I16" s="14">
        <v>40832250</v>
      </c>
      <c r="J16" s="68"/>
      <c r="K16" s="46">
        <v>0</v>
      </c>
      <c r="L16" s="68"/>
      <c r="M16" s="46">
        <v>0</v>
      </c>
    </row>
    <row r="17" spans="1:13" s="18" customFormat="1" ht="22.35" customHeight="1">
      <c r="A17" s="1" t="s">
        <v>131</v>
      </c>
      <c r="D17" s="39"/>
      <c r="E17" s="10"/>
      <c r="F17" s="39"/>
      <c r="G17" s="14">
        <v>714640152</v>
      </c>
      <c r="H17" s="68"/>
      <c r="I17" s="14">
        <v>-311905721</v>
      </c>
      <c r="J17" s="68"/>
      <c r="K17" s="46">
        <v>8214647</v>
      </c>
      <c r="L17" s="68"/>
      <c r="M17" s="46">
        <v>106729043</v>
      </c>
    </row>
    <row r="18" spans="1:13" s="18" customFormat="1" ht="22.35" customHeight="1">
      <c r="A18" s="1" t="s">
        <v>141</v>
      </c>
      <c r="D18" s="86"/>
      <c r="E18" s="124">
        <v>8</v>
      </c>
      <c r="F18" s="86"/>
      <c r="G18" s="118">
        <v>845628</v>
      </c>
      <c r="H18" s="87"/>
      <c r="I18" s="118">
        <v>-2856047</v>
      </c>
      <c r="J18" s="87"/>
      <c r="K18" s="46">
        <v>1222339</v>
      </c>
      <c r="L18" s="87"/>
      <c r="M18" s="46">
        <v>-2425920</v>
      </c>
    </row>
    <row r="19" spans="1:13" s="18" customFormat="1" ht="22.35" customHeight="1">
      <c r="A19" s="1" t="s">
        <v>170</v>
      </c>
      <c r="D19" s="86"/>
      <c r="E19" s="124"/>
      <c r="F19" s="86"/>
      <c r="G19" s="118"/>
      <c r="H19" s="87"/>
      <c r="I19" s="118"/>
      <c r="J19" s="87"/>
      <c r="K19" s="46"/>
      <c r="L19" s="87"/>
      <c r="M19" s="46"/>
    </row>
    <row r="20" spans="1:13" s="18" customFormat="1" ht="22.35" customHeight="1">
      <c r="B20" s="1" t="s">
        <v>128</v>
      </c>
      <c r="D20" s="86"/>
      <c r="E20" s="124"/>
      <c r="F20" s="86"/>
      <c r="G20" s="118">
        <v>-100209572</v>
      </c>
      <c r="H20" s="87"/>
      <c r="I20" s="118">
        <v>-150330587</v>
      </c>
      <c r="J20" s="87"/>
      <c r="K20" s="46">
        <v>0</v>
      </c>
      <c r="L20" s="39"/>
      <c r="M20" s="46">
        <v>0</v>
      </c>
    </row>
    <row r="21" spans="1:13" s="18" customFormat="1" ht="22.35" customHeight="1">
      <c r="A21" s="1" t="s">
        <v>142</v>
      </c>
      <c r="D21" s="86"/>
      <c r="E21" s="124"/>
      <c r="F21" s="86"/>
      <c r="G21" s="118"/>
      <c r="H21" s="87"/>
      <c r="I21" s="118"/>
      <c r="J21" s="87"/>
      <c r="K21" s="46"/>
      <c r="L21" s="87"/>
      <c r="M21" s="46"/>
    </row>
    <row r="22" spans="1:13" s="18" customFormat="1" ht="22.35" customHeight="1">
      <c r="A22" s="1"/>
      <c r="B22" s="18" t="s">
        <v>185</v>
      </c>
      <c r="D22" s="86"/>
      <c r="E22" s="124" t="s">
        <v>246</v>
      </c>
      <c r="F22" s="86"/>
      <c r="G22" s="118">
        <v>-4735464876</v>
      </c>
      <c r="H22" s="87"/>
      <c r="I22" s="118">
        <v>-3595403560</v>
      </c>
      <c r="J22" s="68"/>
      <c r="K22" s="46">
        <v>0</v>
      </c>
      <c r="L22" s="39"/>
      <c r="M22" s="46">
        <v>0</v>
      </c>
    </row>
    <row r="23" spans="1:13" s="18" customFormat="1" ht="22.35" customHeight="1">
      <c r="A23" s="1" t="s">
        <v>273</v>
      </c>
      <c r="D23" s="86"/>
      <c r="E23" s="124" t="s">
        <v>244</v>
      </c>
      <c r="F23" s="86"/>
      <c r="G23" s="118">
        <v>-55939976</v>
      </c>
      <c r="H23" s="87">
        <v>0</v>
      </c>
      <c r="I23" s="118">
        <v>55939976</v>
      </c>
      <c r="J23" s="68"/>
      <c r="K23" s="46">
        <v>0</v>
      </c>
      <c r="L23" s="39">
        <v>0</v>
      </c>
      <c r="M23" s="46">
        <v>0</v>
      </c>
    </row>
    <row r="24" spans="1:13" s="18" customFormat="1" ht="22.35" customHeight="1">
      <c r="A24" s="1" t="s">
        <v>186</v>
      </c>
      <c r="D24" s="39"/>
      <c r="E24" s="124">
        <v>11</v>
      </c>
      <c r="F24" s="39"/>
      <c r="G24" s="14">
        <v>50236177</v>
      </c>
      <c r="H24" s="68"/>
      <c r="I24" s="14">
        <v>53277154</v>
      </c>
      <c r="J24" s="14"/>
      <c r="K24" s="46">
        <v>0</v>
      </c>
      <c r="L24" s="39"/>
      <c r="M24" s="46">
        <v>0</v>
      </c>
    </row>
    <row r="25" spans="1:13" s="18" customFormat="1" ht="22.35" customHeight="1">
      <c r="A25" s="1" t="s">
        <v>261</v>
      </c>
      <c r="D25" s="39"/>
      <c r="E25" s="124">
        <v>11</v>
      </c>
      <c r="F25" s="39"/>
      <c r="G25" s="14">
        <v>25510148</v>
      </c>
      <c r="H25" s="93"/>
      <c r="I25" s="14">
        <v>-49403716</v>
      </c>
      <c r="J25" s="14"/>
      <c r="K25" s="46">
        <v>0</v>
      </c>
      <c r="L25" s="39"/>
      <c r="M25" s="46">
        <v>0</v>
      </c>
    </row>
    <row r="26" spans="1:13" s="18" customFormat="1" ht="22.35" customHeight="1">
      <c r="A26" s="1" t="s">
        <v>260</v>
      </c>
      <c r="D26" s="21"/>
      <c r="E26" s="124">
        <v>16</v>
      </c>
      <c r="F26" s="21"/>
      <c r="G26" s="14">
        <v>20580000</v>
      </c>
      <c r="H26" s="116"/>
      <c r="I26" s="14">
        <v>0</v>
      </c>
      <c r="J26" s="116"/>
      <c r="K26" s="46">
        <v>0</v>
      </c>
      <c r="L26" s="116"/>
      <c r="M26" s="46">
        <v>0</v>
      </c>
    </row>
    <row r="27" spans="1:13" s="18" customFormat="1" ht="22.35" customHeight="1">
      <c r="A27" s="1" t="s">
        <v>187</v>
      </c>
      <c r="D27" s="21"/>
      <c r="E27" s="124"/>
      <c r="F27" s="21"/>
      <c r="G27" s="14">
        <v>3378350</v>
      </c>
      <c r="H27" s="68"/>
      <c r="I27" s="14">
        <v>-78574</v>
      </c>
      <c r="J27" s="68"/>
      <c r="K27" s="46">
        <v>2439</v>
      </c>
      <c r="L27" s="68"/>
      <c r="M27" s="46">
        <v>-19387</v>
      </c>
    </row>
    <row r="28" spans="1:13" s="18" customFormat="1" ht="22.35" customHeight="1">
      <c r="A28" s="1" t="s">
        <v>60</v>
      </c>
      <c r="D28" s="39"/>
      <c r="E28" s="10" t="s">
        <v>251</v>
      </c>
      <c r="F28" s="39"/>
      <c r="G28" s="14">
        <v>-186781647</v>
      </c>
      <c r="H28" s="68"/>
      <c r="I28" s="14">
        <v>-188896940</v>
      </c>
      <c r="J28" s="68"/>
      <c r="K28" s="46">
        <v>-3505809648</v>
      </c>
      <c r="L28" s="68"/>
      <c r="M28" s="46">
        <v>-4698176019</v>
      </c>
    </row>
    <row r="29" spans="1:13" s="18" customFormat="1" ht="22.35" customHeight="1">
      <c r="A29" s="1" t="s">
        <v>61</v>
      </c>
      <c r="D29" s="39"/>
      <c r="E29" s="124"/>
      <c r="F29" s="39"/>
      <c r="G29" s="14">
        <v>-213402024</v>
      </c>
      <c r="H29" s="68"/>
      <c r="I29" s="14">
        <v>-165956139</v>
      </c>
      <c r="J29" s="68"/>
      <c r="K29" s="46">
        <v>-162273431</v>
      </c>
      <c r="L29" s="68"/>
      <c r="M29" s="46">
        <v>-267385223</v>
      </c>
    </row>
    <row r="30" spans="1:13" s="18" customFormat="1" ht="22.35" customHeight="1">
      <c r="A30" s="1" t="s">
        <v>226</v>
      </c>
      <c r="D30" s="39"/>
      <c r="E30" s="124"/>
      <c r="F30" s="39"/>
      <c r="G30" s="14">
        <v>0</v>
      </c>
      <c r="H30" s="68"/>
      <c r="I30" s="14">
        <v>-27874453</v>
      </c>
      <c r="J30" s="68"/>
      <c r="K30" s="46">
        <v>0</v>
      </c>
      <c r="L30" s="68"/>
      <c r="M30" s="46">
        <v>0</v>
      </c>
    </row>
    <row r="31" spans="1:13" s="18" customFormat="1" ht="22.35" customHeight="1">
      <c r="A31" s="1" t="s">
        <v>166</v>
      </c>
      <c r="D31" s="39"/>
      <c r="E31" s="124"/>
      <c r="F31" s="39"/>
      <c r="G31" s="14">
        <v>86011949</v>
      </c>
      <c r="H31" s="68"/>
      <c r="I31" s="14">
        <v>6895459</v>
      </c>
      <c r="J31" s="68"/>
      <c r="K31" s="46">
        <v>3717128</v>
      </c>
      <c r="L31" s="39"/>
      <c r="M31" s="46">
        <v>6871214</v>
      </c>
    </row>
    <row r="32" spans="1:13" s="18" customFormat="1" ht="22.35" customHeight="1">
      <c r="D32" s="39"/>
      <c r="E32" s="124"/>
      <c r="F32" s="39"/>
      <c r="G32" s="69">
        <f>SUM(G10:G31)</f>
        <v>4247856062</v>
      </c>
      <c r="H32" s="39"/>
      <c r="I32" s="69">
        <f>SUM(I10:I31)</f>
        <v>5340503677</v>
      </c>
      <c r="J32" s="52"/>
      <c r="K32" s="69">
        <f>SUM(K10:K31)</f>
        <v>-630819861</v>
      </c>
      <c r="L32" s="39"/>
      <c r="M32" s="69">
        <f>SUM(M10:M31)</f>
        <v>-567150644</v>
      </c>
    </row>
    <row r="33" spans="1:13" s="18" customFormat="1" ht="22.35" customHeight="1">
      <c r="A33" s="44" t="s">
        <v>86</v>
      </c>
      <c r="D33" s="52"/>
      <c r="E33" s="124"/>
      <c r="F33" s="52"/>
      <c r="H33" s="52"/>
      <c r="J33" s="52"/>
      <c r="K33" s="14"/>
      <c r="L33" s="39"/>
      <c r="M33" s="14"/>
    </row>
    <row r="34" spans="1:13" s="18" customFormat="1" ht="22.35" customHeight="1">
      <c r="A34" s="1" t="s">
        <v>10</v>
      </c>
      <c r="D34" s="52"/>
      <c r="E34" s="124"/>
      <c r="F34" s="52"/>
      <c r="G34" s="14">
        <v>1500499163</v>
      </c>
      <c r="H34" s="52"/>
      <c r="I34" s="14">
        <v>637809585</v>
      </c>
      <c r="J34" s="52"/>
      <c r="K34" s="14">
        <v>0</v>
      </c>
      <c r="L34" s="39"/>
      <c r="M34" s="14">
        <v>0</v>
      </c>
    </row>
    <row r="35" spans="1:13" s="18" customFormat="1" ht="22.35" customHeight="1">
      <c r="A35" s="1" t="s">
        <v>11</v>
      </c>
      <c r="D35" s="52"/>
      <c r="E35" s="124"/>
      <c r="F35" s="52"/>
      <c r="G35" s="14">
        <v>-302554494</v>
      </c>
      <c r="H35" s="52"/>
      <c r="I35" s="14">
        <v>78820585</v>
      </c>
      <c r="J35" s="52"/>
      <c r="K35" s="14">
        <v>0</v>
      </c>
      <c r="L35" s="39"/>
      <c r="M35" s="14">
        <v>0</v>
      </c>
    </row>
    <row r="36" spans="1:13" s="18" customFormat="1" ht="22.35" customHeight="1">
      <c r="A36" s="51" t="s">
        <v>120</v>
      </c>
      <c r="B36" s="51"/>
      <c r="C36" s="51"/>
      <c r="D36" s="52"/>
      <c r="E36" s="121"/>
      <c r="F36" s="52"/>
      <c r="G36" s="14">
        <v>-34132955</v>
      </c>
      <c r="H36" s="52"/>
      <c r="I36" s="14">
        <v>-597688466</v>
      </c>
      <c r="J36" s="52"/>
      <c r="K36" s="14">
        <v>-111669</v>
      </c>
      <c r="L36" s="39"/>
      <c r="M36" s="14">
        <v>-2657598</v>
      </c>
    </row>
    <row r="37" spans="1:13" s="18" customFormat="1" ht="22.35" customHeight="1">
      <c r="A37" s="1" t="s">
        <v>143</v>
      </c>
      <c r="D37" s="52"/>
      <c r="E37" s="124"/>
      <c r="F37" s="52"/>
      <c r="G37" s="14">
        <v>-467589</v>
      </c>
      <c r="H37" s="52"/>
      <c r="I37" s="14">
        <v>2214264</v>
      </c>
      <c r="J37" s="52"/>
      <c r="K37" s="14">
        <v>14865933</v>
      </c>
      <c r="L37" s="39"/>
      <c r="M37" s="14">
        <v>-18623390</v>
      </c>
    </row>
    <row r="38" spans="1:13" s="18" customFormat="1" ht="22.35" customHeight="1">
      <c r="A38" s="50" t="s">
        <v>97</v>
      </c>
      <c r="B38" s="51"/>
      <c r="C38" s="51"/>
      <c r="D38" s="52"/>
      <c r="E38" s="121"/>
      <c r="F38" s="52"/>
      <c r="G38" s="14">
        <v>3654892287</v>
      </c>
      <c r="H38" s="52"/>
      <c r="I38" s="14">
        <v>3920378536</v>
      </c>
      <c r="J38" s="52"/>
      <c r="K38" s="14">
        <v>0</v>
      </c>
      <c r="L38" s="39"/>
      <c r="M38" s="14">
        <v>0</v>
      </c>
    </row>
    <row r="39" spans="1:13" s="18" customFormat="1" ht="22.35" customHeight="1">
      <c r="A39" s="1" t="s">
        <v>15</v>
      </c>
      <c r="D39" s="52"/>
      <c r="E39" s="124"/>
      <c r="F39" s="52"/>
      <c r="G39" s="14">
        <v>89310028</v>
      </c>
      <c r="H39" s="52"/>
      <c r="I39" s="14">
        <v>-81686188</v>
      </c>
      <c r="J39" s="52"/>
      <c r="K39" s="14">
        <v>0</v>
      </c>
      <c r="L39" s="39"/>
      <c r="M39" s="14">
        <v>0</v>
      </c>
    </row>
    <row r="40" spans="1:13" s="18" customFormat="1" ht="22.35" customHeight="1">
      <c r="A40" s="1" t="s">
        <v>87</v>
      </c>
      <c r="D40" s="52"/>
      <c r="E40" s="124"/>
      <c r="F40" s="52"/>
      <c r="G40" s="14">
        <v>-134871611</v>
      </c>
      <c r="H40" s="68"/>
      <c r="I40" s="14">
        <v>48163599</v>
      </c>
      <c r="J40" s="68"/>
      <c r="K40" s="14">
        <v>7749340</v>
      </c>
      <c r="L40" s="68"/>
      <c r="M40" s="14">
        <v>121418477</v>
      </c>
    </row>
    <row r="41" spans="1:13" s="18" customFormat="1" ht="22.35" customHeight="1">
      <c r="A41" s="1" t="s">
        <v>34</v>
      </c>
      <c r="D41" s="52"/>
      <c r="E41" s="124"/>
      <c r="F41" s="52"/>
      <c r="G41" s="14">
        <v>0</v>
      </c>
      <c r="H41" s="52"/>
      <c r="I41" s="14">
        <v>-1002755</v>
      </c>
      <c r="J41" s="52"/>
      <c r="K41" s="14">
        <v>0</v>
      </c>
      <c r="L41" s="39"/>
      <c r="M41" s="14">
        <v>0</v>
      </c>
    </row>
    <row r="42" spans="1:13" s="18" customFormat="1" ht="22.35" customHeight="1">
      <c r="A42" s="1" t="s">
        <v>35</v>
      </c>
      <c r="D42" s="52"/>
      <c r="E42" s="124"/>
      <c r="F42" s="52"/>
      <c r="G42" s="14">
        <v>-771252737</v>
      </c>
      <c r="H42" s="52"/>
      <c r="I42" s="14">
        <v>-360188889</v>
      </c>
      <c r="J42" s="52"/>
      <c r="K42" s="14">
        <v>0</v>
      </c>
      <c r="L42" s="39"/>
      <c r="M42" s="14">
        <v>0</v>
      </c>
    </row>
    <row r="43" spans="1:13" s="18" customFormat="1" ht="22.35" customHeight="1">
      <c r="A43" s="1" t="s">
        <v>188</v>
      </c>
      <c r="D43" s="52"/>
      <c r="E43" s="124"/>
      <c r="F43" s="52"/>
      <c r="G43" s="14">
        <v>35011501</v>
      </c>
      <c r="H43" s="68">
        <v>0</v>
      </c>
      <c r="I43" s="14">
        <v>323584729</v>
      </c>
      <c r="J43" s="68"/>
      <c r="K43" s="14">
        <v>125128647</v>
      </c>
      <c r="L43" s="68"/>
      <c r="M43" s="14">
        <v>16081152</v>
      </c>
    </row>
    <row r="44" spans="1:13" s="18" customFormat="1" ht="22.35" customHeight="1">
      <c r="A44" s="1" t="s">
        <v>39</v>
      </c>
      <c r="D44" s="52"/>
      <c r="E44" s="124"/>
      <c r="F44" s="52"/>
      <c r="G44" s="14">
        <v>-131910589</v>
      </c>
      <c r="H44" s="68"/>
      <c r="I44" s="14">
        <v>56586138</v>
      </c>
      <c r="J44" s="68"/>
      <c r="K44" s="14">
        <v>1195443</v>
      </c>
      <c r="L44" s="68"/>
      <c r="M44" s="14">
        <v>-3379785</v>
      </c>
    </row>
    <row r="45" spans="1:13" s="18" customFormat="1" ht="22.35" customHeight="1">
      <c r="A45" s="1" t="s">
        <v>147</v>
      </c>
      <c r="D45" s="21"/>
      <c r="E45" s="124"/>
      <c r="F45" s="21"/>
      <c r="G45" s="14">
        <v>3320930</v>
      </c>
      <c r="H45" s="68"/>
      <c r="I45" s="14">
        <v>17051454</v>
      </c>
      <c r="J45" s="68"/>
      <c r="K45" s="14">
        <v>5384680</v>
      </c>
      <c r="L45" s="68"/>
      <c r="M45" s="14">
        <v>11216276</v>
      </c>
    </row>
    <row r="46" spans="1:13" s="18" customFormat="1" ht="22.35" customHeight="1">
      <c r="A46" s="1" t="s">
        <v>126</v>
      </c>
      <c r="D46" s="21"/>
      <c r="E46" s="124"/>
      <c r="F46" s="21"/>
      <c r="G46" s="94">
        <v>24776893</v>
      </c>
      <c r="H46" s="87"/>
      <c r="I46" s="94">
        <v>2958826</v>
      </c>
      <c r="J46" s="87"/>
      <c r="K46" s="94">
        <v>0</v>
      </c>
      <c r="L46" s="87"/>
      <c r="M46" s="94">
        <v>0</v>
      </c>
    </row>
    <row r="47" spans="1:13" s="18" customFormat="1" ht="22.35" customHeight="1">
      <c r="A47" s="18" t="s">
        <v>144</v>
      </c>
      <c r="D47" s="21"/>
      <c r="E47" s="124"/>
      <c r="F47" s="21"/>
      <c r="G47" s="14">
        <f>SUM(G32:G46)</f>
        <v>8180476889</v>
      </c>
      <c r="H47" s="21"/>
      <c r="I47" s="14">
        <f>SUM(I32:I46)</f>
        <v>9387505095</v>
      </c>
      <c r="J47" s="21"/>
      <c r="K47" s="14">
        <f>SUM(K32:K46)</f>
        <v>-476607487</v>
      </c>
      <c r="L47" s="39"/>
      <c r="M47" s="14">
        <f>SUM(M32:M46)</f>
        <v>-443095512</v>
      </c>
    </row>
    <row r="48" spans="1:13" s="18" customFormat="1" ht="22.35" customHeight="1">
      <c r="A48" s="1" t="s">
        <v>145</v>
      </c>
      <c r="D48" s="21"/>
      <c r="E48" s="124"/>
      <c r="F48" s="21"/>
      <c r="G48" s="14">
        <v>-1011912705</v>
      </c>
      <c r="H48" s="82"/>
      <c r="I48" s="14">
        <v>-1180087921</v>
      </c>
      <c r="J48" s="82"/>
      <c r="K48" s="14">
        <v>-3298465</v>
      </c>
      <c r="L48" s="39"/>
      <c r="M48" s="14">
        <v>-6777759</v>
      </c>
    </row>
    <row r="49" spans="1:13" s="19" customFormat="1" ht="22.35" customHeight="1">
      <c r="A49" s="19" t="s">
        <v>146</v>
      </c>
      <c r="D49" s="34"/>
      <c r="E49" s="124"/>
      <c r="F49" s="34"/>
      <c r="G49" s="88">
        <f>SUM(G47:G48)</f>
        <v>7168564184</v>
      </c>
      <c r="H49" s="34"/>
      <c r="I49" s="88">
        <f>SUM(I47:I48)</f>
        <v>8207417174</v>
      </c>
      <c r="J49" s="34"/>
      <c r="K49" s="88">
        <f>SUM(K47:K48)</f>
        <v>-479905952</v>
      </c>
      <c r="L49" s="89"/>
      <c r="M49" s="88">
        <f>SUM(M47:M48)</f>
        <v>-449873271</v>
      </c>
    </row>
    <row r="50" spans="1:13" s="53" customFormat="1" ht="12" customHeight="1">
      <c r="A50" s="109"/>
      <c r="B50" s="109"/>
      <c r="C50" s="109"/>
      <c r="D50" s="109"/>
      <c r="E50" s="117"/>
      <c r="F50" s="109"/>
      <c r="G50" s="109"/>
      <c r="H50" s="109"/>
      <c r="I50" s="109"/>
      <c r="J50" s="109"/>
      <c r="K50" s="109"/>
      <c r="L50" s="109"/>
      <c r="M50" s="109"/>
    </row>
    <row r="51" spans="1:13" s="18" customFormat="1" ht="22.35" customHeight="1">
      <c r="A51" s="83" t="s">
        <v>0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</row>
    <row r="52" spans="1:13" s="18" customFormat="1" ht="22.35" customHeight="1">
      <c r="A52" s="83" t="s">
        <v>240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</row>
    <row r="53" spans="1:13" s="53" customFormat="1" ht="12" customHeight="1">
      <c r="A53" s="109"/>
      <c r="B53" s="109"/>
      <c r="C53" s="109"/>
      <c r="D53" s="109"/>
      <c r="E53" s="117"/>
      <c r="F53" s="109"/>
      <c r="G53" s="109"/>
      <c r="H53" s="109"/>
      <c r="I53" s="109"/>
      <c r="J53" s="109"/>
      <c r="K53" s="109"/>
      <c r="L53" s="109"/>
      <c r="M53" s="109"/>
    </row>
    <row r="54" spans="1:13" s="18" customFormat="1" ht="22.35" customHeight="1">
      <c r="A54" s="28"/>
      <c r="B54" s="28"/>
      <c r="C54" s="28"/>
      <c r="D54" s="28"/>
      <c r="E54" s="124"/>
      <c r="F54" s="28"/>
      <c r="G54" s="127" t="s">
        <v>2</v>
      </c>
      <c r="H54" s="127"/>
      <c r="I54" s="127"/>
      <c r="J54" s="6"/>
      <c r="K54" s="127" t="s">
        <v>3</v>
      </c>
      <c r="L54" s="127"/>
      <c r="M54" s="127"/>
    </row>
    <row r="55" spans="1:13" s="18" customFormat="1" ht="22.35" customHeight="1">
      <c r="A55" s="28"/>
      <c r="B55" s="28"/>
      <c r="C55" s="28"/>
      <c r="D55" s="28"/>
      <c r="E55" s="124"/>
      <c r="F55" s="28"/>
      <c r="G55" s="128" t="s">
        <v>228</v>
      </c>
      <c r="H55" s="128"/>
      <c r="I55" s="128"/>
      <c r="J55" s="6"/>
      <c r="K55" s="128" t="s">
        <v>228</v>
      </c>
      <c r="L55" s="128"/>
      <c r="M55" s="128"/>
    </row>
    <row r="56" spans="1:13" s="18" customFormat="1" ht="22.35" customHeight="1">
      <c r="A56" s="28"/>
      <c r="B56" s="28"/>
      <c r="C56" s="28"/>
      <c r="D56" s="8"/>
      <c r="E56" s="7" t="s">
        <v>6</v>
      </c>
      <c r="F56" s="8"/>
      <c r="G56" s="9">
        <v>2561</v>
      </c>
      <c r="H56" s="9"/>
      <c r="I56" s="9">
        <v>2560</v>
      </c>
      <c r="J56" s="9"/>
      <c r="K56" s="9">
        <v>2561</v>
      </c>
      <c r="L56" s="9"/>
      <c r="M56" s="9">
        <v>2560</v>
      </c>
    </row>
    <row r="57" spans="1:13" s="18" customFormat="1" ht="22.35" customHeight="1">
      <c r="A57" s="28"/>
      <c r="B57" s="28"/>
      <c r="C57" s="28"/>
      <c r="D57" s="8"/>
      <c r="E57" s="7"/>
      <c r="F57" s="8"/>
      <c r="G57" s="9"/>
      <c r="H57" s="9"/>
      <c r="I57" s="9" t="s">
        <v>175</v>
      </c>
      <c r="J57" s="9"/>
      <c r="K57" s="9"/>
      <c r="L57" s="9"/>
      <c r="M57" s="9"/>
    </row>
    <row r="58" spans="1:13" s="18" customFormat="1" ht="22.35" customHeight="1">
      <c r="A58" s="28"/>
      <c r="B58" s="28"/>
      <c r="C58" s="28"/>
      <c r="D58" s="28"/>
      <c r="E58" s="124"/>
      <c r="F58" s="28"/>
      <c r="G58" s="125" t="s">
        <v>227</v>
      </c>
      <c r="H58" s="125"/>
      <c r="I58" s="125"/>
      <c r="J58" s="125"/>
      <c r="K58" s="125"/>
      <c r="L58" s="125"/>
      <c r="M58" s="125"/>
    </row>
    <row r="59" spans="1:13" s="18" customFormat="1" ht="22.35" customHeight="1">
      <c r="A59" s="35" t="s">
        <v>88</v>
      </c>
      <c r="D59" s="52"/>
      <c r="E59" s="124"/>
      <c r="F59" s="52"/>
      <c r="G59" s="14"/>
      <c r="H59" s="52"/>
      <c r="I59" s="14"/>
      <c r="J59" s="52"/>
      <c r="K59" s="14"/>
      <c r="L59" s="39"/>
      <c r="M59" s="14"/>
    </row>
    <row r="60" spans="1:13" s="18" customFormat="1" ht="22.35" customHeight="1">
      <c r="A60" s="45" t="s">
        <v>218</v>
      </c>
      <c r="E60" s="124">
        <v>4</v>
      </c>
      <c r="G60" s="14">
        <v>-343617447</v>
      </c>
      <c r="H60" s="52"/>
      <c r="I60" s="14">
        <v>0</v>
      </c>
      <c r="J60" s="52"/>
      <c r="K60" s="14">
        <v>0</v>
      </c>
      <c r="L60" s="39"/>
      <c r="M60" s="14">
        <v>0</v>
      </c>
    </row>
    <row r="61" spans="1:13" s="18" customFormat="1" ht="22.35" customHeight="1">
      <c r="A61" s="18" t="s">
        <v>262</v>
      </c>
      <c r="G61" s="14">
        <v>-1202965746</v>
      </c>
      <c r="H61" s="52"/>
      <c r="I61" s="14">
        <v>2462249660</v>
      </c>
      <c r="J61" s="52"/>
      <c r="K61" s="14">
        <v>222034255</v>
      </c>
      <c r="L61" s="39"/>
      <c r="M61" s="14">
        <v>2289263925</v>
      </c>
    </row>
    <row r="62" spans="1:13" s="18" customFormat="1" ht="22.35" customHeight="1">
      <c r="A62" s="18" t="s">
        <v>148</v>
      </c>
      <c r="E62" s="124">
        <v>6</v>
      </c>
      <c r="G62" s="14">
        <v>0</v>
      </c>
      <c r="H62" s="52"/>
      <c r="I62" s="14">
        <v>0</v>
      </c>
      <c r="J62" s="52"/>
      <c r="K62" s="14">
        <v>10510000000</v>
      </c>
      <c r="L62" s="39"/>
      <c r="M62" s="14">
        <v>13520000000</v>
      </c>
    </row>
    <row r="63" spans="1:13" s="18" customFormat="1" ht="22.35" customHeight="1">
      <c r="A63" s="18" t="s">
        <v>13</v>
      </c>
      <c r="E63" s="124">
        <v>6</v>
      </c>
      <c r="G63" s="14">
        <v>0</v>
      </c>
      <c r="H63" s="52"/>
      <c r="I63" s="14">
        <v>0</v>
      </c>
      <c r="J63" s="52"/>
      <c r="K63" s="14">
        <v>-7780000000</v>
      </c>
      <c r="L63" s="39"/>
      <c r="M63" s="14">
        <v>-10850000000</v>
      </c>
    </row>
    <row r="64" spans="1:13" s="18" customFormat="1" ht="22.35" customHeight="1">
      <c r="A64" s="18" t="s">
        <v>151</v>
      </c>
      <c r="E64" s="124">
        <v>6</v>
      </c>
      <c r="G64" s="14">
        <v>0</v>
      </c>
      <c r="H64" s="52"/>
      <c r="I64" s="14">
        <v>0</v>
      </c>
      <c r="J64" s="52"/>
      <c r="K64" s="14">
        <v>32722253</v>
      </c>
      <c r="L64" s="39"/>
      <c r="M64" s="14">
        <v>213579698</v>
      </c>
    </row>
    <row r="65" spans="1:13" s="18" customFormat="1" ht="22.35" customHeight="1">
      <c r="A65" s="18" t="s">
        <v>221</v>
      </c>
      <c r="E65" s="124"/>
      <c r="G65" s="14">
        <v>0</v>
      </c>
      <c r="H65" s="52"/>
      <c r="I65" s="14">
        <v>334595926</v>
      </c>
      <c r="J65" s="52"/>
      <c r="K65" s="14">
        <v>0</v>
      </c>
      <c r="L65" s="39"/>
      <c r="M65" s="14">
        <v>0</v>
      </c>
    </row>
    <row r="66" spans="1:13" s="18" customFormat="1" ht="22.35" customHeight="1">
      <c r="A66" s="18" t="s">
        <v>189</v>
      </c>
      <c r="E66" s="124">
        <v>12</v>
      </c>
      <c r="G66" s="14">
        <v>-3071288172</v>
      </c>
      <c r="H66" s="52"/>
      <c r="I66" s="14">
        <v>-1004837127</v>
      </c>
      <c r="J66" s="52"/>
      <c r="K66" s="14">
        <v>-372718931</v>
      </c>
      <c r="L66" s="39"/>
      <c r="M66" s="14">
        <v>-651646239</v>
      </c>
    </row>
    <row r="67" spans="1:13" s="18" customFormat="1" ht="22.35" customHeight="1">
      <c r="A67" s="18" t="s">
        <v>190</v>
      </c>
      <c r="E67" s="124">
        <v>14</v>
      </c>
      <c r="G67" s="14">
        <v>-1680000000</v>
      </c>
      <c r="H67" s="52"/>
      <c r="I67" s="14">
        <v>-700000000</v>
      </c>
      <c r="J67" s="52"/>
      <c r="K67" s="14">
        <v>-1680000000</v>
      </c>
      <c r="L67" s="39"/>
      <c r="M67" s="14">
        <v>-700000000</v>
      </c>
    </row>
    <row r="68" spans="1:13" s="18" customFormat="1" ht="22.35" customHeight="1">
      <c r="A68" s="18" t="s">
        <v>276</v>
      </c>
      <c r="E68" s="124">
        <v>15</v>
      </c>
      <c r="G68" s="14">
        <v>-69988190</v>
      </c>
      <c r="H68" s="52"/>
      <c r="I68" s="14">
        <v>-708033340</v>
      </c>
      <c r="J68" s="52"/>
      <c r="K68" s="14">
        <v>0</v>
      </c>
      <c r="L68" s="39"/>
      <c r="M68" s="14">
        <v>0</v>
      </c>
    </row>
    <row r="69" spans="1:13" s="18" customFormat="1" ht="22.35" customHeight="1">
      <c r="A69" s="18" t="s">
        <v>274</v>
      </c>
      <c r="E69" s="124"/>
      <c r="G69" s="14">
        <v>-30000000</v>
      </c>
      <c r="H69" s="52"/>
      <c r="I69" s="14">
        <v>40000000</v>
      </c>
      <c r="J69" s="52"/>
      <c r="K69" s="14">
        <v>-30000000</v>
      </c>
      <c r="L69" s="39"/>
      <c r="M69" s="14">
        <v>40000000</v>
      </c>
    </row>
    <row r="70" spans="1:13" s="18" customFormat="1" ht="22.35" customHeight="1">
      <c r="A70" s="18" t="s">
        <v>191</v>
      </c>
      <c r="G70" s="14">
        <v>6363043</v>
      </c>
      <c r="H70" s="52"/>
      <c r="I70" s="14">
        <v>97307</v>
      </c>
      <c r="J70" s="52"/>
      <c r="K70" s="14">
        <v>0</v>
      </c>
      <c r="L70" s="39"/>
      <c r="M70" s="14">
        <v>36946</v>
      </c>
    </row>
    <row r="71" spans="1:13" s="18" customFormat="1" ht="22.35" customHeight="1">
      <c r="A71" s="1" t="s">
        <v>149</v>
      </c>
      <c r="G71" s="14">
        <v>-5383365509</v>
      </c>
      <c r="H71" s="52"/>
      <c r="I71" s="14">
        <v>-4569714088</v>
      </c>
      <c r="J71" s="52"/>
      <c r="K71" s="14">
        <v>-3930050</v>
      </c>
      <c r="L71" s="39"/>
      <c r="M71" s="14">
        <v>-6363500</v>
      </c>
    </row>
    <row r="72" spans="1:13" s="18" customFormat="1" ht="22.35" customHeight="1">
      <c r="A72" s="1" t="s">
        <v>150</v>
      </c>
      <c r="G72" s="14">
        <v>-7344660</v>
      </c>
      <c r="H72" s="52"/>
      <c r="I72" s="14">
        <v>-169929363</v>
      </c>
      <c r="J72" s="52"/>
      <c r="K72" s="14">
        <v>-3315400</v>
      </c>
      <c r="L72" s="39"/>
      <c r="M72" s="14">
        <v>-2822000</v>
      </c>
    </row>
    <row r="73" spans="1:13" s="18" customFormat="1" ht="22.35" customHeight="1">
      <c r="A73" s="1" t="s">
        <v>90</v>
      </c>
      <c r="G73" s="14">
        <v>2568129010</v>
      </c>
      <c r="H73" s="52"/>
      <c r="I73" s="14">
        <v>2532102208</v>
      </c>
      <c r="J73" s="52"/>
      <c r="K73" s="14">
        <v>3511118488</v>
      </c>
      <c r="L73" s="39"/>
      <c r="M73" s="14">
        <v>4669776019</v>
      </c>
    </row>
    <row r="74" spans="1:13" s="18" customFormat="1" ht="22.35" customHeight="1">
      <c r="A74" s="1" t="s">
        <v>89</v>
      </c>
      <c r="E74" s="18" t="s">
        <v>139</v>
      </c>
      <c r="G74" s="14">
        <v>198941389</v>
      </c>
      <c r="H74" s="52"/>
      <c r="I74" s="14">
        <v>177596391</v>
      </c>
      <c r="J74" s="52"/>
      <c r="K74" s="14">
        <v>169339656</v>
      </c>
      <c r="L74" s="39"/>
      <c r="M74" s="14">
        <v>357338119</v>
      </c>
    </row>
    <row r="75" spans="1:13" s="19" customFormat="1" ht="22.35" customHeight="1">
      <c r="A75" s="16" t="s">
        <v>152</v>
      </c>
      <c r="D75" s="34"/>
      <c r="E75" s="124"/>
      <c r="F75" s="34"/>
      <c r="G75" s="88">
        <f>SUM(G60:G74)</f>
        <v>-9015136282</v>
      </c>
      <c r="H75" s="34"/>
      <c r="I75" s="88">
        <f>SUM(I60:I74)</f>
        <v>-1605872426</v>
      </c>
      <c r="J75" s="34"/>
      <c r="K75" s="88">
        <f>SUM(K60:K74)</f>
        <v>4575250271</v>
      </c>
      <c r="L75" s="89"/>
      <c r="M75" s="88">
        <f>SUM(M60:M74)</f>
        <v>8879162968</v>
      </c>
    </row>
    <row r="76" spans="1:13" s="53" customFormat="1" ht="12" customHeight="1">
      <c r="A76" s="109"/>
      <c r="B76" s="109"/>
      <c r="C76" s="109"/>
      <c r="D76" s="109"/>
      <c r="E76" s="117"/>
      <c r="F76" s="109"/>
      <c r="G76" s="109"/>
      <c r="H76" s="109"/>
      <c r="I76" s="109"/>
      <c r="J76" s="109"/>
      <c r="K76" s="109"/>
      <c r="L76" s="109"/>
      <c r="M76" s="109"/>
    </row>
    <row r="77" spans="1:13" s="18" customFormat="1" ht="22.35" customHeight="1">
      <c r="A77" s="35" t="s">
        <v>91</v>
      </c>
      <c r="D77" s="52"/>
      <c r="E77" s="124"/>
      <c r="F77" s="52"/>
      <c r="G77" s="14"/>
      <c r="H77" s="52"/>
      <c r="I77" s="14"/>
      <c r="J77" s="52"/>
      <c r="K77" s="14"/>
      <c r="L77" s="39"/>
      <c r="M77" s="14"/>
    </row>
    <row r="78" spans="1:13" s="18" customFormat="1" ht="22.35" customHeight="1">
      <c r="A78" s="45" t="s">
        <v>94</v>
      </c>
      <c r="G78" s="14">
        <v>0</v>
      </c>
      <c r="H78" s="52"/>
      <c r="I78" s="14">
        <v>1300000000</v>
      </c>
      <c r="J78" s="52"/>
      <c r="K78" s="14">
        <v>0</v>
      </c>
      <c r="L78" s="39"/>
      <c r="M78" s="14">
        <v>1300000000</v>
      </c>
    </row>
    <row r="79" spans="1:13" s="18" customFormat="1" ht="22.35" customHeight="1">
      <c r="A79" s="51" t="s">
        <v>153</v>
      </c>
      <c r="B79" s="51"/>
      <c r="C79" s="51"/>
      <c r="G79" s="14">
        <v>0</v>
      </c>
      <c r="H79" s="52"/>
      <c r="I79" s="14">
        <v>-5100000000</v>
      </c>
      <c r="J79" s="52"/>
      <c r="K79" s="14">
        <v>0</v>
      </c>
      <c r="L79" s="39"/>
      <c r="M79" s="14">
        <v>-5100000000</v>
      </c>
    </row>
    <row r="80" spans="1:13" s="18" customFormat="1" ht="22.35" customHeight="1">
      <c r="A80" s="45" t="s">
        <v>169</v>
      </c>
      <c r="B80" s="51"/>
      <c r="C80" s="51"/>
      <c r="E80" s="124">
        <v>21</v>
      </c>
      <c r="G80" s="14">
        <v>11854067364</v>
      </c>
      <c r="H80" s="52"/>
      <c r="I80" s="14">
        <v>2247613119</v>
      </c>
      <c r="J80" s="52"/>
      <c r="K80" s="14">
        <v>0</v>
      </c>
      <c r="L80" s="39"/>
      <c r="M80" s="14">
        <v>0</v>
      </c>
    </row>
    <row r="81" spans="1:13" s="18" customFormat="1" ht="22.35" customHeight="1">
      <c r="A81" s="45" t="s">
        <v>207</v>
      </c>
      <c r="E81" s="124">
        <v>21</v>
      </c>
      <c r="G81" s="14">
        <v>-2449689806</v>
      </c>
      <c r="H81" s="52"/>
      <c r="I81" s="14">
        <v>0</v>
      </c>
      <c r="J81" s="52"/>
      <c r="K81" s="14">
        <v>0</v>
      </c>
      <c r="L81" s="39"/>
      <c r="M81" s="14">
        <v>0</v>
      </c>
    </row>
    <row r="82" spans="1:13" s="18" customFormat="1" ht="22.35" customHeight="1">
      <c r="A82" s="45" t="s">
        <v>193</v>
      </c>
      <c r="E82" s="124" t="s">
        <v>247</v>
      </c>
      <c r="G82" s="14">
        <v>-950432881</v>
      </c>
      <c r="H82" s="52"/>
      <c r="I82" s="14">
        <v>0</v>
      </c>
      <c r="J82" s="52"/>
      <c r="K82" s="14">
        <v>0</v>
      </c>
      <c r="L82" s="39"/>
      <c r="M82" s="14">
        <v>0</v>
      </c>
    </row>
    <row r="83" spans="1:13" s="18" customFormat="1" ht="22.35" customHeight="1">
      <c r="A83" s="45" t="s">
        <v>192</v>
      </c>
      <c r="B83" s="51"/>
      <c r="C83" s="51"/>
      <c r="E83" s="124">
        <v>21</v>
      </c>
      <c r="G83" s="14">
        <v>9375570283</v>
      </c>
      <c r="H83" s="52">
        <v>0</v>
      </c>
      <c r="I83" s="14">
        <v>0</v>
      </c>
      <c r="J83" s="52">
        <v>0</v>
      </c>
      <c r="K83" s="14">
        <v>0</v>
      </c>
      <c r="L83" s="39">
        <v>0</v>
      </c>
      <c r="M83" s="14">
        <v>0</v>
      </c>
    </row>
    <row r="84" spans="1:13" s="18" customFormat="1" ht="22.35" customHeight="1">
      <c r="A84" s="45" t="s">
        <v>217</v>
      </c>
      <c r="B84" s="51"/>
      <c r="C84" s="51"/>
      <c r="E84" s="124">
        <v>21</v>
      </c>
      <c r="G84" s="14">
        <v>-33774118</v>
      </c>
      <c r="H84" s="52"/>
      <c r="I84" s="14">
        <v>0</v>
      </c>
      <c r="J84" s="52">
        <v>0</v>
      </c>
      <c r="K84" s="14">
        <v>0</v>
      </c>
      <c r="L84" s="39">
        <v>0</v>
      </c>
      <c r="M84" s="14">
        <v>0</v>
      </c>
    </row>
    <row r="85" spans="1:13" s="18" customFormat="1" ht="22.35" customHeight="1">
      <c r="A85" s="45" t="s">
        <v>204</v>
      </c>
      <c r="B85" s="51"/>
      <c r="C85" s="51"/>
      <c r="E85" s="124">
        <v>21</v>
      </c>
      <c r="G85" s="14">
        <v>-6112471580</v>
      </c>
      <c r="H85" s="52">
        <v>0</v>
      </c>
      <c r="I85" s="14">
        <v>0</v>
      </c>
      <c r="J85" s="52">
        <v>0</v>
      </c>
      <c r="K85" s="14">
        <v>0</v>
      </c>
      <c r="L85" s="39">
        <v>0</v>
      </c>
      <c r="M85" s="14">
        <v>0</v>
      </c>
    </row>
    <row r="86" spans="1:13" s="18" customFormat="1" ht="22.35" customHeight="1">
      <c r="A86" s="45" t="s">
        <v>219</v>
      </c>
      <c r="G86" s="14">
        <v>-3058600602</v>
      </c>
      <c r="H86" s="52"/>
      <c r="I86" s="14">
        <v>0</v>
      </c>
      <c r="J86" s="52"/>
      <c r="K86" s="14">
        <v>0</v>
      </c>
      <c r="L86" s="39"/>
      <c r="M86" s="14">
        <v>0</v>
      </c>
    </row>
    <row r="87" spans="1:13" s="18" customFormat="1" ht="22.35" customHeight="1">
      <c r="A87" s="45" t="s">
        <v>194</v>
      </c>
      <c r="E87" s="124"/>
      <c r="G87" s="14"/>
      <c r="H87" s="52"/>
      <c r="I87" s="14"/>
      <c r="J87" s="52"/>
      <c r="K87" s="14"/>
      <c r="L87" s="39"/>
      <c r="M87" s="14"/>
    </row>
    <row r="88" spans="1:13" s="18" customFormat="1" ht="22.35" customHeight="1">
      <c r="A88" s="45"/>
      <c r="B88" s="18" t="s">
        <v>195</v>
      </c>
      <c r="E88" s="124">
        <v>21</v>
      </c>
      <c r="G88" s="14">
        <v>-1244834</v>
      </c>
      <c r="H88" s="52"/>
      <c r="I88" s="14">
        <v>-1225696</v>
      </c>
      <c r="J88" s="52"/>
      <c r="K88" s="14">
        <v>0</v>
      </c>
      <c r="L88" s="39"/>
      <c r="M88" s="14">
        <v>0</v>
      </c>
    </row>
    <row r="89" spans="1:13" s="18" customFormat="1" ht="22.35" customHeight="1">
      <c r="A89" s="45" t="s">
        <v>93</v>
      </c>
      <c r="G89" s="14">
        <v>-3479191771</v>
      </c>
      <c r="H89" s="52"/>
      <c r="I89" s="14">
        <v>-3478901111</v>
      </c>
      <c r="J89" s="52"/>
      <c r="K89" s="14">
        <v>-3479191771</v>
      </c>
      <c r="L89" s="39"/>
      <c r="M89" s="14">
        <v>-3478901111</v>
      </c>
    </row>
    <row r="90" spans="1:13" s="18" customFormat="1" ht="22.35" customHeight="1">
      <c r="A90" s="18" t="s">
        <v>92</v>
      </c>
      <c r="G90" s="14">
        <v>-1354409942</v>
      </c>
      <c r="H90" s="82"/>
      <c r="I90" s="14">
        <v>-1397887344</v>
      </c>
      <c r="J90" s="82"/>
      <c r="K90" s="14">
        <v>0</v>
      </c>
      <c r="L90" s="39"/>
      <c r="M90" s="14">
        <v>-15992403</v>
      </c>
    </row>
    <row r="91" spans="1:13" s="19" customFormat="1" ht="22.35" customHeight="1">
      <c r="A91" s="16" t="s">
        <v>196</v>
      </c>
      <c r="D91" s="34"/>
      <c r="E91" s="124"/>
      <c r="F91" s="34"/>
      <c r="G91" s="70">
        <f>SUM(G78:G90)</f>
        <v>3789822113</v>
      </c>
      <c r="H91" s="34"/>
      <c r="I91" s="70">
        <f>SUM(I78:I90)</f>
        <v>-6430401032</v>
      </c>
      <c r="J91" s="34"/>
      <c r="K91" s="70">
        <f>SUM(K78:K90)</f>
        <v>-3479191771</v>
      </c>
      <c r="L91" s="34"/>
      <c r="M91" s="70">
        <f>SUM(M78:M90)</f>
        <v>-7294893514</v>
      </c>
    </row>
    <row r="92" spans="1:13" s="53" customFormat="1" ht="12" customHeight="1">
      <c r="A92" s="109"/>
      <c r="B92" s="109"/>
      <c r="C92" s="109"/>
      <c r="D92" s="109"/>
      <c r="E92" s="117"/>
      <c r="F92" s="109"/>
      <c r="G92" s="109"/>
      <c r="H92" s="109"/>
      <c r="I92" s="109"/>
      <c r="J92" s="109"/>
      <c r="K92" s="109"/>
      <c r="L92" s="109"/>
      <c r="M92" s="109"/>
    </row>
    <row r="93" spans="1:13" s="19" customFormat="1" ht="22.35" customHeight="1">
      <c r="A93" s="41" t="s">
        <v>225</v>
      </c>
      <c r="B93" s="43"/>
      <c r="D93" s="59"/>
      <c r="E93" s="124"/>
      <c r="F93" s="59"/>
    </row>
    <row r="94" spans="1:13" s="19" customFormat="1" ht="22.35" customHeight="1">
      <c r="A94" s="41"/>
      <c r="B94" s="41" t="s">
        <v>154</v>
      </c>
      <c r="C94" s="41"/>
      <c r="D94" s="59"/>
      <c r="E94" s="124"/>
      <c r="F94" s="59"/>
      <c r="G94" s="14">
        <f>SUM(G49,G75,G91)</f>
        <v>1943250015</v>
      </c>
      <c r="H94" s="52"/>
      <c r="I94" s="14">
        <f>SUM(I49,I75,I91)</f>
        <v>171143716</v>
      </c>
      <c r="J94" s="52"/>
      <c r="K94" s="14">
        <f>SUM(K49,K75,K91)</f>
        <v>616152548</v>
      </c>
      <c r="L94" s="39"/>
      <c r="M94" s="14">
        <f>SUM(M49,M75,M91)</f>
        <v>1134396183</v>
      </c>
    </row>
    <row r="95" spans="1:13" s="19" customFormat="1" ht="22.35" customHeight="1">
      <c r="A95" s="41" t="s">
        <v>155</v>
      </c>
      <c r="B95" s="41"/>
      <c r="C95" s="41"/>
      <c r="D95" s="59"/>
      <c r="E95" s="124"/>
      <c r="F95" s="59"/>
      <c r="G95" s="14" t="s">
        <v>139</v>
      </c>
      <c r="H95" s="52"/>
      <c r="I95" s="14" t="s">
        <v>139</v>
      </c>
      <c r="J95" s="52"/>
      <c r="K95" s="14"/>
      <c r="L95" s="39"/>
      <c r="M95" s="14"/>
    </row>
    <row r="96" spans="1:13" s="19" customFormat="1" ht="22.35" customHeight="1">
      <c r="A96" s="41"/>
      <c r="B96" s="41" t="s">
        <v>156</v>
      </c>
      <c r="C96" s="41"/>
      <c r="D96" s="59"/>
      <c r="E96" s="124" t="s">
        <v>139</v>
      </c>
      <c r="F96" s="59"/>
      <c r="G96" s="61">
        <v>464539461</v>
      </c>
      <c r="H96" s="90"/>
      <c r="I96" s="61">
        <v>-302898313</v>
      </c>
      <c r="J96" s="90"/>
      <c r="K96" s="61">
        <v>0</v>
      </c>
      <c r="L96" s="46"/>
      <c r="M96" s="61">
        <v>0</v>
      </c>
    </row>
    <row r="97" spans="1:13" s="19" customFormat="1" ht="22.35" customHeight="1">
      <c r="A97" s="43" t="s">
        <v>257</v>
      </c>
      <c r="B97" s="41"/>
      <c r="C97" s="41"/>
      <c r="D97" s="59"/>
      <c r="E97" s="124"/>
      <c r="F97" s="59"/>
      <c r="G97" s="64">
        <f>SUM(G94:G96)</f>
        <v>2407789476</v>
      </c>
      <c r="H97" s="90"/>
      <c r="I97" s="64">
        <f>SUM(I94:I96)</f>
        <v>-131754597</v>
      </c>
      <c r="J97" s="90"/>
      <c r="K97" s="64">
        <f>SUM(K94:K96)</f>
        <v>616152548</v>
      </c>
      <c r="L97" s="47"/>
      <c r="M97" s="64">
        <f>SUM(M94:M96)</f>
        <v>1134396183</v>
      </c>
    </row>
    <row r="98" spans="1:13" s="18" customFormat="1" ht="22.35" customHeight="1">
      <c r="A98" s="13" t="s">
        <v>258</v>
      </c>
      <c r="D98" s="21"/>
      <c r="E98" s="124"/>
      <c r="F98" s="21"/>
      <c r="G98" s="46">
        <v>9287457748</v>
      </c>
      <c r="H98" s="90"/>
      <c r="I98" s="46">
        <v>9419212345</v>
      </c>
      <c r="J98" s="90"/>
      <c r="K98" s="46">
        <v>4240824465</v>
      </c>
      <c r="L98" s="46"/>
      <c r="M98" s="46">
        <v>3106428282</v>
      </c>
    </row>
    <row r="99" spans="1:13" s="18" customFormat="1" ht="22.35" customHeight="1" thickBot="1">
      <c r="A99" s="16" t="s">
        <v>259</v>
      </c>
      <c r="B99" s="19"/>
      <c r="C99" s="19"/>
      <c r="D99" s="34"/>
      <c r="E99" s="124"/>
      <c r="F99" s="34"/>
      <c r="G99" s="91">
        <f>SUM(G97:G98)</f>
        <v>11695247224</v>
      </c>
      <c r="H99" s="34"/>
      <c r="I99" s="91">
        <f>SUM(I97:I98)</f>
        <v>9287457748</v>
      </c>
      <c r="J99" s="34"/>
      <c r="K99" s="91">
        <f>SUM(K97:K98)</f>
        <v>4856977013</v>
      </c>
      <c r="L99" s="34"/>
      <c r="M99" s="91">
        <f>SUM(M97:M98)</f>
        <v>4240824465</v>
      </c>
    </row>
    <row r="100" spans="1:13" s="53" customFormat="1" ht="12" customHeight="1" thickTop="1">
      <c r="A100" s="109"/>
      <c r="B100" s="109"/>
      <c r="C100" s="109"/>
      <c r="D100" s="109"/>
      <c r="E100" s="117"/>
      <c r="F100" s="109"/>
      <c r="G100" s="109"/>
      <c r="H100" s="109"/>
      <c r="I100" s="109"/>
      <c r="J100" s="109"/>
      <c r="K100" s="109"/>
      <c r="L100" s="109"/>
      <c r="M100" s="109"/>
    </row>
  </sheetData>
  <mergeCells count="10">
    <mergeCell ref="G8:M8"/>
    <mergeCell ref="G4:I4"/>
    <mergeCell ref="K4:M4"/>
    <mergeCell ref="G5:I5"/>
    <mergeCell ref="K5:M5"/>
    <mergeCell ref="G58:M58"/>
    <mergeCell ref="G55:I55"/>
    <mergeCell ref="K55:M55"/>
    <mergeCell ref="K54:M54"/>
    <mergeCell ref="G54:I54"/>
  </mergeCells>
  <pageMargins left="0.8" right="0.8" top="0.48" bottom="0.5" header="0.5" footer="0.5"/>
  <pageSetup paperSize="9" scale="65" firstPageNumber="15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7-9</vt:lpstr>
      <vt:lpstr>PL 10</vt:lpstr>
      <vt:lpstr>EQ-Consol YE-17</vt:lpstr>
      <vt:lpstr>EQ-Consol YE-18 </vt:lpstr>
      <vt:lpstr>EQ-Separate YE-17</vt:lpstr>
      <vt:lpstr>EQ-Separate YE-18</vt:lpstr>
      <vt:lpstr>CF</vt:lpstr>
      <vt:lpstr>CF!Print_Area</vt:lpstr>
      <vt:lpstr>'EQ-Consol YE-17'!Print_Area</vt:lpstr>
      <vt:lpstr>'EQ-Consol YE-18 '!Print_Area</vt:lpstr>
      <vt:lpstr>'EQ-Separate YE-17'!Print_Area</vt:lpstr>
      <vt:lpstr>'EQ-Separate YE-18'!Print_Area</vt:lpstr>
      <vt:lpstr>'PL 10'!Print_Area</vt:lpstr>
      <vt:lpstr>'SFP 7-9'!Print_Area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Administrator</cp:lastModifiedBy>
  <cp:lastPrinted>2019-02-18T10:21:05Z</cp:lastPrinted>
  <dcterms:created xsi:type="dcterms:W3CDTF">2013-10-27T05:22:12Z</dcterms:created>
  <dcterms:modified xsi:type="dcterms:W3CDTF">2019-02-18T14:57:43Z</dcterms:modified>
</cp:coreProperties>
</file>