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-15" windowWidth="10260" windowHeight="7485" tabRatio="498"/>
  </bookViews>
  <sheets>
    <sheet name="BS" sheetId="6" r:id="rId1"/>
    <sheet name="PL" sheetId="2" r:id="rId2"/>
    <sheet name="EQ Conso YE-17" sheetId="12" r:id="rId3"/>
    <sheet name="EQ Conso YE-18" sheetId="13" r:id="rId4"/>
    <sheet name="Equity (seperate) YE-17" sheetId="10" r:id="rId5"/>
    <sheet name="Equity (seperate) YE-18" sheetId="14" r:id="rId6"/>
    <sheet name="CF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197_2.3">[1]PR4!$B$1:$I$60</definedName>
    <definedName name="_Tax2">[2]Input!$D$19</definedName>
    <definedName name="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 localSheetId="2">#REF!</definedName>
    <definedName name="a" localSheetId="3">#REF!</definedName>
    <definedName name="a" localSheetId="5">#REF!</definedName>
    <definedName name="a">#REF!</definedName>
    <definedName name="AHFS_LIAB">'[3]18.1'!$F$28</definedName>
    <definedName name="AnSheetStartDate">[4]Ass!$F$16</definedName>
    <definedName name="AS" localSheetId="2">#REF!</definedName>
    <definedName name="AS" localSheetId="3">#REF!</definedName>
    <definedName name="AS" localSheetId="5">#REF!</definedName>
    <definedName name="AS">#REF!</definedName>
    <definedName name="ASSOC_UNQUO">'[5]6.1'!$I$33</definedName>
    <definedName name="AVGPLJUL">'[6]Fx AUD'!$H$146</definedName>
    <definedName name="BE" localSheetId="2">#REF!</definedName>
    <definedName name="BE" localSheetId="3">#REF!</definedName>
    <definedName name="BE" localSheetId="5">#REF!</definedName>
    <definedName name="BE">#REF!</definedName>
    <definedName name="BORROW_STERM">'[3]15'!$I$19</definedName>
    <definedName name="BS" localSheetId="2">#REF!</definedName>
    <definedName name="BS" localSheetId="3">#REF!</definedName>
    <definedName name="BS" localSheetId="5">#REF!</definedName>
    <definedName name="BS">#REF!</definedName>
    <definedName name="BS_New" localSheetId="2">#REF!</definedName>
    <definedName name="BS_New" localSheetId="3">#REF!</definedName>
    <definedName name="BS_New" localSheetId="5">#REF!</definedName>
    <definedName name="BS_New">#REF!</definedName>
    <definedName name="BS_มิ.ย.54" localSheetId="2">#REF!</definedName>
    <definedName name="BS_มิ.ย.54" localSheetId="3">#REF!</definedName>
    <definedName name="BS_มิ.ย.54" localSheetId="5">#REF!</definedName>
    <definedName name="BS_มิ.ย.54">#REF!</definedName>
    <definedName name="CASH_SHTERM">'[3]13'!$Q$31</definedName>
    <definedName name="con">'[7]7.1.3'!$G$19</definedName>
    <definedName name="Country">[5]Map!$K$4:$K$118</definedName>
    <definedName name="coverAsianFirm">'[8]Data WWD'!$B$47:$AW$58</definedName>
    <definedName name="coverAsianNonFirm">'[8]Data WWD'!$B$61:$AW$72</definedName>
    <definedName name="coverCapFirm">'[8]Data WWD'!$B$131:$AW$142</definedName>
    <definedName name="coverCapNonFirm">'[8]Data WWD'!$B$145:$AW$156</definedName>
    <definedName name="coverOptionFirm">'[8]Data WWD'!$B$103:$AW$114</definedName>
    <definedName name="coverOptionNonFirm">'[8]Data WWD'!$B$117:$AW$128</definedName>
    <definedName name="coverSwapFirm">'[8]Data WWD'!$B$75:$AW$86</definedName>
    <definedName name="coverSwapNonFirm">'[8]Data WWD'!$B$89:$AW$100</definedName>
    <definedName name="coy">[9]Header!$C$9</definedName>
    <definedName name="cpi">'[10]Gas Data'!$D$6</definedName>
    <definedName name="CRYR_Period_01">'[11]Financial Summary - Graphs'!$I$27:$I$52</definedName>
    <definedName name="CRYR_Period_02">'[11]Financial Summary - Graphs'!$J$27:$J$52</definedName>
    <definedName name="CRYR_Period_03">'[11]Financial Summary - Graphs'!$K$27:$K$52</definedName>
    <definedName name="CRYR_Period_04">'[11]Financial Summary - Graphs'!$L$27:$L$52</definedName>
    <definedName name="CRYR_Period_05">'[11]Financial Summary - Graphs'!$M$27:$M$52</definedName>
    <definedName name="CRYR_Period_06">'[11]Financial Summary - Graphs'!$N$27:$N$52</definedName>
    <definedName name="CRYR_Period_07">'[11]Financial Summary - Graphs'!$O$27:$O$52</definedName>
    <definedName name="CRYR_Period_08">'[11]Financial Summary - Graphs'!$P$27:$P$52</definedName>
    <definedName name="CRYR_Period_09">'[11]Financial Summary - Graphs'!$Q$27:$Q$52</definedName>
    <definedName name="CRYR_Period_10">'[11]Financial Summary - Graphs'!$R$27:$R$52</definedName>
    <definedName name="CRYR_Period_11">'[11]Financial Summary - Graphs'!$S$27:$S$52</definedName>
    <definedName name="CRYR_Period_12">'[11]Financial Summary - Graphs'!$T$27:$T$52</definedName>
    <definedName name="CRYR_Period_13">'[11]Financial Summary - Graphs'!$U$27:$U$52</definedName>
    <definedName name="CtnEndDate">[4]Ass!$F$20</definedName>
    <definedName name="Curr">[5]Index!$D$5</definedName>
    <definedName name="current" localSheetId="2">#REF!</definedName>
    <definedName name="current" localSheetId="3">#REF!</definedName>
    <definedName name="current" localSheetId="5">#REF!</definedName>
    <definedName name="current">#REF!</definedName>
    <definedName name="Data">[12]Active!$A$2</definedName>
    <definedName name="Data03" localSheetId="2">#REF!</definedName>
    <definedName name="Data03" localSheetId="3">#REF!</definedName>
    <definedName name="Data03" localSheetId="5">#REF!</definedName>
    <definedName name="Data03">#REF!</definedName>
    <definedName name="Data04" localSheetId="2">[13]Assump2yrs.!#REF!</definedName>
    <definedName name="Data04" localSheetId="3">[13]Assump2yrs.!#REF!</definedName>
    <definedName name="Data04" localSheetId="5">[13]Assump2yrs.!#REF!</definedName>
    <definedName name="Data04">[13]Assump2yrs.!#REF!</definedName>
    <definedName name="Data05">[14]Assumption!$B$16</definedName>
    <definedName name="Data06">[14]Assumption!$B$15</definedName>
    <definedName name="Data07">[14]Assumption!$B$14</definedName>
    <definedName name="Data08">[14]Assumption!$B$13</definedName>
    <definedName name="Data09">[14]Assumption!$B$12</definedName>
    <definedName name="df" localSheetId="2">[15]Active!#REF!</definedName>
    <definedName name="df" localSheetId="3">[15]Active!#REF!</definedName>
    <definedName name="df" localSheetId="5">[15]Active!#REF!</definedName>
    <definedName name="df">[15]Active!#REF!</definedName>
    <definedName name="Div">[16]Cover!$C$5</definedName>
    <definedName name="DTL">'[3]12'!$E$35</definedName>
    <definedName name="DUEFR_ASSOC">'[3]6.2'!$J$50</definedName>
    <definedName name="DUEFR_REL">'[3]6.5.2'!$F$50</definedName>
    <definedName name="DUEFR_SUBS">'[3]5.2'!$J$50</definedName>
    <definedName name="DUETO_ASSOC">'[3]6.2'!$K$50</definedName>
    <definedName name="DUETO_CONT">'[3]7.1.3'!$G$19</definedName>
    <definedName name="DUETO_REL">'[3]6.5.2'!$G$50</definedName>
    <definedName name="DUETO_SUBS">'[3]5.2'!$K$50</definedName>
    <definedName name="E_Ben">[12]Active!$T$3</definedName>
    <definedName name="Employee" localSheetId="2">#REF!</definedName>
    <definedName name="Employee" localSheetId="3">#REF!</definedName>
    <definedName name="Employee" localSheetId="5">#REF!</definedName>
    <definedName name="Employee">#REF!</definedName>
    <definedName name="End_date">[9]Header!$C$12</definedName>
    <definedName name="endDate">[8]Main!$F$4</definedName>
    <definedName name="FIN_INC">'[3]17.2.2'!$J$32</definedName>
    <definedName name="Fiscial_Current_Forecast">[17]Calculations!$B$4</definedName>
    <definedName name="Fiscial_Prior_Forecast">[11]Calculations!$B$5</definedName>
    <definedName name="Fiscial_Year">[11]Calculations!$B$2</definedName>
    <definedName name="GeoAsset2009">'[18]PR8(b)-Sept2009'!$E$7:$DK$36</definedName>
    <definedName name="Graph_Key">'[11]Financial Summary - Graphs'!$A$27:$A$51</definedName>
    <definedName name="Graph_Variables">'[11]Financial Summary - Graphs'!$A$3:$B$25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i">[12]Summary!$E$14</definedName>
    <definedName name="ii">[19]Summary!$G$14</definedName>
    <definedName name="INTASS">'[3]9'!$Q$23</definedName>
    <definedName name="IP_NBV">'[3]3.3'!$I$26</definedName>
    <definedName name="ISC">'[3]5'!$J$20</definedName>
    <definedName name="JC_ENTITY">'[5]6.5'!$F$48</definedName>
    <definedName name="JCE_LNSTK">'[3]6.4'!$L$52</definedName>
    <definedName name="JCE_QTD">'[3]6.4'!$I$52</definedName>
    <definedName name="JCE_UNQTD">'[3]6.4'!$K$52</definedName>
    <definedName name="l" localSheetId="2">#REF!</definedName>
    <definedName name="l" localSheetId="3">#REF!</definedName>
    <definedName name="l" localSheetId="5">#REF!</definedName>
    <definedName name="l">#REF!</definedName>
    <definedName name="limcount" hidden="1">3</definedName>
    <definedName name="LNADV_SUBS">'[3]5.2'!$I$50</definedName>
    <definedName name="loadM50">'[8]Data WWD'!$B$33:$AW$44</definedName>
    <definedName name="loadNa">'[8]Data WWD'!$B$5:$AW$16</definedName>
    <definedName name="LSA_Table">[12]Table!$AC$4:$AD$12</definedName>
    <definedName name="LSP_RPCL">[12]Table!$X$4:$Z$14</definedName>
    <definedName name="LSP_table">[12]Table!$T$4:$V$9</definedName>
    <definedName name="lt" localSheetId="2">#REF!</definedName>
    <definedName name="lt" localSheetId="3">#REF!</definedName>
    <definedName name="lt" localSheetId="5">#REF!</definedName>
    <definedName name="lt">#REF!</definedName>
    <definedName name="LTERM_LIAB">'[3]18'!$F$17</definedName>
    <definedName name="LTERM_RBLES">'[5]8'!$H$42</definedName>
    <definedName name="LTRBLES">'[3]8'!$H$34</definedName>
    <definedName name="MaxAge">[13]Assump2yrs.!$B$7</definedName>
    <definedName name="MaxSal">[14]Assumption!$B$19</definedName>
    <definedName name="MaxSallnc">[13]Assump2yrs.!$B$10</definedName>
    <definedName name="Minage">[20]Assumption!$C$6</definedName>
    <definedName name="MinSal">[14]Assumption!$B$18</definedName>
    <definedName name="MinSallnc">[13]Assump2yrs.!$B$9</definedName>
    <definedName name="mthi">[21]sumdata!$R$1:$S$12</definedName>
    <definedName name="MWh" localSheetId="2">#REF!</definedName>
    <definedName name="MWh" localSheetId="3">#REF!</definedName>
    <definedName name="MWh" localSheetId="5">#REF!</definedName>
    <definedName name="MWh">#REF!</definedName>
    <definedName name="n">[12]Summary!$E$8</definedName>
    <definedName name="name">[22]COVER!$D$7</definedName>
    <definedName name="nn">[23]COVER!$D$15</definedName>
    <definedName name="nra">[12]Projection!$J$3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>[24]Summary!$E$14</definedName>
    <definedName name="OTH_EXP">'[3]17.2.3'!$J$25</definedName>
    <definedName name="OTH_INC">'[3]17.2.2'!$J$68</definedName>
    <definedName name="OTHINV_ST">'[3]7'!$S$37</definedName>
    <definedName name="PBO_Term" localSheetId="2">[15]Active!#REF!</definedName>
    <definedName name="PBO_Term" localSheetId="3">[15]Active!#REF!</definedName>
    <definedName name="PBO_Term" localSheetId="5">[15]Active!#REF!</definedName>
    <definedName name="PBO_Term">[15]Active!#REF!</definedName>
    <definedName name="pe">[25]COVER!$D$13</definedName>
    <definedName name="PERIOD">[23]COVER!$D$13</definedName>
    <definedName name="Periods">[26]Map!$H$4:$H$59</definedName>
    <definedName name="PPE">'[5]2.2'!$T$42</definedName>
    <definedName name="PPE_NBV">'[3]2.3'!$I$41</definedName>
    <definedName name="_xlnm.Print_Area" localSheetId="0">BS!$A$1:$N$105</definedName>
    <definedName name="_xlnm.Print_Area" localSheetId="6">CF!$A$1:$K$102</definedName>
    <definedName name="_xlnm.Print_Area" localSheetId="2">'EQ Conso YE-17'!$A$1:$AE$25</definedName>
    <definedName name="_xlnm.Print_Area" localSheetId="3">'EQ Conso YE-18'!$A$1:$AE$31</definedName>
    <definedName name="_xlnm.Print_Area" localSheetId="4">'Equity (seperate) YE-17'!$A$1:$S$23</definedName>
    <definedName name="_xlnm.Print_Area" localSheetId="5">'Equity (seperate) YE-18'!$A$1:$S$23</definedName>
    <definedName name="_xlnm.Print_Area" localSheetId="1">PL!$A$1:$K$58</definedName>
    <definedName name="_xlnm.Print_Area">#REF!</definedName>
    <definedName name="_xlnm.Print_Titles">#N/A</definedName>
    <definedName name="PROPERTIES">'[5]3.1'!$Q$17</definedName>
    <definedName name="Proposals">'[27]Rolling 18 Month Look Ahead'!$E$4:$BB$225</definedName>
    <definedName name="PRYR_Period_12">'[11]Financial Summary - Graphs'!$F$27:$F$48</definedName>
    <definedName name="PRYR_Period_13">'[28]Financial Summary - Graphs'!$G$27:$G$52</definedName>
    <definedName name="Purchase_of_Gas">'[29]P&amp;L Gas (Stat)'!$H$10</definedName>
    <definedName name="QLDelec_cat01">[30]Datasheet!$B$38</definedName>
    <definedName name="QLDelec_cat02">[30]Datasheet!$B$39</definedName>
    <definedName name="QLDelec_cat03">[30]Datasheet!$B$40</definedName>
    <definedName name="QLDelec_cat04">[30]Datasheet!$B$41</definedName>
    <definedName name="QLDelec_cat05">[30]Datasheet!$B$42</definedName>
    <definedName name="QLDelec_cat06">[30]Datasheet!$B$43</definedName>
    <definedName name="QLDelec_cat07">[30]Datasheet!$B$44</definedName>
    <definedName name="QLDelec_cat08">[30]Datasheet!$B$45</definedName>
    <definedName name="QtrSheetStartDate">[4]Ass!$F$15</definedName>
    <definedName name="qx_table">[12]Table!$A$4:$G$103</definedName>
    <definedName name="sal_table">[12]Table!$I$4:$K$9</definedName>
    <definedName name="Salary" localSheetId="2">#REF!</definedName>
    <definedName name="Salary" localSheetId="3">#REF!</definedName>
    <definedName name="Salary" localSheetId="5">#REF!</definedName>
    <definedName name="Salary">#REF!</definedName>
    <definedName name="SAPBEXsysID" hidden="1">"BWP"</definedName>
    <definedName name="SAPBEXwbID" hidden="1">"3RN3XGDOGI0E5YX5SPNLSRQCY"</definedName>
    <definedName name="selectedFran">[8]Main!$K$2</definedName>
    <definedName name="selectedNSW">[8]Main!$K$4</definedName>
    <definedName name="selectedVIC">[8]Main!$K$5</definedName>
    <definedName name="sencount" hidden="1">3</definedName>
    <definedName name="t_E_Ben">[12]Active!$U$3</definedName>
    <definedName name="Table_Contract_To_Date_Actuals">'[11]Table - P&amp;L'!$I$30:$I$46</definedName>
    <definedName name="Table_Full_Year_Budget">'[11]Table - P&amp;L'!$F$30:$F$46</definedName>
    <definedName name="Table_Full_Year_Forecast">'[11]Table - P&amp;L'!$H$30:$H$46</definedName>
    <definedName name="Table_Key">'[11]Table - P&amp;L'!$A$30:$A$46</definedName>
    <definedName name="Table_Month_Actual">'[11]Table - P&amp;L'!$C$30:$C$46</definedName>
    <definedName name="Table_Month_Budget">'[11]Table - P&amp;L'!$B$30:$B$46</definedName>
    <definedName name="Table_Prior_Period_Forecast_Variance">'[11]Table - P&amp;L'!$K$30:$K$46</definedName>
    <definedName name="Table_Tender_Budget">'[11]Table - P&amp;L'!$J$30:$J$46</definedName>
    <definedName name="Table_Variables">'[11]Debtors Ageing'!$A$10:$B$45</definedName>
    <definedName name="Table_YTD_Actual">'[11]Table - P&amp;L'!$E$30:$E$46</definedName>
    <definedName name="Table_YTD_Budget">'[11]Table - P&amp;L'!$D$30:$D$46</definedName>
    <definedName name="TAX_2000">36%</definedName>
    <definedName name="TAX_2001">34%</definedName>
    <definedName name="TAX_2002">30%</definedName>
    <definedName name="TAX_RATE">[2]Input!$D$20</definedName>
    <definedName name="Termination">[20]Assumption!$A$2</definedName>
    <definedName name="Termination0">[14]Assumption!$A$2</definedName>
    <definedName name="TotalSalary">[12]Summary!$E$9</definedName>
    <definedName name="tx_table">[12]Table!$Q$4:$R$9</definedName>
    <definedName name="ValDate">[12]Summary!$E$15</definedName>
    <definedName name="ValidAcctEl">'[31]Valid Account Element'!$A$2:$B$172</definedName>
    <definedName name="ValidProd">'[31]Valid Product'!$A$2:$A$463</definedName>
    <definedName name="Variable_Activity">[11]Calculations!$B$9</definedName>
    <definedName name="Variable_Major_Client_Description">[11]Calculations!$B$7</definedName>
    <definedName name="Variable_Profit_Centre_Hierarchy">[11]Calculations!$B$6</definedName>
    <definedName name="Variable_Region">[11]Calculations!$B$10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x_Table">[12]Table!$M$4:$O$9</definedName>
    <definedName name="YEAR">[22]COVER!$D$9</definedName>
    <definedName name="ก">[32]Active!$A$2</definedName>
    <definedName name="กกกกก">[32]Summary!$E$8</definedName>
  </definedNames>
  <calcPr calcId="152511"/>
</workbook>
</file>

<file path=xl/calcChain.xml><?xml version="1.0" encoding="utf-8"?>
<calcChain xmlns="http://schemas.openxmlformats.org/spreadsheetml/2006/main">
  <c r="S19" i="14" l="1"/>
  <c r="S18" i="14"/>
  <c r="S20" i="14" s="1"/>
  <c r="S13" i="10"/>
  <c r="S15" i="10"/>
  <c r="Y17" i="12"/>
  <c r="Y27" i="13" l="1"/>
  <c r="AA27" i="13" s="1"/>
  <c r="Y26" i="13"/>
  <c r="AA26" i="13" s="1"/>
  <c r="Y22" i="13"/>
  <c r="AA22" i="13" s="1"/>
  <c r="AE27" i="13" l="1"/>
  <c r="AE26" i="13"/>
  <c r="AA28" i="13" l="1"/>
  <c r="Y28" i="13"/>
  <c r="E42" i="2"/>
  <c r="L46" i="6"/>
  <c r="F46" i="6"/>
  <c r="L25" i="6"/>
  <c r="F25" i="6"/>
  <c r="F83" i="6"/>
  <c r="F71" i="6"/>
  <c r="F85" i="6" l="1"/>
  <c r="L48" i="6"/>
  <c r="F48" i="6"/>
  <c r="I57" i="2" l="1"/>
  <c r="K57" i="2"/>
  <c r="E57" i="2"/>
  <c r="G57" i="2"/>
  <c r="H83" i="6"/>
  <c r="H71" i="6"/>
  <c r="E94" i="5" l="1"/>
  <c r="E78" i="5"/>
  <c r="S18" i="10"/>
  <c r="E36" i="2"/>
  <c r="E13" i="2"/>
  <c r="E24" i="2" s="1"/>
  <c r="E26" i="2" s="1"/>
  <c r="F100" i="6"/>
  <c r="F102" i="6" l="1"/>
  <c r="F104" i="6" s="1"/>
  <c r="E44" i="2"/>
  <c r="E45" i="2" s="1"/>
  <c r="G42" i="2"/>
  <c r="Y13" i="13"/>
  <c r="AA13" i="13" s="1"/>
  <c r="AE13" i="13" s="1"/>
  <c r="H100" i="6"/>
  <c r="E33" i="5"/>
  <c r="E48" i="5" s="1"/>
  <c r="E50" i="5" s="1"/>
  <c r="Y21" i="12"/>
  <c r="AA21" i="12" s="1"/>
  <c r="Y20" i="12"/>
  <c r="AA20" i="12" s="1"/>
  <c r="Y13" i="12"/>
  <c r="AA13" i="12" s="1"/>
  <c r="Y14" i="12"/>
  <c r="N25" i="6"/>
  <c r="J25" i="6"/>
  <c r="H25" i="6"/>
  <c r="G33" i="5"/>
  <c r="G48" i="5" s="1"/>
  <c r="G50" i="5" s="1"/>
  <c r="K78" i="5"/>
  <c r="I78" i="5"/>
  <c r="G78" i="5"/>
  <c r="G94" i="5"/>
  <c r="I94" i="5"/>
  <c r="K94" i="5"/>
  <c r="U28" i="13"/>
  <c r="W28" i="13"/>
  <c r="AA17" i="12"/>
  <c r="AE17" i="12" s="1"/>
  <c r="G23" i="13"/>
  <c r="AC23" i="13"/>
  <c r="W23" i="13"/>
  <c r="U23" i="13"/>
  <c r="Q23" i="13"/>
  <c r="O23" i="13"/>
  <c r="S23" i="13"/>
  <c r="M23" i="13"/>
  <c r="K23" i="13"/>
  <c r="I23" i="13"/>
  <c r="AE22" i="13"/>
  <c r="Y19" i="13"/>
  <c r="AA19" i="13" s="1"/>
  <c r="Y14" i="13"/>
  <c r="AA14" i="13" s="1"/>
  <c r="AE14" i="13" s="1"/>
  <c r="S15" i="13"/>
  <c r="O28" i="13"/>
  <c r="S28" i="13"/>
  <c r="O15" i="13"/>
  <c r="O15" i="12"/>
  <c r="O22" i="12"/>
  <c r="S22" i="12"/>
  <c r="S15" i="12"/>
  <c r="K36" i="2"/>
  <c r="I36" i="2"/>
  <c r="G36" i="2"/>
  <c r="S15" i="14"/>
  <c r="AC15" i="13"/>
  <c r="W15" i="13"/>
  <c r="U15" i="13"/>
  <c r="Q15" i="13"/>
  <c r="M15" i="13"/>
  <c r="K15" i="13"/>
  <c r="I15" i="13"/>
  <c r="G15" i="13"/>
  <c r="AC15" i="12"/>
  <c r="W15" i="12"/>
  <c r="U15" i="12"/>
  <c r="Q15" i="12"/>
  <c r="M15" i="12"/>
  <c r="K15" i="12"/>
  <c r="I15" i="12"/>
  <c r="G15" i="12"/>
  <c r="J100" i="6"/>
  <c r="N71" i="6"/>
  <c r="L71" i="6"/>
  <c r="J71" i="6"/>
  <c r="J83" i="6"/>
  <c r="J46" i="6"/>
  <c r="K33" i="5"/>
  <c r="K48" i="5" s="1"/>
  <c r="K50" i="5" s="1"/>
  <c r="I33" i="5"/>
  <c r="I48" i="5" s="1"/>
  <c r="I50" i="5" s="1"/>
  <c r="N100" i="6"/>
  <c r="N102" i="6" s="1"/>
  <c r="L100" i="6"/>
  <c r="L102" i="6" s="1"/>
  <c r="N83" i="6"/>
  <c r="L83" i="6"/>
  <c r="Q20" i="10"/>
  <c r="Q22" i="10" s="1"/>
  <c r="O20" i="10"/>
  <c r="O22" i="10" s="1"/>
  <c r="M20" i="10"/>
  <c r="M22" i="10" s="1"/>
  <c r="K20" i="10"/>
  <c r="K22" i="10" s="1"/>
  <c r="I20" i="10"/>
  <c r="I22" i="10" s="1"/>
  <c r="G20" i="10"/>
  <c r="G22" i="10" s="1"/>
  <c r="S19" i="10"/>
  <c r="S20" i="10" s="1"/>
  <c r="AC22" i="12"/>
  <c r="W22" i="12"/>
  <c r="W24" i="12" s="1"/>
  <c r="U22" i="12"/>
  <c r="Q22" i="12"/>
  <c r="T22" i="12"/>
  <c r="N22" i="12"/>
  <c r="M22" i="12"/>
  <c r="L22" i="12"/>
  <c r="K22" i="12"/>
  <c r="J22" i="12"/>
  <c r="I22" i="12"/>
  <c r="H22" i="12"/>
  <c r="G22" i="12"/>
  <c r="K55" i="2"/>
  <c r="K50" i="2"/>
  <c r="K13" i="2"/>
  <c r="K24" i="2" s="1"/>
  <c r="K26" i="2" s="1"/>
  <c r="G55" i="2"/>
  <c r="G50" i="2"/>
  <c r="G13" i="2"/>
  <c r="G24" i="2" s="1"/>
  <c r="G26" i="2" s="1"/>
  <c r="N46" i="6"/>
  <c r="H46" i="6"/>
  <c r="G102" i="6"/>
  <c r="G104" i="6" s="1"/>
  <c r="M100" i="6"/>
  <c r="M102" i="6" s="1"/>
  <c r="M104" i="6" s="1"/>
  <c r="S13" i="14"/>
  <c r="AC28" i="13"/>
  <c r="Q28" i="13"/>
  <c r="Q20" i="14"/>
  <c r="Q22" i="14" s="1"/>
  <c r="M20" i="14"/>
  <c r="M22" i="14" s="1"/>
  <c r="K20" i="14"/>
  <c r="K22" i="14" s="1"/>
  <c r="I20" i="14"/>
  <c r="I22" i="14" s="1"/>
  <c r="G20" i="14"/>
  <c r="G22" i="14" s="1"/>
  <c r="T28" i="13"/>
  <c r="N28" i="13"/>
  <c r="M28" i="13"/>
  <c r="L28" i="13"/>
  <c r="K28" i="13"/>
  <c r="J28" i="13"/>
  <c r="I28" i="13"/>
  <c r="I30" i="13" s="1"/>
  <c r="H28" i="13"/>
  <c r="G28" i="13"/>
  <c r="I55" i="2"/>
  <c r="E55" i="2"/>
  <c r="I50" i="2"/>
  <c r="E50" i="2"/>
  <c r="I13" i="2"/>
  <c r="I24" i="2" s="1"/>
  <c r="I26" i="2" s="1"/>
  <c r="F13" i="2"/>
  <c r="A51" i="6"/>
  <c r="AA14" i="12"/>
  <c r="AE14" i="12" s="1"/>
  <c r="G30" i="13" l="1"/>
  <c r="Y22" i="12"/>
  <c r="AA22" i="12"/>
  <c r="AE21" i="12"/>
  <c r="U24" i="12"/>
  <c r="Q24" i="12"/>
  <c r="O24" i="12"/>
  <c r="E97" i="5"/>
  <c r="E99" i="5" s="1"/>
  <c r="E101" i="5" s="1"/>
  <c r="I97" i="5"/>
  <c r="I99" i="5" s="1"/>
  <c r="I101" i="5" s="1"/>
  <c r="K97" i="5"/>
  <c r="K99" i="5" s="1"/>
  <c r="K101" i="5" s="1"/>
  <c r="G97" i="5"/>
  <c r="G99" i="5" s="1"/>
  <c r="G101" i="5" s="1"/>
  <c r="M30" i="13"/>
  <c r="AE20" i="12"/>
  <c r="M24" i="12"/>
  <c r="H102" i="6"/>
  <c r="J102" i="6"/>
  <c r="J48" i="6"/>
  <c r="L85" i="6"/>
  <c r="L104" i="6" s="1"/>
  <c r="Y15" i="13"/>
  <c r="S22" i="10"/>
  <c r="AC30" i="13"/>
  <c r="O30" i="13"/>
  <c r="K30" i="13"/>
  <c r="AC24" i="12"/>
  <c r="I24" i="12"/>
  <c r="S24" i="12"/>
  <c r="G44" i="2"/>
  <c r="G45" i="2" s="1"/>
  <c r="N85" i="6"/>
  <c r="N104" i="6" s="1"/>
  <c r="J85" i="6"/>
  <c r="N48" i="6"/>
  <c r="U30" i="13"/>
  <c r="Q30" i="13"/>
  <c r="AE28" i="13"/>
  <c r="S30" i="13"/>
  <c r="W30" i="13"/>
  <c r="AE19" i="13"/>
  <c r="AA23" i="13"/>
  <c r="AE23" i="13" s="1"/>
  <c r="Y23" i="13"/>
  <c r="AE15" i="13"/>
  <c r="AA15" i="13"/>
  <c r="G24" i="12"/>
  <c r="K24" i="12"/>
  <c r="AE13" i="12"/>
  <c r="AE15" i="12" s="1"/>
  <c r="AA15" i="12"/>
  <c r="Y15" i="12"/>
  <c r="I42" i="2"/>
  <c r="I44" i="2" s="1"/>
  <c r="I45" i="2" s="1"/>
  <c r="K42" i="2"/>
  <c r="K44" i="2" s="1"/>
  <c r="K45" i="2" s="1"/>
  <c r="H85" i="6"/>
  <c r="H104" i="6" s="1"/>
  <c r="H48" i="6"/>
  <c r="AE22" i="12" l="1"/>
  <c r="AE24" i="12" s="1"/>
  <c r="AA24" i="12"/>
  <c r="Y24" i="12"/>
  <c r="J104" i="6"/>
  <c r="AA30" i="13"/>
  <c r="Y30" i="13"/>
  <c r="AE30" i="13"/>
  <c r="O20" i="14"/>
  <c r="O22" i="14" l="1"/>
  <c r="S22" i="14"/>
</calcChain>
</file>

<file path=xl/sharedStrings.xml><?xml version="1.0" encoding="utf-8"?>
<sst xmlns="http://schemas.openxmlformats.org/spreadsheetml/2006/main" count="497" uniqueCount="277">
  <si>
    <t>Ratchaburi Electricity Generating Holding Public Company Limited and its subsidiaries</t>
  </si>
  <si>
    <t xml:space="preserve">Consolidated </t>
  </si>
  <si>
    <t>Separate</t>
  </si>
  <si>
    <t>financial statements</t>
  </si>
  <si>
    <t>Assets</t>
  </si>
  <si>
    <t>Note</t>
  </si>
  <si>
    <t>Current assets</t>
  </si>
  <si>
    <t>Cash and cash equivalents</t>
  </si>
  <si>
    <t>Current investments</t>
  </si>
  <si>
    <t>Spare parts and supplies</t>
  </si>
  <si>
    <t>Other current assets</t>
  </si>
  <si>
    <t>Total current assets</t>
  </si>
  <si>
    <t>Non-current assets</t>
  </si>
  <si>
    <t>Investments in subsidiaries</t>
  </si>
  <si>
    <t>Other long-term investments</t>
  </si>
  <si>
    <t>Long-term loans to related parties</t>
  </si>
  <si>
    <t>Property, plant and equipment</t>
  </si>
  <si>
    <t>Land for future development projects</t>
  </si>
  <si>
    <t>Goodwill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</si>
  <si>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</si>
  <si>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</si>
  <si>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</si>
  <si>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</si>
  <si>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</si>
  <si>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</si>
  <si>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</si>
  <si>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</si>
  <si>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</si>
  <si>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</si>
  <si>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Debentures</t>
  </si>
  <si>
    <t>Deferred tax liabilities</t>
  </si>
  <si>
    <t>Total non-current liabilities</t>
  </si>
  <si>
    <t>Total liabilities</t>
  </si>
  <si>
    <t xml:space="preserve">Retained earnings </t>
  </si>
  <si>
    <t>Non-controlling interests</t>
  </si>
  <si>
    <t>Gross profit</t>
  </si>
  <si>
    <t>Dividend income</t>
  </si>
  <si>
    <t>Interest income</t>
  </si>
  <si>
    <t>Other income</t>
  </si>
  <si>
    <t>Administrative expenses</t>
  </si>
  <si>
    <t>Finance costs</t>
  </si>
  <si>
    <t>Profit before income tax expense</t>
  </si>
  <si>
    <t>Retained earnings</t>
  </si>
  <si>
    <t>Total</t>
  </si>
  <si>
    <t>Issued and</t>
  </si>
  <si>
    <t>attributable to</t>
  </si>
  <si>
    <t>Non-</t>
  </si>
  <si>
    <t>Share</t>
  </si>
  <si>
    <t>owners of</t>
  </si>
  <si>
    <t xml:space="preserve">controlling </t>
  </si>
  <si>
    <t>share capital</t>
  </si>
  <si>
    <t>premium</t>
  </si>
  <si>
    <t xml:space="preserve"> Legal reserve </t>
  </si>
  <si>
    <t>Unappropriated</t>
  </si>
  <si>
    <t>interests</t>
  </si>
  <si>
    <t>equity</t>
  </si>
  <si>
    <t>Separate financial statements</t>
  </si>
  <si>
    <t>Cash flows from operating activities</t>
  </si>
  <si>
    <t>Depreciation</t>
  </si>
  <si>
    <t>Changes in operating assets and liabilities</t>
  </si>
  <si>
    <t>Trade accounts receivable from other parties</t>
  </si>
  <si>
    <t>Cash flows from investing activities</t>
  </si>
  <si>
    <t>Interest received</t>
  </si>
  <si>
    <t>Dividends received</t>
  </si>
  <si>
    <t>Cash flows from financing activities</t>
  </si>
  <si>
    <t>Finance costs paid</t>
  </si>
  <si>
    <t>Statement of financial position</t>
  </si>
  <si>
    <t>Management service income</t>
  </si>
  <si>
    <t>Investments in associates</t>
  </si>
  <si>
    <t>Current portion of finance lease receivable</t>
  </si>
  <si>
    <t>Total other</t>
  </si>
  <si>
    <t>Finance lease receivable from related party</t>
  </si>
  <si>
    <t>Investments in joint ventures</t>
  </si>
  <si>
    <t>Profit (loss) attributable to:</t>
  </si>
  <si>
    <t>from common</t>
  </si>
  <si>
    <t>control transaction</t>
  </si>
  <si>
    <t>Unrealised (gain) loss on exchange</t>
  </si>
  <si>
    <t>Trade accounts payable to other parties</t>
  </si>
  <si>
    <t>Other current assets and other non-current assets</t>
  </si>
  <si>
    <t>Trade account payable to related party</t>
  </si>
  <si>
    <t>31 December</t>
  </si>
  <si>
    <t>Net foreign exchange gain (loss)</t>
  </si>
  <si>
    <t>Difference arising from common</t>
  </si>
  <si>
    <t>2017</t>
  </si>
  <si>
    <t xml:space="preserve">Net cash from (used in) operating activities </t>
  </si>
  <si>
    <t xml:space="preserve">Net cash from (used in) investing activities  </t>
  </si>
  <si>
    <t xml:space="preserve">Net cash from (used in) financing activities  </t>
  </si>
  <si>
    <t>Share of other</t>
  </si>
  <si>
    <t>comprehensive</t>
  </si>
  <si>
    <t xml:space="preserve">Difference arising </t>
  </si>
  <si>
    <t xml:space="preserve"> control transaction</t>
  </si>
  <si>
    <t>Current portion of finance lease liabilities</t>
  </si>
  <si>
    <t>Finance lease liabilities</t>
  </si>
  <si>
    <t xml:space="preserve">Share capital: </t>
  </si>
  <si>
    <t xml:space="preserve">Net cash generated from (used in) operating </t>
  </si>
  <si>
    <t>Proceeds from sale of equipment</t>
  </si>
  <si>
    <t>before effect of exchange rates</t>
  </si>
  <si>
    <t>Share premium on ordinary shares</t>
  </si>
  <si>
    <t>Surplus in liquidating distribution from subsidiary</t>
  </si>
  <si>
    <t>remeasurements</t>
  </si>
  <si>
    <t xml:space="preserve">of defined </t>
  </si>
  <si>
    <t>benefit plans</t>
  </si>
  <si>
    <t xml:space="preserve">Losses on </t>
  </si>
  <si>
    <t>Short-term loans to related party</t>
  </si>
  <si>
    <t>of the parent</t>
  </si>
  <si>
    <t>Total equity attributable to owners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</si>
  <si>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</si>
  <si>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Share of profit of associates and joint ventures, net of tax</t>
  </si>
  <si>
    <t>Dividend paid to owners of the Company</t>
  </si>
  <si>
    <t>Trade account receivable from related party</t>
  </si>
  <si>
    <t>Share of profit of associates and joint ventures</t>
  </si>
  <si>
    <t>Adjustments to reconcile profit to cash receipts (payments)</t>
  </si>
  <si>
    <t>Long-term loans from related party</t>
  </si>
  <si>
    <t>Long-term loans from financial institutions</t>
  </si>
  <si>
    <t>Revenue from finance lease contracts</t>
  </si>
  <si>
    <t>Non-current provisions for employee benefits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</si>
  <si>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</si>
  <si>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</si>
  <si>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</si>
  <si>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 xml:space="preserve">Write-off withholding tax deducted at source </t>
  </si>
  <si>
    <t>2018</t>
  </si>
  <si>
    <t>Dividend receivables</t>
  </si>
  <si>
    <t>Investments in other companies</t>
  </si>
  <si>
    <t>Advance payment for investment</t>
  </si>
  <si>
    <t>Current portion of long-term loans</t>
  </si>
  <si>
    <t>from financial institutions</t>
  </si>
  <si>
    <t>Balance at 1 January 2018</t>
  </si>
  <si>
    <t>Items that will be reclassified subsequently to profit or loss</t>
  </si>
  <si>
    <t xml:space="preserve">Total items that will be reclassified subsequently </t>
  </si>
  <si>
    <t>to profit or loss</t>
  </si>
  <si>
    <t>Items that will not be reclassified to profit or loss</t>
  </si>
  <si>
    <t>Total items that will not be reclassified to profit or loss</t>
  </si>
  <si>
    <t>Long-term provisions</t>
  </si>
  <si>
    <t>Equity</t>
  </si>
  <si>
    <t>Other components of equity</t>
  </si>
  <si>
    <t>Total equity</t>
  </si>
  <si>
    <t>Total liabilities and equity</t>
  </si>
  <si>
    <t>Exchange differences on translating foreign operations</t>
  </si>
  <si>
    <t>Total comprehensive income (expense) attributable to:</t>
  </si>
  <si>
    <t>paid-up</t>
  </si>
  <si>
    <t>Translating</t>
  </si>
  <si>
    <t>operations</t>
  </si>
  <si>
    <t>for-sale</t>
  </si>
  <si>
    <t>investments</t>
  </si>
  <si>
    <t>Available-</t>
  </si>
  <si>
    <t xml:space="preserve"> components</t>
  </si>
  <si>
    <t>of equity</t>
  </si>
  <si>
    <t>the parent</t>
  </si>
  <si>
    <t>Other components</t>
  </si>
  <si>
    <t>Effect of exchange rate changes on cash and cash equivalents</t>
  </si>
  <si>
    <t>Amortisation</t>
  </si>
  <si>
    <t>Proceeds from issue of debentures</t>
  </si>
  <si>
    <t>Current tax payable</t>
  </si>
  <si>
    <t>Revenue from sales and rendering of services</t>
  </si>
  <si>
    <t>Cost of sales and rendering of services</t>
  </si>
  <si>
    <t xml:space="preserve">Total equity </t>
  </si>
  <si>
    <t>income (expense)</t>
  </si>
  <si>
    <t>Balance at 1 January 2017</t>
  </si>
  <si>
    <t>Fair value adjustment of finance lease receivable</t>
  </si>
  <si>
    <t>from related party</t>
  </si>
  <si>
    <t>(Gain) loss on write-off and disposal of equipment</t>
  </si>
  <si>
    <t>Payment by a lessee for reduction of the outstanding liability</t>
  </si>
  <si>
    <t>relating to a finance lease</t>
  </si>
  <si>
    <t>related parties</t>
  </si>
  <si>
    <t>Authorised share capital</t>
  </si>
  <si>
    <t>Issued and paid-up share capital</t>
  </si>
  <si>
    <t>Appropriated</t>
  </si>
  <si>
    <t xml:space="preserve">         Legal reserve</t>
  </si>
  <si>
    <t>net of tax</t>
  </si>
  <si>
    <t>Owners of the parent</t>
  </si>
  <si>
    <t xml:space="preserve">     Profit or loss</t>
  </si>
  <si>
    <t xml:space="preserve">     Other comprehensive income (expense)</t>
  </si>
  <si>
    <t>Other current receivables</t>
  </si>
  <si>
    <t xml:space="preserve">Advances to and other current receivables from </t>
  </si>
  <si>
    <t>Other current payables</t>
  </si>
  <si>
    <t>Other non-current payable to related party</t>
  </si>
  <si>
    <t>Advances to and other current receivables from related parties</t>
  </si>
  <si>
    <t>Other current payables and other non-current payables</t>
  </si>
  <si>
    <t>Payment to repurchase the debentures</t>
  </si>
  <si>
    <t>1 January</t>
  </si>
  <si>
    <t>(Restated)</t>
  </si>
  <si>
    <t>Short-term loans from financial institutions</t>
  </si>
  <si>
    <t>Dividends to owners of the Company</t>
  </si>
  <si>
    <t>Balance at 1 January 2017 - as reported</t>
  </si>
  <si>
    <t>Impact of changes in accounting policies</t>
  </si>
  <si>
    <t>Balance at 1 January 2017 - restated</t>
  </si>
  <si>
    <t>Balance at 1 January 2018 - as reported</t>
  </si>
  <si>
    <t>Balance at 1 January 2018 - restated</t>
  </si>
  <si>
    <t>Derivative assets</t>
  </si>
  <si>
    <t>Derivative liabilities</t>
  </si>
  <si>
    <t>Cash flow hedges - effective portion of changes in fair value</t>
  </si>
  <si>
    <t xml:space="preserve">   Dividends to owners of the Company</t>
  </si>
  <si>
    <t xml:space="preserve">   Contributions by and distributions to owners of the parent</t>
  </si>
  <si>
    <t>Total transactions  with owners, recorded directly in equity</t>
  </si>
  <si>
    <t xml:space="preserve">   Changes in ownership interests in subsidiaries</t>
  </si>
  <si>
    <t xml:space="preserve">   Acquisition of non-controlling interests without a change in control</t>
  </si>
  <si>
    <t>Consolidated financial statements</t>
  </si>
  <si>
    <t>Tax expense</t>
  </si>
  <si>
    <t>Repayment of long-term loans from related party</t>
  </si>
  <si>
    <t>Debentures due within one year</t>
  </si>
  <si>
    <t>Cash flow</t>
  </si>
  <si>
    <t>hedges</t>
  </si>
  <si>
    <t>reserves</t>
  </si>
  <si>
    <t xml:space="preserve">Gains (losses) on </t>
  </si>
  <si>
    <t>Repayment of long-term loans from financial institutions</t>
  </si>
  <si>
    <t>reserve on foreign</t>
  </si>
  <si>
    <t>Transactions with owners, recorded directly in equity</t>
  </si>
  <si>
    <t>Other comprehensive income</t>
  </si>
  <si>
    <t>Repayment of unwinding derivatives</t>
  </si>
  <si>
    <t>Net cash payment for acquisition of non-controlling interests</t>
  </si>
  <si>
    <t>Transaction costs from issue of debentures</t>
  </si>
  <si>
    <t>(Gain) loss on fair value adjustment of</t>
  </si>
  <si>
    <t>Proceeds from repayment of short-term loans to related party</t>
  </si>
  <si>
    <t>Gains on disposal of interest in joint ventures</t>
  </si>
  <si>
    <t>Proceeds from sale of interest in joint ventures</t>
  </si>
  <si>
    <t>of associates and</t>
  </si>
  <si>
    <t>joint ventures</t>
  </si>
  <si>
    <t>Share of other comprehensive income (expense) of associates and</t>
  </si>
  <si>
    <t xml:space="preserve">     Other comprehensive income (expenses)</t>
  </si>
  <si>
    <t>Net increase in cash and cash equivalents,</t>
  </si>
  <si>
    <t>Year ended 31 December</t>
  </si>
  <si>
    <t>Year ended 31 December 2017</t>
  </si>
  <si>
    <t>Balance at 31 December 2017</t>
  </si>
  <si>
    <t>Year ended 31 December 2018</t>
  </si>
  <si>
    <t>Balance at 31 December 2018</t>
  </si>
  <si>
    <t>Profit for the year</t>
  </si>
  <si>
    <t>(in Baht)</t>
  </si>
  <si>
    <t>Cash and cash equivalents at 1 January</t>
  </si>
  <si>
    <t>Cash and cash equivalents at 31 December</t>
  </si>
  <si>
    <t>Impairment losses on goodwill</t>
  </si>
  <si>
    <t xml:space="preserve">(in Baht)  </t>
  </si>
  <si>
    <t>6, 9</t>
  </si>
  <si>
    <t>6, 10</t>
  </si>
  <si>
    <t>3, 12</t>
  </si>
  <si>
    <t>6, 22</t>
  </si>
  <si>
    <t>6, 21</t>
  </si>
  <si>
    <t>3, 19</t>
  </si>
  <si>
    <t>3, 5</t>
  </si>
  <si>
    <t>6, 8, 12, 13</t>
  </si>
  <si>
    <t>3, 33</t>
  </si>
  <si>
    <t>3, 32</t>
  </si>
  <si>
    <t>Total comprehensive income (expense) for the year</t>
  </si>
  <si>
    <t xml:space="preserve">Other comprehensive income (expense) for the year, </t>
  </si>
  <si>
    <t>Statement of changes in equity</t>
  </si>
  <si>
    <t>Comprehensive income for the year</t>
  </si>
  <si>
    <t>Total comprehensive income (expenses) for the year</t>
  </si>
  <si>
    <t>Statement of cash flows</t>
  </si>
  <si>
    <r>
      <t>Gains on remeasurements of defined benefit plans</t>
    </r>
    <r>
      <rPr>
        <sz val="11"/>
        <color rgb="FF000000"/>
        <rFont val="Times New Roman"/>
        <family val="1"/>
      </rPr>
      <t xml:space="preserve">  </t>
    </r>
  </si>
  <si>
    <t>3, 35</t>
  </si>
  <si>
    <t>8, 35</t>
  </si>
  <si>
    <t>21, 35</t>
  </si>
  <si>
    <t>6, 30</t>
  </si>
  <si>
    <t>6, 27</t>
  </si>
  <si>
    <t>6, 28, 30</t>
  </si>
  <si>
    <t>3, 6, 31</t>
  </si>
  <si>
    <t>Statement of comprehensive income</t>
  </si>
  <si>
    <t xml:space="preserve">Losses on remeasuring available for sale investments </t>
  </si>
  <si>
    <t xml:space="preserve">     Profit</t>
  </si>
  <si>
    <t>debt securities held for trading</t>
  </si>
  <si>
    <t>Impairment losses on land for future development projects</t>
  </si>
  <si>
    <t xml:space="preserve">(Reversal of) losses on fuel oil devaluation </t>
  </si>
  <si>
    <t xml:space="preserve">Losses on spare parts and supplies devaluation </t>
  </si>
  <si>
    <t xml:space="preserve">Taxes paid </t>
  </si>
  <si>
    <t>Payment for investments in joint ventures</t>
  </si>
  <si>
    <t>Payment for investments in other companies</t>
  </si>
  <si>
    <t>Net increase (decrease) in cash and cash equivalents</t>
  </si>
  <si>
    <t>Net cash inflow (outflow) in other long-term investments</t>
  </si>
  <si>
    <t>(Reversal of) doubtful debts expenses</t>
  </si>
  <si>
    <t>3, 21, 31</t>
  </si>
  <si>
    <t>Net cash inflow (outflow) in current investments</t>
  </si>
  <si>
    <t>Net cash outflow in advance for invesment</t>
  </si>
  <si>
    <t>Payment for acquisition of property, plant and equipment</t>
  </si>
  <si>
    <t>Payment for acquisition of intangible assets</t>
  </si>
  <si>
    <t>Other non-current receivables from</t>
  </si>
  <si>
    <t>Other long-term provisions</t>
  </si>
  <si>
    <t>Available for sale investments</t>
  </si>
  <si>
    <t xml:space="preserve">Proceeds from repayment of long-term loans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</si>
</sst>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#,##0;\(#,##0\)"/>
    <numFmt numFmtId="191" formatCode="[$-409]mmmm\ d\,\ yyyy;@"/>
    <numFmt numFmtId="192" formatCode="#,##0.00;[Red]\(#,##0.00\)"/>
    <numFmt numFmtId="193" formatCode="#,##0.00;\(#,##0.00\)"/>
    <numFmt numFmtId="194" formatCode="#,###;\(#,###\)"/>
    <numFmt numFmtId="195" formatCode="0.0000"/>
    <numFmt numFmtId="196" formatCode="_(#,##0_);\(#,##0\);_(\-_)"/>
    <numFmt numFmtId="197" formatCode="0.0%"/>
    <numFmt numFmtId="198" formatCode="_(* #,##0.00000_);_(* \(#,##0.00000\);_(* &quot;-&quot;??_);_(@_)"/>
    <numFmt numFmtId="199" formatCode="\t&quot;฿&quot;#,##0_);[Red]\(\t&quot;฿&quot;#,##0\)"/>
    <numFmt numFmtId="200" formatCode="&quot;$&quot;#,##0.000000_);[Red]\(&quot;$&quot;#,##0.000000\)"/>
    <numFmt numFmtId="201" formatCode="&quot;$&quot;#,##0.00;\(&quot;$&quot;#,##0.00\)"/>
    <numFmt numFmtId="202" formatCode="&quot;$&quot;#,##0.00000_);[Red]\(&quot;$&quot;#,##0.00000\)"/>
    <numFmt numFmtId="203" formatCode="##\ &quot;years&quot;"/>
    <numFmt numFmtId="204" formatCode="&quot;?&quot;#,##0.0;[Red]\-&quot;?&quot;#,##0.0"/>
    <numFmt numFmtId="205" formatCode="_-[$€-2]* #,##0.00_-;\-[$€-2]* #,##0.00_-;_-[$€-2]* &quot;-&quot;??_-"/>
    <numFmt numFmtId="206" formatCode="#,##0_ ;\(#,##0\)_-;&quot;-&quot;"/>
    <numFmt numFmtId="207" formatCode="0.00\ \x;\(0.00\ \x\);0.00\ \x"/>
    <numFmt numFmtId="208" formatCode="&quot;$&quot;#,##0"/>
    <numFmt numFmtId="209" formatCode="_-* #,##0\ _P_t_s_-;\-* #,##0\ _P_t_s_-;_-* &quot;-&quot;\ _P_t_s_-;_-@_-"/>
    <numFmt numFmtId="210" formatCode="_-* #,##0\ &quot;Pts&quot;_-;\-* #,##0\ &quot;Pts&quot;_-;_-* &quot;-&quot;\ &quot;Pts&quot;_-;_-@_-"/>
    <numFmt numFmtId="211" formatCode="_-* #,##0.00\ &quot;Pts&quot;_-;\-* #,##0.00\ &quot;Pts&quot;_-;_-* &quot;-&quot;??\ &quot;Pts&quot;_-;_-@_-"/>
    <numFmt numFmtId="212" formatCode="#,###,_);\(#,###,\)"/>
    <numFmt numFmtId="213" formatCode="0.00%;\(0.00%\)"/>
    <numFmt numFmtId="214" formatCode="#,##0.0\x;\(#,##0.0\x\)"/>
    <numFmt numFmtId="215" formatCode="##\ &quot;months&quot;"/>
    <numFmt numFmtId="216" formatCode="0.00\ \ \x"/>
    <numFmt numFmtId="217" formatCode="dd\ mmm\ yyyy"/>
    <numFmt numFmtId="218" formatCode="_-&quot;$&quot;* #,##0_-;\-&quot;$&quot;* #,##0_-;_-&quot;$&quot;* &quot;-&quot;_-;_-@_-"/>
    <numFmt numFmtId="219" formatCode="_-&quot;$&quot;* #,##0.00_-;\-&quot;$&quot;* #,##0.00_-;_-&quot;$&quot;* &quot;-&quot;??_-;_-@_-"/>
    <numFmt numFmtId="220" formatCode="General_)"/>
  </numFmts>
  <fonts count="111">
    <font>
      <sz val="11"/>
      <color theme="1"/>
      <name val="Tahoma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</font>
    <font>
      <sz val="11"/>
      <color indexed="9"/>
      <name val="Times New Roman"/>
      <family val="1"/>
    </font>
    <font>
      <sz val="10"/>
      <name val="Cordia New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4"/>
      <name val="Times New Roman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15"/>
      <name val="Angsana New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b/>
      <u/>
      <sz val="11"/>
      <name val="Times New Roman"/>
      <family val="1"/>
    </font>
    <font>
      <i/>
      <u/>
      <sz val="11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69">
    <xf numFmtId="0" fontId="0" fillId="0" borderId="0"/>
    <xf numFmtId="194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7" fontId="17" fillId="0" borderId="0" applyFont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0" borderId="0" applyNumberFormat="0" applyFill="0" applyBorder="0" applyAlignment="0" applyProtection="0"/>
    <xf numFmtId="196" fontId="22" fillId="20" borderId="0" applyAlignment="0">
      <alignment horizontal="left"/>
      <protection locked="0"/>
    </xf>
    <xf numFmtId="197" fontId="22" fillId="20" borderId="0">
      <alignment horizontal="center"/>
      <protection locked="0"/>
    </xf>
    <xf numFmtId="0" fontId="23" fillId="21" borderId="0" applyNumberFormat="0" applyBorder="0" applyAlignment="0" applyProtection="0"/>
    <xf numFmtId="15" fontId="24" fillId="22" borderId="1">
      <alignment horizontal="center"/>
    </xf>
    <xf numFmtId="0" fontId="25" fillId="0" borderId="0" applyNumberFormat="0" applyFill="0" applyBorder="0" applyAlignment="0" applyProtection="0"/>
    <xf numFmtId="18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8" fillId="0" borderId="0"/>
    <xf numFmtId="0" fontId="27" fillId="21" borderId="4">
      <alignment wrapText="1"/>
    </xf>
    <xf numFmtId="196" fontId="28" fillId="25" borderId="5" applyProtection="0">
      <alignment horizontal="center"/>
    </xf>
    <xf numFmtId="190" fontId="29" fillId="0" borderId="0" applyFill="0" applyBorder="0">
      <protection locked="0"/>
    </xf>
    <xf numFmtId="201" fontId="18" fillId="0" borderId="0" applyFill="0" applyBorder="0"/>
    <xf numFmtId="201" fontId="29" fillId="0" borderId="0" applyFill="0" applyBorder="0">
      <protection locked="0"/>
    </xf>
    <xf numFmtId="38" fontId="1" fillId="0" borderId="6" applyBorder="0"/>
    <xf numFmtId="202" fontId="18" fillId="0" borderId="0"/>
    <xf numFmtId="188" fontId="18" fillId="0" borderId="0"/>
    <xf numFmtId="15" fontId="18" fillId="0" borderId="0"/>
    <xf numFmtId="15" fontId="29" fillId="0" borderId="0" applyFill="0" applyBorder="0">
      <protection locked="0"/>
    </xf>
    <xf numFmtId="203" fontId="18" fillId="0" borderId="0" applyFill="0" applyBorder="0"/>
    <xf numFmtId="1" fontId="18" fillId="0" borderId="0" applyFill="0" applyBorder="0">
      <alignment horizontal="right"/>
    </xf>
    <xf numFmtId="2" fontId="18" fillId="0" borderId="0" applyFill="0" applyBorder="0">
      <alignment horizontal="right"/>
    </xf>
    <xf numFmtId="2" fontId="29" fillId="0" borderId="0" applyFill="0" applyBorder="0">
      <protection locked="0"/>
    </xf>
    <xf numFmtId="195" fontId="18" fillId="0" borderId="0" applyFill="0" applyBorder="0">
      <alignment horizontal="right"/>
    </xf>
    <xf numFmtId="195" fontId="29" fillId="0" borderId="0" applyFill="0" applyBorder="0">
      <protection locked="0"/>
    </xf>
    <xf numFmtId="0" fontId="30" fillId="26" borderId="0"/>
    <xf numFmtId="204" fontId="18" fillId="0" borderId="0"/>
    <xf numFmtId="0" fontId="30" fillId="26" borderId="7"/>
    <xf numFmtId="0" fontId="30" fillId="26" borderId="7"/>
    <xf numFmtId="0" fontId="31" fillId="27" borderId="0"/>
    <xf numFmtId="205" fontId="18" fillId="0" borderId="0" applyFont="0" applyFill="0" applyBorder="0" applyAlignment="0" applyProtection="0"/>
    <xf numFmtId="0" fontId="18" fillId="28" borderId="0" applyNumberFormat="0" applyFont="0" applyAlignment="0"/>
    <xf numFmtId="196" fontId="32" fillId="29" borderId="5" applyProtection="0">
      <alignment horizontal="center"/>
    </xf>
    <xf numFmtId="0" fontId="33" fillId="26" borderId="8"/>
    <xf numFmtId="0" fontId="33" fillId="26" borderId="7"/>
    <xf numFmtId="0" fontId="33" fillId="30" borderId="7"/>
    <xf numFmtId="38" fontId="34" fillId="31" borderId="0" applyNumberFormat="0" applyBorder="0" applyAlignment="0" applyProtection="0"/>
    <xf numFmtId="196" fontId="18" fillId="32" borderId="0" applyNumberFormat="0" applyFont="0" applyAlignment="0">
      <alignment horizontal="left"/>
    </xf>
    <xf numFmtId="196" fontId="23" fillId="33" borderId="0" applyNumberFormat="0" applyAlignment="0">
      <alignment horizontal="left"/>
    </xf>
    <xf numFmtId="196" fontId="23" fillId="34" borderId="0" applyNumberFormat="0" applyAlignment="0">
      <alignment horizontal="left"/>
    </xf>
    <xf numFmtId="0" fontId="35" fillId="0" borderId="9" applyNumberFormat="0" applyAlignment="0" applyProtection="0">
      <alignment horizontal="left" vertical="center"/>
    </xf>
    <xf numFmtId="0" fontId="35" fillId="0" borderId="10">
      <alignment horizontal="left" vertical="center"/>
    </xf>
    <xf numFmtId="0" fontId="36" fillId="0" borderId="0"/>
    <xf numFmtId="0" fontId="37" fillId="0" borderId="0" applyNumberFormat="0" applyFill="0" applyBorder="0"/>
    <xf numFmtId="206" fontId="38" fillId="0" borderId="0">
      <alignment horizontal="left"/>
    </xf>
    <xf numFmtId="0" fontId="39" fillId="0" borderId="0"/>
    <xf numFmtId="0" fontId="40" fillId="0" borderId="0"/>
    <xf numFmtId="0" fontId="41" fillId="0" borderId="0">
      <alignment horizontal="left"/>
    </xf>
    <xf numFmtId="0" fontId="42" fillId="0" borderId="0" applyNumberFormat="0" applyFill="0" applyBorder="0" applyAlignment="0" applyProtection="0">
      <alignment vertical="top"/>
      <protection locked="0"/>
    </xf>
    <xf numFmtId="207" fontId="43" fillId="0" borderId="5" applyNumberFormat="0" applyAlignment="0" applyProtection="0"/>
    <xf numFmtId="10" fontId="34" fillId="35" borderId="14" applyNumberFormat="0" applyBorder="0" applyAlignment="0" applyProtection="0"/>
    <xf numFmtId="0" fontId="18" fillId="0" borderId="15" applyNumberFormat="0" applyFont="0" applyFill="0" applyAlignment="0" applyProtection="0"/>
    <xf numFmtId="208" fontId="44" fillId="36" borderId="5" applyNumberFormat="0" applyAlignment="0" applyProtection="0">
      <alignment horizontal="center"/>
    </xf>
    <xf numFmtId="0" fontId="18" fillId="0" borderId="10" applyNumberFormat="0" applyFont="0" applyFill="0" applyAlignment="0"/>
    <xf numFmtId="209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37" fontId="45" fillId="0" borderId="0"/>
    <xf numFmtId="212" fontId="18" fillId="0" borderId="0"/>
    <xf numFmtId="213" fontId="46" fillId="0" borderId="0"/>
    <xf numFmtId="0" fontId="46" fillId="0" borderId="0"/>
    <xf numFmtId="214" fontId="46" fillId="0" borderId="0">
      <alignment horizontal="right"/>
    </xf>
    <xf numFmtId="0" fontId="15" fillId="0" borderId="0"/>
    <xf numFmtId="0" fontId="15" fillId="0" borderId="0"/>
    <xf numFmtId="0" fontId="100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01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15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03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03" fillId="0" borderId="0"/>
    <xf numFmtId="0" fontId="100" fillId="0" borderId="0"/>
    <xf numFmtId="0" fontId="48" fillId="0" borderId="0"/>
    <xf numFmtId="0" fontId="48" fillId="0" borderId="0"/>
    <xf numFmtId="0" fontId="47" fillId="0" borderId="0"/>
    <xf numFmtId="0" fontId="102" fillId="0" borderId="0"/>
    <xf numFmtId="0" fontId="47" fillId="0" borderId="0"/>
    <xf numFmtId="0" fontId="18" fillId="0" borderId="0"/>
    <xf numFmtId="0" fontId="49" fillId="0" borderId="0"/>
    <xf numFmtId="0" fontId="48" fillId="0" borderId="0"/>
    <xf numFmtId="0" fontId="15" fillId="0" borderId="0"/>
    <xf numFmtId="0" fontId="15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02" fillId="0" borderId="0"/>
    <xf numFmtId="0" fontId="18" fillId="0" borderId="0"/>
    <xf numFmtId="0" fontId="29" fillId="0" borderId="0" applyFill="0" applyBorder="0">
      <protection locked="0"/>
    </xf>
    <xf numFmtId="0" fontId="1" fillId="0" borderId="0"/>
    <xf numFmtId="0" fontId="13" fillId="0" borderId="0"/>
    <xf numFmtId="0" fontId="13" fillId="0" borderId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38" fontId="37" fillId="0" borderId="0"/>
    <xf numFmtId="0" fontId="18" fillId="31" borderId="6"/>
    <xf numFmtId="40" fontId="50" fillId="28" borderId="0">
      <alignment horizontal="right"/>
    </xf>
    <xf numFmtId="0" fontId="51" fillId="30" borderId="0">
      <alignment horizontal="center"/>
    </xf>
    <xf numFmtId="0" fontId="23" fillId="39" borderId="19"/>
    <xf numFmtId="0" fontId="52" fillId="26" borderId="0" applyBorder="0">
      <alignment horizontal="centerContinuous"/>
    </xf>
    <xf numFmtId="0" fontId="53" fillId="39" borderId="0" applyBorder="0">
      <alignment horizontal="centerContinuous"/>
    </xf>
    <xf numFmtId="0" fontId="18" fillId="0" borderId="0" applyFill="0" applyBorder="0">
      <protection locked="0"/>
    </xf>
    <xf numFmtId="10" fontId="18" fillId="0" borderId="0" applyFont="0" applyFill="0" applyBorder="0" applyAlignment="0" applyProtection="0"/>
    <xf numFmtId="215" fontId="18" fillId="0" borderId="0" applyFill="0" applyBorder="0">
      <protection locked="0"/>
    </xf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6" fillId="0" borderId="20">
      <alignment horizontal="center"/>
    </xf>
    <xf numFmtId="3" fontId="55" fillId="0" borderId="0" applyFont="0" applyFill="0" applyBorder="0" applyAlignment="0" applyProtection="0"/>
    <xf numFmtId="0" fontId="55" fillId="40" borderId="0" applyNumberFormat="0" applyFont="0" applyBorder="0" applyAlignment="0" applyProtection="0"/>
    <xf numFmtId="0" fontId="57" fillId="0" borderId="0" applyNumberFormat="0" applyFill="0" applyBorder="0" applyAlignment="0" applyProtection="0"/>
    <xf numFmtId="216" fontId="18" fillId="0" borderId="0"/>
    <xf numFmtId="0" fontId="58" fillId="0" borderId="0"/>
    <xf numFmtId="0" fontId="30" fillId="26" borderId="0"/>
    <xf numFmtId="0" fontId="59" fillId="0" borderId="0">
      <alignment vertical="center"/>
    </xf>
    <xf numFmtId="196" fontId="44" fillId="41" borderId="21" applyProtection="0">
      <alignment horizontal="center"/>
      <protection hidden="1"/>
    </xf>
    <xf numFmtId="4" fontId="60" fillId="42" borderId="22" applyNumberFormat="0" applyProtection="0">
      <alignment vertical="center"/>
    </xf>
    <xf numFmtId="4" fontId="61" fillId="42" borderId="23" applyNumberFormat="0" applyProtection="0">
      <alignment vertical="center"/>
    </xf>
    <xf numFmtId="4" fontId="60" fillId="37" borderId="22" applyNumberFormat="0" applyProtection="0">
      <alignment horizontal="left" vertical="center" indent="1"/>
    </xf>
    <xf numFmtId="4" fontId="62" fillId="42" borderId="18" applyNumberFormat="0" applyProtection="0">
      <alignment horizontal="left" vertical="center" indent="1"/>
    </xf>
    <xf numFmtId="4" fontId="63" fillId="2" borderId="24" applyNumberFormat="0" applyProtection="0">
      <alignment horizontal="left" vertical="center" indent="1"/>
    </xf>
    <xf numFmtId="4" fontId="64" fillId="43" borderId="23" applyNumberFormat="0" applyProtection="0">
      <alignment horizontal="right" vertical="center"/>
    </xf>
    <xf numFmtId="4" fontId="64" fillId="44" borderId="23" applyNumberFormat="0" applyProtection="0">
      <alignment horizontal="right" vertical="center"/>
    </xf>
    <xf numFmtId="4" fontId="64" fillId="34" borderId="23" applyNumberFormat="0" applyProtection="0">
      <alignment horizontal="right" vertical="center"/>
    </xf>
    <xf numFmtId="4" fontId="64" fillId="45" borderId="23" applyNumberFormat="0" applyProtection="0">
      <alignment horizontal="right" vertical="center"/>
    </xf>
    <xf numFmtId="4" fontId="64" fillId="46" borderId="23" applyNumberFormat="0" applyProtection="0">
      <alignment horizontal="right" vertical="center"/>
    </xf>
    <xf numFmtId="4" fontId="64" fillId="47" borderId="23" applyNumberFormat="0" applyProtection="0">
      <alignment horizontal="right" vertical="center"/>
    </xf>
    <xf numFmtId="4" fontId="64" fillId="48" borderId="23" applyNumberFormat="0" applyProtection="0">
      <alignment horizontal="right" vertical="center"/>
    </xf>
    <xf numFmtId="4" fontId="64" fillId="49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3" fillId="51" borderId="25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4" fontId="40" fillId="52" borderId="0" applyNumberFormat="0" applyProtection="0">
      <alignment horizontal="left" vertical="center" indent="1"/>
    </xf>
    <xf numFmtId="4" fontId="64" fillId="53" borderId="23" applyNumberFormat="0" applyProtection="0">
      <alignment horizontal="right" vertical="center"/>
    </xf>
    <xf numFmtId="4" fontId="38" fillId="53" borderId="0" applyNumberFormat="0" applyProtection="0">
      <alignment horizontal="left" vertical="center" indent="1"/>
    </xf>
    <xf numFmtId="4" fontId="65" fillId="54" borderId="26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4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5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31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6" borderId="18" applyNumberFormat="0" applyProtection="0">
      <alignment horizontal="left" vertical="center" indent="1"/>
    </xf>
    <xf numFmtId="4" fontId="64" fillId="57" borderId="23" applyNumberFormat="0" applyProtection="0">
      <alignment vertical="center"/>
    </xf>
    <xf numFmtId="4" fontId="67" fillId="57" borderId="23" applyNumberFormat="0" applyProtection="0">
      <alignment vertical="center"/>
    </xf>
    <xf numFmtId="4" fontId="40" fillId="53" borderId="27" applyNumberFormat="0" applyProtection="0">
      <alignment horizontal="left" vertical="center" indent="1"/>
    </xf>
    <xf numFmtId="4" fontId="38" fillId="35" borderId="18" applyNumberFormat="0" applyProtection="0">
      <alignment horizontal="left" vertical="center" indent="1"/>
    </xf>
    <xf numFmtId="4" fontId="68" fillId="0" borderId="0" applyNumberFormat="0" applyProtection="0">
      <alignment horizontal="right" vertical="center"/>
    </xf>
    <xf numFmtId="4" fontId="66" fillId="0" borderId="0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69" fillId="58" borderId="0" applyNumberFormat="0" applyProtection="0">
      <alignment horizontal="center" vertical="center" wrapText="1"/>
    </xf>
    <xf numFmtId="4" fontId="70" fillId="59" borderId="27" applyNumberFormat="0" applyProtection="0">
      <alignment horizontal="left" vertical="center" indent="1"/>
    </xf>
    <xf numFmtId="4" fontId="71" fillId="26" borderId="14" applyNumberFormat="0" applyProtection="0">
      <alignment horizontal="right" vertical="center"/>
    </xf>
    <xf numFmtId="10" fontId="44" fillId="60" borderId="28" applyNumberFormat="0" applyProtection="0">
      <alignment horizontal="center"/>
      <protection locked="0"/>
    </xf>
    <xf numFmtId="0" fontId="72" fillId="61" borderId="0"/>
    <xf numFmtId="0" fontId="73" fillId="61" borderId="0"/>
    <xf numFmtId="217" fontId="18" fillId="0" borderId="0" applyFont="0" applyFill="0" applyBorder="0" applyAlignment="0" applyProtection="0"/>
    <xf numFmtId="0" fontId="18" fillId="0" borderId="29" quotePrefix="1">
      <alignment horizontal="justify" vertical="justify" textRotation="127" wrapText="1" justifyLastLine="1"/>
      <protection hidden="1"/>
    </xf>
    <xf numFmtId="206" fontId="18" fillId="0" borderId="0"/>
    <xf numFmtId="0" fontId="49" fillId="0" borderId="0"/>
    <xf numFmtId="0" fontId="49" fillId="0" borderId="0"/>
    <xf numFmtId="196" fontId="18" fillId="0" borderId="30" applyAlignment="0">
      <alignment horizontal="center"/>
    </xf>
    <xf numFmtId="196" fontId="74" fillId="0" borderId="30" applyFill="0" applyAlignment="0" applyProtection="0"/>
    <xf numFmtId="0" fontId="75" fillId="0" borderId="0" applyFill="0" applyBorder="0" applyAlignment="0"/>
    <xf numFmtId="0" fontId="44" fillId="61" borderId="14">
      <alignment horizontal="center" vertical="center"/>
    </xf>
    <xf numFmtId="0" fontId="18" fillId="47" borderId="0" applyNumberFormat="0" applyFont="0" applyBorder="0" applyAlignment="0" applyProtection="0"/>
    <xf numFmtId="40" fontId="2" fillId="0" borderId="0"/>
    <xf numFmtId="190" fontId="74" fillId="0" borderId="10" applyFill="0"/>
    <xf numFmtId="190" fontId="74" fillId="0" borderId="30" applyFill="0"/>
    <xf numFmtId="190" fontId="18" fillId="0" borderId="10" applyFill="0"/>
    <xf numFmtId="190" fontId="18" fillId="0" borderId="30" applyFill="0"/>
    <xf numFmtId="0" fontId="18" fillId="0" borderId="32" applyNumberFormat="0" applyFont="0" applyFill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6" fillId="0" borderId="0" applyNumberFormat="0"/>
    <xf numFmtId="0" fontId="29" fillId="0" borderId="33" applyNumberFormat="0" applyFill="0" applyBorder="0" applyAlignment="0">
      <protection locked="0"/>
    </xf>
    <xf numFmtId="0" fontId="49" fillId="0" borderId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57" fillId="0" borderId="0" applyNumberFormat="0" applyFill="0" applyBorder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24" borderId="3" applyNumberFormat="0" applyAlignment="0" applyProtection="0"/>
    <xf numFmtId="0" fontId="79" fillId="0" borderId="16" applyNumberFormat="0" applyFill="0" applyAlignment="0" applyProtection="0"/>
    <xf numFmtId="0" fontId="80" fillId="3" borderId="0" applyNumberFormat="0" applyBorder="0" applyAlignment="0" applyProtection="0"/>
    <xf numFmtId="0" fontId="81" fillId="23" borderId="18" applyNumberFormat="0" applyAlignment="0" applyProtection="0"/>
    <xf numFmtId="0" fontId="82" fillId="23" borderId="2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4" borderId="0" applyNumberFormat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8" fillId="0" borderId="0"/>
    <xf numFmtId="39" fontId="88" fillId="0" borderId="0"/>
    <xf numFmtId="0" fontId="89" fillId="7" borderId="2" applyNumberFormat="0" applyAlignment="0" applyProtection="0"/>
    <xf numFmtId="0" fontId="90" fillId="37" borderId="0" applyNumberFormat="0" applyBorder="0" applyAlignment="0" applyProtection="0"/>
    <xf numFmtId="0" fontId="91" fillId="0" borderId="31" applyNumberFormat="0" applyFill="0" applyAlignment="0" applyProtection="0"/>
    <xf numFmtId="0" fontId="92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18" fillId="38" borderId="17" applyNumberFormat="0" applyFont="0" applyAlignment="0" applyProtection="0"/>
    <xf numFmtId="0" fontId="93" fillId="0" borderId="11" applyNumberFormat="0" applyFill="0" applyAlignment="0" applyProtection="0"/>
    <xf numFmtId="0" fontId="94" fillId="0" borderId="12" applyNumberFormat="0" applyFill="0" applyAlignment="0" applyProtection="0"/>
    <xf numFmtId="0" fontId="95" fillId="0" borderId="13" applyNumberFormat="0" applyFill="0" applyAlignment="0" applyProtection="0"/>
    <xf numFmtId="0" fontId="95" fillId="0" borderId="0" applyNumberFormat="0" applyFill="0" applyBorder="0" applyAlignment="0" applyProtection="0"/>
    <xf numFmtId="220" fontId="96" fillId="0" borderId="0"/>
  </cellStyleXfs>
  <cellXfs count="181">
    <xf numFmtId="0" fontId="0" fillId="0" borderId="0" xfId="0"/>
    <xf numFmtId="0" fontId="1" fillId="0" borderId="0" xfId="273" applyFont="1" applyFill="1" applyAlignment="1"/>
    <xf numFmtId="0" fontId="2" fillId="0" borderId="0" xfId="273" applyFont="1" applyFill="1" applyAlignment="1"/>
    <xf numFmtId="0" fontId="5" fillId="0" borderId="0" xfId="273" applyFont="1" applyFill="1" applyAlignment="1">
      <alignment horizontal="center"/>
    </xf>
    <xf numFmtId="0" fontId="1" fillId="0" borderId="0" xfId="273" applyFont="1" applyFill="1" applyBorder="1" applyAlignment="1">
      <alignment horizontal="center"/>
    </xf>
    <xf numFmtId="0" fontId="1" fillId="0" borderId="0" xfId="273" applyFont="1" applyFill="1" applyAlignment="1">
      <alignment horizontal="center"/>
    </xf>
    <xf numFmtId="0" fontId="3" fillId="0" borderId="0" xfId="273" applyFont="1" applyFill="1" applyAlignment="1"/>
    <xf numFmtId="188" fontId="1" fillId="0" borderId="0" xfId="273" applyNumberFormat="1" applyFont="1" applyFill="1" applyAlignment="1"/>
    <xf numFmtId="188" fontId="1" fillId="0" borderId="0" xfId="32" applyNumberFormat="1" applyFont="1" applyFill="1" applyAlignment="1"/>
    <xf numFmtId="189" fontId="1" fillId="0" borderId="0" xfId="273" applyNumberFormat="1" applyFont="1" applyFill="1" applyAlignment="1">
      <alignment horizontal="center"/>
    </xf>
    <xf numFmtId="188" fontId="2" fillId="0" borderId="10" xfId="32" applyNumberFormat="1" applyFont="1" applyFill="1" applyBorder="1" applyAlignment="1"/>
    <xf numFmtId="188" fontId="2" fillId="0" borderId="0" xfId="32" applyNumberFormat="1" applyFont="1" applyFill="1" applyBorder="1" applyAlignment="1"/>
    <xf numFmtId="0" fontId="1" fillId="0" borderId="0" xfId="273" applyFont="1" applyFill="1" applyBorder="1" applyAlignment="1"/>
    <xf numFmtId="0" fontId="10" fillId="0" borderId="0" xfId="273" applyFont="1" applyFill="1" applyAlignment="1"/>
    <xf numFmtId="0" fontId="2" fillId="0" borderId="0" xfId="273" applyFont="1" applyFill="1" applyAlignment="1">
      <alignment horizontal="left"/>
    </xf>
    <xf numFmtId="189" fontId="2" fillId="0" borderId="0" xfId="273" applyNumberFormat="1" applyFont="1" applyFill="1" applyAlignment="1">
      <alignment horizontal="center"/>
    </xf>
    <xf numFmtId="49" fontId="1" fillId="0" borderId="0" xfId="273" applyNumberFormat="1" applyFont="1" applyFill="1" applyAlignment="1">
      <alignment horizontal="left"/>
    </xf>
    <xf numFmtId="189" fontId="1" fillId="0" borderId="0" xfId="273" applyNumberFormat="1" applyFont="1" applyFill="1" applyBorder="1" applyAlignment="1">
      <alignment horizontal="center"/>
    </xf>
    <xf numFmtId="49" fontId="2" fillId="0" borderId="0" xfId="273" applyNumberFormat="1" applyFont="1" applyFill="1" applyAlignment="1">
      <alignment horizontal="left"/>
    </xf>
    <xf numFmtId="49" fontId="10" fillId="0" borderId="0" xfId="273" applyNumberFormat="1" applyFont="1" applyFill="1" applyAlignment="1">
      <alignment horizontal="left"/>
    </xf>
    <xf numFmtId="0" fontId="1" fillId="0" borderId="0" xfId="286" applyFont="1" applyFill="1" applyAlignment="1"/>
    <xf numFmtId="0" fontId="2" fillId="0" borderId="0" xfId="286" applyFont="1" applyFill="1" applyAlignment="1"/>
    <xf numFmtId="0" fontId="2" fillId="0" borderId="0" xfId="286" applyFont="1" applyFill="1" applyAlignment="1">
      <alignment horizontal="centerContinuous"/>
    </xf>
    <xf numFmtId="0" fontId="2" fillId="0" borderId="0" xfId="286" applyFont="1" applyFill="1" applyBorder="1" applyAlignment="1">
      <alignment horizontal="right"/>
    </xf>
    <xf numFmtId="191" fontId="2" fillId="0" borderId="0" xfId="273" applyNumberFormat="1" applyFont="1" applyFill="1" applyBorder="1" applyAlignment="1">
      <alignment horizontal="center"/>
    </xf>
    <xf numFmtId="188" fontId="1" fillId="0" borderId="34" xfId="273" applyNumberFormat="1" applyFont="1" applyFill="1" applyBorder="1" applyAlignment="1"/>
    <xf numFmtId="188" fontId="2" fillId="0" borderId="0" xfId="273" applyNumberFormat="1" applyFont="1" applyFill="1" applyAlignment="1"/>
    <xf numFmtId="188" fontId="1" fillId="0" borderId="0" xfId="39" applyNumberFormat="1" applyFont="1" applyFill="1" applyBorder="1" applyAlignment="1"/>
    <xf numFmtId="188" fontId="2" fillId="0" borderId="30" xfId="273" applyNumberFormat="1" applyFont="1" applyFill="1" applyBorder="1" applyAlignment="1"/>
    <xf numFmtId="188" fontId="2" fillId="0" borderId="0" xfId="273" applyNumberFormat="1" applyFont="1" applyFill="1" applyBorder="1" applyAlignment="1"/>
    <xf numFmtId="188" fontId="2" fillId="0" borderId="10" xfId="39" applyNumberFormat="1" applyFont="1" applyFill="1" applyBorder="1" applyAlignment="1"/>
    <xf numFmtId="188" fontId="2" fillId="0" borderId="0" xfId="39" applyNumberFormat="1" applyFont="1" applyFill="1" applyBorder="1" applyAlignment="1"/>
    <xf numFmtId="187" fontId="2" fillId="0" borderId="0" xfId="39" applyNumberFormat="1" applyFont="1" applyFill="1" applyBorder="1" applyAlignment="1"/>
    <xf numFmtId="188" fontId="2" fillId="0" borderId="35" xfId="286" applyNumberFormat="1" applyFont="1" applyFill="1" applyBorder="1" applyAlignment="1"/>
    <xf numFmtId="0" fontId="2" fillId="0" borderId="0" xfId="0" applyFont="1" applyFill="1" applyAlignment="1">
      <alignment horizontal="left"/>
    </xf>
    <xf numFmtId="188" fontId="1" fillId="0" borderId="0" xfId="286" applyNumberFormat="1" applyFont="1" applyFill="1" applyAlignment="1"/>
    <xf numFmtId="0" fontId="1" fillId="0" borderId="0" xfId="0" applyFont="1" applyFill="1" applyAlignment="1">
      <alignment horizontal="left"/>
    </xf>
    <xf numFmtId="0" fontId="1" fillId="0" borderId="0" xfId="194" applyFont="1" applyFill="1" applyAlignment="1">
      <alignment horizontal="left"/>
    </xf>
    <xf numFmtId="49" fontId="16" fillId="0" borderId="0" xfId="273" applyNumberFormat="1" applyFont="1" applyFill="1" applyAlignment="1">
      <alignment horizontal="left"/>
    </xf>
    <xf numFmtId="0" fontId="10" fillId="0" borderId="0" xfId="286" applyFont="1" applyFill="1" applyAlignment="1"/>
    <xf numFmtId="0" fontId="1" fillId="0" borderId="0" xfId="285" applyFont="1" applyFill="1" applyAlignment="1"/>
    <xf numFmtId="0" fontId="2" fillId="0" borderId="0" xfId="285" applyFont="1" applyFill="1" applyBorder="1" applyAlignment="1"/>
    <xf numFmtId="0" fontId="2" fillId="0" borderId="0" xfId="285" applyFont="1" applyFill="1" applyAlignment="1"/>
    <xf numFmtId="0" fontId="2" fillId="0" borderId="0" xfId="285" applyFont="1" applyFill="1" applyAlignment="1">
      <alignment horizontal="right"/>
    </xf>
    <xf numFmtId="0" fontId="1" fillId="0" borderId="0" xfId="285" applyFont="1" applyFill="1" applyAlignment="1">
      <alignment horizontal="center"/>
    </xf>
    <xf numFmtId="0" fontId="2" fillId="0" borderId="0" xfId="285" applyFont="1" applyFill="1" applyBorder="1" applyAlignment="1">
      <alignment horizontal="center"/>
    </xf>
    <xf numFmtId="0" fontId="1" fillId="0" borderId="0" xfId="285" applyFont="1" applyFill="1" applyBorder="1" applyAlignment="1"/>
    <xf numFmtId="0" fontId="1" fillId="0" borderId="0" xfId="285" applyFont="1" applyFill="1" applyBorder="1" applyAlignment="1">
      <alignment horizontal="center"/>
    </xf>
    <xf numFmtId="0" fontId="2" fillId="0" borderId="0" xfId="285" applyFont="1" applyFill="1" applyAlignment="1">
      <alignment horizontal="center"/>
    </xf>
    <xf numFmtId="0" fontId="1" fillId="0" borderId="0" xfId="285" applyFont="1" applyFill="1" applyAlignment="1">
      <alignment horizontal="right"/>
    </xf>
    <xf numFmtId="0" fontId="4" fillId="0" borderId="0" xfId="285" applyFont="1" applyFill="1" applyBorder="1" applyAlignment="1">
      <alignment horizontal="center"/>
    </xf>
    <xf numFmtId="0" fontId="4" fillId="0" borderId="0" xfId="285" applyFont="1" applyFill="1" applyAlignment="1"/>
    <xf numFmtId="188" fontId="2" fillId="0" borderId="0" xfId="285" applyNumberFormat="1" applyFont="1" applyFill="1" applyBorder="1" applyAlignment="1"/>
    <xf numFmtId="188" fontId="1" fillId="0" borderId="0" xfId="285" applyNumberFormat="1" applyFont="1" applyFill="1" applyBorder="1" applyAlignment="1"/>
    <xf numFmtId="188" fontId="2" fillId="0" borderId="10" xfId="285" applyNumberFormat="1" applyFont="1" applyFill="1" applyBorder="1" applyAlignment="1"/>
    <xf numFmtId="188" fontId="2" fillId="0" borderId="36" xfId="285" applyNumberFormat="1" applyFont="1" applyFill="1" applyBorder="1" applyAlignment="1"/>
    <xf numFmtId="188" fontId="1" fillId="0" borderId="0" xfId="285" applyNumberFormat="1" applyFont="1" applyFill="1" applyAlignment="1"/>
    <xf numFmtId="0" fontId="4" fillId="0" borderId="0" xfId="273" applyFont="1" applyFill="1" applyAlignment="1"/>
    <xf numFmtId="190" fontId="1" fillId="0" borderId="0" xfId="273" applyNumberFormat="1" applyFont="1" applyFill="1" applyBorder="1" applyAlignment="1">
      <alignment horizontal="left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187" fontId="2" fillId="0" borderId="10" xfId="32" applyFont="1" applyFill="1" applyBorder="1" applyAlignment="1"/>
    <xf numFmtId="187" fontId="2" fillId="0" borderId="0" xfId="32" applyFont="1" applyFill="1" applyBorder="1" applyAlignment="1"/>
    <xf numFmtId="193" fontId="1" fillId="0" borderId="0" xfId="284" applyNumberFormat="1" applyFont="1" applyFill="1" applyAlignment="1"/>
    <xf numFmtId="193" fontId="2" fillId="0" borderId="0" xfId="284" applyNumberFormat="1" applyFont="1" applyFill="1" applyAlignment="1"/>
    <xf numFmtId="190" fontId="2" fillId="0" borderId="0" xfId="246" applyNumberFormat="1" applyFont="1" applyFill="1" applyAlignment="1"/>
    <xf numFmtId="0" fontId="2" fillId="0" borderId="0" xfId="285" applyFont="1" applyFill="1" applyAlignment="1">
      <alignment horizontal="centerContinuous"/>
    </xf>
    <xf numFmtId="0" fontId="3" fillId="0" borderId="0" xfId="285" applyFont="1" applyFill="1" applyAlignment="1"/>
    <xf numFmtId="188" fontId="1" fillId="0" borderId="0" xfId="120" applyNumberFormat="1" applyFont="1" applyFill="1" applyAlignment="1">
      <alignment horizontal="center"/>
    </xf>
    <xf numFmtId="188" fontId="1" fillId="0" borderId="0" xfId="120" applyNumberFormat="1" applyFont="1" applyFill="1" applyAlignment="1"/>
    <xf numFmtId="189" fontId="1" fillId="0" borderId="0" xfId="285" applyNumberFormat="1" applyFont="1" applyFill="1" applyAlignment="1">
      <alignment horizontal="center"/>
    </xf>
    <xf numFmtId="188" fontId="1" fillId="0" borderId="0" xfId="285" applyNumberFormat="1" applyFont="1" applyFill="1" applyAlignment="1">
      <alignment horizontal="center"/>
    </xf>
    <xf numFmtId="188" fontId="1" fillId="0" borderId="0" xfId="120" applyNumberFormat="1" applyFont="1" applyFill="1" applyBorder="1" applyAlignment="1"/>
    <xf numFmtId="188" fontId="2" fillId="0" borderId="0" xfId="120" applyNumberFormat="1" applyFont="1" applyFill="1" applyBorder="1" applyAlignment="1">
      <alignment horizontal="right"/>
    </xf>
    <xf numFmtId="189" fontId="1" fillId="0" borderId="0" xfId="285" applyNumberFormat="1" applyFont="1" applyFill="1" applyAlignment="1"/>
    <xf numFmtId="188" fontId="2" fillId="0" borderId="0" xfId="285" applyNumberFormat="1" applyFont="1" applyFill="1" applyBorder="1" applyAlignment="1">
      <alignment horizontal="right"/>
    </xf>
    <xf numFmtId="188" fontId="2" fillId="0" borderId="0" xfId="120" applyNumberFormat="1" applyFont="1" applyFill="1" applyBorder="1" applyAlignment="1"/>
    <xf numFmtId="188" fontId="2" fillId="0" borderId="0" xfId="120" applyNumberFormat="1" applyFont="1" applyFill="1" applyAlignment="1"/>
    <xf numFmtId="0" fontId="9" fillId="0" borderId="0" xfId="285" applyFont="1" applyFill="1" applyAlignment="1"/>
    <xf numFmtId="0" fontId="105" fillId="0" borderId="0" xfId="0" applyFont="1" applyFill="1" applyAlignment="1"/>
    <xf numFmtId="188" fontId="1" fillId="0" borderId="0" xfId="273" applyNumberFormat="1" applyFont="1" applyFill="1" applyBorder="1" applyAlignment="1"/>
    <xf numFmtId="188" fontId="1" fillId="0" borderId="0" xfId="32" applyNumberFormat="1" applyFont="1" applyFill="1" applyAlignment="1">
      <alignment horizontal="center"/>
    </xf>
    <xf numFmtId="188" fontId="2" fillId="0" borderId="10" xfId="273" applyNumberFormat="1" applyFont="1" applyFill="1" applyBorder="1" applyAlignment="1"/>
    <xf numFmtId="188" fontId="7" fillId="0" borderId="0" xfId="273" applyNumberFormat="1" applyFont="1" applyFill="1" applyAlignment="1"/>
    <xf numFmtId="188" fontId="2" fillId="0" borderId="36" xfId="273" applyNumberFormat="1" applyFont="1" applyFill="1" applyBorder="1" applyAlignment="1"/>
    <xf numFmtId="0" fontId="2" fillId="0" borderId="0" xfId="273" applyFont="1" applyFill="1" applyAlignment="1">
      <alignment horizontal="right"/>
    </xf>
    <xf numFmtId="187" fontId="1" fillId="0" borderId="0" xfId="120" applyFont="1" applyFill="1" applyAlignment="1"/>
    <xf numFmtId="187" fontId="7" fillId="0" borderId="0" xfId="120" applyFont="1" applyFill="1" applyAlignment="1"/>
    <xf numFmtId="188" fontId="2" fillId="0" borderId="10" xfId="273" applyNumberFormat="1" applyFont="1" applyFill="1" applyBorder="1" applyAlignment="1">
      <alignment horizontal="right"/>
    </xf>
    <xf numFmtId="188" fontId="2" fillId="0" borderId="0" xfId="273" applyNumberFormat="1" applyFont="1" applyFill="1" applyBorder="1" applyAlignment="1">
      <alignment horizontal="right"/>
    </xf>
    <xf numFmtId="188" fontId="2" fillId="0" borderId="34" xfId="273" applyNumberFormat="1" applyFont="1" applyFill="1" applyBorder="1" applyAlignment="1"/>
    <xf numFmtId="49" fontId="1" fillId="0" borderId="0" xfId="273" applyNumberFormat="1" applyFont="1" applyFill="1" applyBorder="1" applyAlignment="1">
      <alignment horizontal="center"/>
    </xf>
    <xf numFmtId="0" fontId="2" fillId="0" borderId="0" xfId="273" applyFont="1" applyFill="1" applyBorder="1" applyAlignment="1"/>
    <xf numFmtId="187" fontId="2" fillId="0" borderId="36" xfId="286" applyNumberFormat="1" applyFont="1" applyFill="1" applyBorder="1" applyAlignment="1"/>
    <xf numFmtId="0" fontId="3" fillId="0" borderId="0" xfId="286" applyFont="1" applyFill="1" applyBorder="1" applyAlignment="1"/>
    <xf numFmtId="190" fontId="2" fillId="0" borderId="0" xfId="273" applyNumberFormat="1" applyFont="1" applyFill="1" applyAlignment="1"/>
    <xf numFmtId="0" fontId="10" fillId="0" borderId="0" xfId="285" applyFont="1" applyFill="1" applyAlignment="1"/>
    <xf numFmtId="0" fontId="2" fillId="0" borderId="0" xfId="285" applyFont="1" applyFill="1" applyAlignment="1">
      <alignment horizontal="left"/>
    </xf>
    <xf numFmtId="0" fontId="1" fillId="0" borderId="0" xfId="285" applyFont="1" applyFill="1" applyAlignment="1">
      <alignment horizontal="centerContinuous"/>
    </xf>
    <xf numFmtId="188" fontId="1" fillId="0" borderId="0" xfId="285" applyNumberFormat="1" applyFont="1" applyFill="1" applyBorder="1" applyAlignment="1">
      <alignment horizontal="center"/>
    </xf>
    <xf numFmtId="188" fontId="2" fillId="0" borderId="10" xfId="120" applyNumberFormat="1" applyFont="1" applyFill="1" applyBorder="1" applyAlignment="1"/>
    <xf numFmtId="188" fontId="1" fillId="0" borderId="30" xfId="120" applyNumberFormat="1" applyFont="1" applyFill="1" applyBorder="1" applyAlignment="1"/>
    <xf numFmtId="0" fontId="1" fillId="0" borderId="0" xfId="286" applyFont="1" applyFill="1" applyBorder="1" applyAlignment="1"/>
    <xf numFmtId="0" fontId="2" fillId="0" borderId="0" xfId="286" applyFont="1" applyFill="1" applyBorder="1" applyAlignment="1"/>
    <xf numFmtId="188" fontId="2" fillId="0" borderId="10" xfId="120" applyNumberFormat="1" applyFont="1" applyFill="1" applyBorder="1" applyAlignment="1">
      <alignment horizontal="right"/>
    </xf>
    <xf numFmtId="188" fontId="2" fillId="0" borderId="0" xfId="285" applyNumberFormat="1" applyFont="1" applyFill="1" applyAlignment="1"/>
    <xf numFmtId="188" fontId="2" fillId="0" borderId="30" xfId="120" applyNumberFormat="1" applyFont="1" applyFill="1" applyBorder="1" applyAlignment="1"/>
    <xf numFmtId="188" fontId="2" fillId="0" borderId="35" xfId="120" applyNumberFormat="1" applyFont="1" applyFill="1" applyBorder="1" applyAlignment="1"/>
    <xf numFmtId="188" fontId="1" fillId="0" borderId="34" xfId="120" applyNumberFormat="1" applyFont="1" applyFill="1" applyBorder="1" applyAlignment="1"/>
    <xf numFmtId="188" fontId="99" fillId="0" borderId="0" xfId="32" applyNumberFormat="1" applyFont="1" applyFill="1" applyAlignment="1"/>
    <xf numFmtId="188" fontId="2" fillId="0" borderId="34" xfId="32" applyNumberFormat="1" applyFont="1" applyFill="1" applyBorder="1" applyAlignment="1"/>
    <xf numFmtId="188" fontId="2" fillId="0" borderId="36" xfId="32" applyNumberFormat="1" applyFont="1" applyFill="1" applyBorder="1" applyAlignment="1"/>
    <xf numFmtId="188" fontId="1" fillId="0" borderId="36" xfId="273" applyNumberFormat="1" applyFont="1" applyFill="1" applyBorder="1" applyAlignment="1"/>
    <xf numFmtId="188" fontId="1" fillId="0" borderId="37" xfId="273" applyNumberFormat="1" applyFont="1" applyFill="1" applyBorder="1" applyAlignment="1"/>
    <xf numFmtId="0" fontId="104" fillId="0" borderId="0" xfId="0" applyFont="1" applyFill="1" applyAlignment="1"/>
    <xf numFmtId="0" fontId="105" fillId="0" borderId="0" xfId="0" applyFont="1" applyFill="1" applyBorder="1" applyAlignment="1">
      <alignment horizontal="center"/>
    </xf>
    <xf numFmtId="0" fontId="108" fillId="0" borderId="0" xfId="285" applyFont="1" applyFill="1" applyAlignment="1"/>
    <xf numFmtId="187" fontId="1" fillId="0" borderId="0" xfId="39" applyNumberFormat="1" applyFont="1" applyFill="1" applyBorder="1" applyAlignment="1"/>
    <xf numFmtId="0" fontId="2" fillId="0" borderId="0" xfId="0" applyFont="1" applyFill="1" applyAlignment="1"/>
    <xf numFmtId="188" fontId="2" fillId="0" borderId="34" xfId="285" applyNumberFormat="1" applyFont="1" applyFill="1" applyBorder="1" applyAlignment="1"/>
    <xf numFmtId="0" fontId="2" fillId="0" borderId="30" xfId="286" applyFont="1" applyFill="1" applyBorder="1" applyAlignment="1"/>
    <xf numFmtId="0" fontId="109" fillId="0" borderId="0" xfId="0" applyFont="1" applyFill="1" applyAlignment="1"/>
    <xf numFmtId="188" fontId="1" fillId="0" borderId="34" xfId="285" applyNumberFormat="1" applyFont="1" applyFill="1" applyBorder="1" applyAlignment="1"/>
    <xf numFmtId="0" fontId="3" fillId="0" borderId="0" xfId="285" applyFont="1" applyFill="1" applyBorder="1" applyAlignment="1">
      <alignment horizontal="center"/>
    </xf>
    <xf numFmtId="0" fontId="1" fillId="0" borderId="0" xfId="0" applyFont="1" applyFill="1" applyBorder="1" applyAlignment="1"/>
    <xf numFmtId="188" fontId="1" fillId="0" borderId="0" xfId="109" applyNumberFormat="1" applyFont="1" applyFill="1" applyAlignment="1"/>
    <xf numFmtId="0" fontId="107" fillId="0" borderId="0" xfId="0" applyFont="1" applyFill="1" applyBorder="1" applyAlignment="1"/>
    <xf numFmtId="49" fontId="10" fillId="0" borderId="0" xfId="273" applyNumberFormat="1" applyFont="1" applyFill="1" applyBorder="1" applyAlignment="1">
      <alignment horizontal="left"/>
    </xf>
    <xf numFmtId="0" fontId="2" fillId="0" borderId="0" xfId="286" applyFont="1" applyFill="1" applyBorder="1" applyAlignment="1">
      <alignment horizontal="centerContinuous"/>
    </xf>
    <xf numFmtId="0" fontId="1" fillId="0" borderId="0" xfId="286" applyFont="1" applyFill="1" applyBorder="1" applyAlignment="1">
      <alignment horizontal="center"/>
    </xf>
    <xf numFmtId="188" fontId="1" fillId="0" borderId="0" xfId="286" applyNumberFormat="1" applyFont="1" applyFill="1" applyBorder="1" applyAlignment="1">
      <alignment horizontal="center"/>
    </xf>
    <xf numFmtId="188" fontId="1" fillId="0" borderId="0" xfId="286" applyNumberFormat="1" applyFont="1" applyFill="1" applyBorder="1" applyAlignment="1"/>
    <xf numFmtId="187" fontId="2" fillId="0" borderId="0" xfId="286" applyNumberFormat="1" applyFont="1" applyFill="1" applyBorder="1" applyAlignment="1"/>
    <xf numFmtId="0" fontId="106" fillId="0" borderId="0" xfId="0" applyFont="1" applyFill="1" applyBorder="1" applyAlignment="1"/>
    <xf numFmtId="188" fontId="2" fillId="0" borderId="0" xfId="286" applyNumberFormat="1" applyFont="1" applyFill="1" applyBorder="1" applyAlignment="1"/>
    <xf numFmtId="49" fontId="1" fillId="0" borderId="0" xfId="0" applyNumberFormat="1" applyFont="1" applyFill="1" applyBorder="1" applyAlignment="1">
      <alignment wrapText="1"/>
    </xf>
    <xf numFmtId="0" fontId="2" fillId="0" borderId="0" xfId="264" applyFont="1" applyFill="1" applyAlignment="1">
      <alignment horizontal="center"/>
    </xf>
    <xf numFmtId="0" fontId="2" fillId="0" borderId="0" xfId="264" applyFont="1" applyFill="1" applyAlignment="1">
      <alignment horizontal="right"/>
    </xf>
    <xf numFmtId="0" fontId="105" fillId="0" borderId="0" xfId="0" applyFont="1" applyFill="1" applyAlignment="1">
      <alignment vertical="center"/>
    </xf>
    <xf numFmtId="0" fontId="3" fillId="0" borderId="0" xfId="273" applyFont="1" applyFill="1" applyAlignment="1">
      <alignment horizontal="center"/>
    </xf>
    <xf numFmtId="0" fontId="4" fillId="0" borderId="0" xfId="273" applyFont="1" applyFill="1" applyAlignment="1">
      <alignment horizontal="center"/>
    </xf>
    <xf numFmtId="0" fontId="11" fillId="0" borderId="0" xfId="273" applyFont="1" applyFill="1" applyAlignment="1">
      <alignment horizontal="center"/>
    </xf>
    <xf numFmtId="0" fontId="3" fillId="0" borderId="0" xfId="286" applyFont="1" applyFill="1" applyAlignment="1">
      <alignment horizontal="centerContinuous"/>
    </xf>
    <xf numFmtId="0" fontId="1" fillId="0" borderId="0" xfId="0" applyFont="1" applyFill="1" applyAlignment="1">
      <alignment horizontal="center"/>
    </xf>
    <xf numFmtId="0" fontId="4" fillId="0" borderId="0" xfId="286" applyFont="1" applyFill="1" applyAlignment="1">
      <alignment horizontal="center"/>
    </xf>
    <xf numFmtId="0" fontId="3" fillId="0" borderId="0" xfId="286" applyFont="1" applyFill="1" applyAlignment="1">
      <alignment horizontal="center"/>
    </xf>
    <xf numFmtId="0" fontId="3" fillId="0" borderId="0" xfId="286" applyFont="1" applyFill="1" applyBorder="1" applyAlignment="1">
      <alignment horizontal="center"/>
    </xf>
    <xf numFmtId="0" fontId="4" fillId="0" borderId="0" xfId="286" applyFont="1" applyFill="1" applyBorder="1" applyAlignment="1">
      <alignment horizontal="center"/>
    </xf>
    <xf numFmtId="0" fontId="12" fillId="0" borderId="0" xfId="286" applyFont="1" applyFill="1" applyAlignment="1">
      <alignment horizontal="center"/>
    </xf>
    <xf numFmtId="0" fontId="3" fillId="0" borderId="0" xfId="285" applyFont="1" applyFill="1" applyAlignment="1">
      <alignment horizontal="centerContinuous"/>
    </xf>
    <xf numFmtId="0" fontId="97" fillId="0" borderId="0" xfId="285" applyFont="1" applyFill="1" applyBorder="1" applyAlignment="1">
      <alignment horizontal="center"/>
    </xf>
    <xf numFmtId="0" fontId="5" fillId="0" borderId="0" xfId="285" applyFont="1" applyFill="1" applyBorder="1" applyAlignment="1">
      <alignment horizontal="center"/>
    </xf>
    <xf numFmtId="0" fontId="98" fillId="0" borderId="0" xfId="285" applyFont="1" applyFill="1" applyAlignment="1">
      <alignment horizontal="center"/>
    </xf>
    <xf numFmtId="0" fontId="4" fillId="0" borderId="0" xfId="285" applyFont="1" applyFill="1" applyAlignment="1">
      <alignment horizontal="center"/>
    </xf>
    <xf numFmtId="0" fontId="3" fillId="0" borderId="0" xfId="285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" fontId="4" fillId="0" borderId="0" xfId="285" applyNumberFormat="1" applyFont="1" applyFill="1" applyAlignment="1">
      <alignment horizontal="center"/>
    </xf>
    <xf numFmtId="0" fontId="106" fillId="0" borderId="0" xfId="0" applyFont="1" applyFill="1" applyAlignment="1"/>
    <xf numFmtId="0" fontId="2" fillId="0" borderId="0" xfId="273" applyFont="1" applyFill="1" applyAlignment="1">
      <alignment horizontal="center"/>
    </xf>
    <xf numFmtId="0" fontId="2" fillId="0" borderId="0" xfId="273" applyFont="1" applyFill="1" applyBorder="1" applyAlignment="1">
      <alignment horizontal="center"/>
    </xf>
    <xf numFmtId="0" fontId="4" fillId="0" borderId="0" xfId="273" applyFont="1" applyFill="1" applyBorder="1" applyAlignment="1">
      <alignment horizontal="center"/>
    </xf>
    <xf numFmtId="0" fontId="1" fillId="0" borderId="0" xfId="273" applyFont="1" applyFill="1" applyAlignment="1">
      <alignment horizontal="left"/>
    </xf>
    <xf numFmtId="0" fontId="104" fillId="0" borderId="0" xfId="0" applyFont="1" applyFill="1" applyAlignment="1">
      <alignment horizontal="center"/>
    </xf>
    <xf numFmtId="0" fontId="105" fillId="0" borderId="34" xfId="0" applyFont="1" applyFill="1" applyBorder="1" applyAlignment="1">
      <alignment horizontal="center"/>
    </xf>
    <xf numFmtId="0" fontId="107" fillId="0" borderId="0" xfId="0" applyFont="1" applyFill="1" applyAlignment="1"/>
    <xf numFmtId="0" fontId="105" fillId="0" borderId="0" xfId="0" applyFont="1" applyFill="1" applyAlignment="1">
      <alignment horizontal="center"/>
    </xf>
    <xf numFmtId="0" fontId="1" fillId="0" borderId="0" xfId="273" applyFont="1" applyFill="1" applyAlignment="1">
      <alignment horizontal="left"/>
    </xf>
    <xf numFmtId="0" fontId="4" fillId="0" borderId="0" xfId="273" applyFont="1" applyFill="1" applyBorder="1" applyAlignment="1">
      <alignment horizontal="center"/>
    </xf>
    <xf numFmtId="0" fontId="2" fillId="0" borderId="0" xfId="273" applyFont="1" applyFill="1" applyAlignment="1">
      <alignment horizontal="center"/>
    </xf>
    <xf numFmtId="0" fontId="2" fillId="0" borderId="0" xfId="273" applyFont="1" applyFill="1" applyBorder="1" applyAlignment="1">
      <alignment horizontal="center"/>
    </xf>
    <xf numFmtId="0" fontId="106" fillId="0" borderId="0" xfId="0" applyFont="1" applyFill="1" applyAlignment="1"/>
    <xf numFmtId="0" fontId="16" fillId="0" borderId="0" xfId="273" applyFont="1" applyFill="1" applyAlignment="1">
      <alignment horizontal="left"/>
    </xf>
    <xf numFmtId="0" fontId="10" fillId="0" borderId="0" xfId="273" applyFont="1" applyFill="1" applyAlignment="1">
      <alignment horizontal="left"/>
    </xf>
    <xf numFmtId="0" fontId="104" fillId="0" borderId="0" xfId="0" applyFont="1" applyFill="1" applyAlignment="1">
      <alignment horizontal="center"/>
    </xf>
    <xf numFmtId="0" fontId="109" fillId="0" borderId="0" xfId="0" applyFont="1" applyFill="1" applyAlignment="1">
      <alignment horizontal="center"/>
    </xf>
    <xf numFmtId="16" fontId="1" fillId="0" borderId="0" xfId="0" quotePrefix="1" applyNumberFormat="1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 wrapText="1"/>
    </xf>
    <xf numFmtId="0" fontId="105" fillId="0" borderId="34" xfId="0" applyFont="1" applyFill="1" applyBorder="1" applyAlignment="1">
      <alignment horizontal="center"/>
    </xf>
    <xf numFmtId="0" fontId="107" fillId="0" borderId="0" xfId="0" applyFont="1" applyFill="1" applyAlignment="1"/>
    <xf numFmtId="16" fontId="105" fillId="0" borderId="0" xfId="0" quotePrefix="1" applyNumberFormat="1" applyFont="1" applyFill="1" applyAlignment="1">
      <alignment horizontal="center"/>
    </xf>
    <xf numFmtId="0" fontId="105" fillId="0" borderId="0" xfId="0" applyFont="1" applyFill="1" applyAlignment="1">
      <alignment horizontal="center"/>
    </xf>
  </cellXfs>
  <cellStyles count="469">
    <cellStyle name="#" xfId="1"/>
    <cellStyle name="#_AAAMxMain" xfId="2"/>
    <cellStyle name="#_AAAMxSummary" xfId="3"/>
    <cellStyle name="_SSR 08-09 Mining and Process" xfId="4"/>
    <cellStyle name="_SSR 08-09 Transport Industry 20080402" xfId="5"/>
    <cellStyle name="_SSR 08-09 Water Industry 200803402v3" xfId="6"/>
    <cellStyle name="0,000" xfId="7"/>
    <cellStyle name="20% - ส่วนที่ถูกเน้น1" xfId="8"/>
    <cellStyle name="20% - ส่วนที่ถูกเน้น2" xfId="9"/>
    <cellStyle name="20% - ส่วนที่ถูกเน้น3" xfId="10"/>
    <cellStyle name="20% - ส่วนที่ถูกเน้น4" xfId="11"/>
    <cellStyle name="20% - ส่วนที่ถูกเน้น5" xfId="12"/>
    <cellStyle name="20% - ส่วนที่ถูกเน้น6" xfId="13"/>
    <cellStyle name="40% - ส่วนที่ถูกเน้น1" xfId="14"/>
    <cellStyle name="40% - ส่วนที่ถูกเน้น2" xfId="15"/>
    <cellStyle name="40% - ส่วนที่ถูกเน้น3" xfId="16"/>
    <cellStyle name="40% - ส่วนที่ถูกเน้น4" xfId="17"/>
    <cellStyle name="40% - ส่วนที่ถูกเน้น5" xfId="18"/>
    <cellStyle name="40% - ส่วนที่ถูกเน้น6" xfId="19"/>
    <cellStyle name="60% - ส่วนที่ถูกเน้น1" xfId="20"/>
    <cellStyle name="60% - ส่วนที่ถูกเน้น2" xfId="21"/>
    <cellStyle name="60% - ส่วนที่ถูกเน้น3" xfId="22"/>
    <cellStyle name="60% - ส่วนที่ถูกเน้น4" xfId="23"/>
    <cellStyle name="60% - ส่วนที่ถูกเน้น5" xfId="24"/>
    <cellStyle name="60% - ส่วนที่ถูกเน้น6" xfId="25"/>
    <cellStyle name="_x0002_-_x0002_Ä_x0001_‡_x0003_0_x0002_P_x0003_ _x0002_X_x0003_·_x0002_®_x0003_@_x0002_p_x0003_ª_x0002_¨_x0010_!_x0002__x0003_&quot;_x0001_ÄÇ_x0002__x000e__x0003_ _x0002_é_x0002_Ä_x0001_‡_x0003_Ë_x0002_H_x0003_ _x0002_X" xfId="26"/>
    <cellStyle name="Assumption" xfId="27"/>
    <cellStyle name="AssumptionPercent" xfId="28"/>
    <cellStyle name="Banner" xfId="29"/>
    <cellStyle name="Banner+Inconsistent" xfId="30"/>
    <cellStyle name="Body" xfId="31"/>
    <cellStyle name="Comma" xfId="32" builtinId="3"/>
    <cellStyle name="Comma 10" xfId="33"/>
    <cellStyle name="Comma 10 2" xfId="34"/>
    <cellStyle name="Comma 10 2 2" xfId="35"/>
    <cellStyle name="Comma 10 3" xfId="36"/>
    <cellStyle name="Comma 10_rat111a101b-09t-งบ" xfId="37"/>
    <cellStyle name="Comma 11" xfId="38"/>
    <cellStyle name="Comma 12" xfId="39"/>
    <cellStyle name="Comma 12 2" xfId="40"/>
    <cellStyle name="Comma 12 3" xfId="41"/>
    <cellStyle name="Comma 12 4" xfId="42"/>
    <cellStyle name="Comma 13" xfId="43"/>
    <cellStyle name="Comma 14" xfId="44"/>
    <cellStyle name="Comma 14 2" xfId="45"/>
    <cellStyle name="Comma 15" xfId="46"/>
    <cellStyle name="Comma 15 2" xfId="47"/>
    <cellStyle name="Comma 15 3" xfId="48"/>
    <cellStyle name="Comma 16" xfId="49"/>
    <cellStyle name="Comma 17" xfId="50"/>
    <cellStyle name="Comma 17 2" xfId="51"/>
    <cellStyle name="Comma 18" xfId="52"/>
    <cellStyle name="Comma 18 2" xfId="53"/>
    <cellStyle name="Comma 19" xfId="54"/>
    <cellStyle name="Comma 19 2" xfId="55"/>
    <cellStyle name="Comma 2" xfId="56"/>
    <cellStyle name="Comma 2 2" xfId="57"/>
    <cellStyle name="Comma 2 2 2" xfId="58"/>
    <cellStyle name="Comma 2 2 2 2" xfId="59"/>
    <cellStyle name="Comma 2 2 2 2 2" xfId="60"/>
    <cellStyle name="Comma 2 2 2 3" xfId="61"/>
    <cellStyle name="Comma 2 3" xfId="62"/>
    <cellStyle name="Comma 2 4" xfId="63"/>
    <cellStyle name="Comma 2 4 2" xfId="64"/>
    <cellStyle name="Comma 2 5" xfId="65"/>
    <cellStyle name="Comma 2 6" xfId="66"/>
    <cellStyle name="Comma 2 7" xfId="67"/>
    <cellStyle name="Comma 2 8" xfId="68"/>
    <cellStyle name="Comma 2 8 2" xfId="69"/>
    <cellStyle name="Comma 2 9" xfId="70"/>
    <cellStyle name="Comma 20" xfId="71"/>
    <cellStyle name="Comma 21" xfId="72"/>
    <cellStyle name="Comma 22" xfId="73"/>
    <cellStyle name="Comma 23" xfId="74"/>
    <cellStyle name="Comma 24" xfId="75"/>
    <cellStyle name="Comma 25" xfId="76"/>
    <cellStyle name="Comma 26" xfId="77"/>
    <cellStyle name="Comma 27" xfId="78"/>
    <cellStyle name="Comma 27 2" xfId="79"/>
    <cellStyle name="Comma 3" xfId="80"/>
    <cellStyle name="Comma 3 2" xfId="81"/>
    <cellStyle name="Comma 3 2 2" xfId="82"/>
    <cellStyle name="Comma 3 2 2 2" xfId="83"/>
    <cellStyle name="Comma 3 2 3" xfId="84"/>
    <cellStyle name="Comma 3 3" xfId="85"/>
    <cellStyle name="Comma 3 4" xfId="86"/>
    <cellStyle name="Comma 3 5" xfId="87"/>
    <cellStyle name="Comma 3 6" xfId="88"/>
    <cellStyle name="Comma 3 7" xfId="89"/>
    <cellStyle name="Comma 4" xfId="90"/>
    <cellStyle name="Comma 4 2" xfId="91"/>
    <cellStyle name="Comma 4 2 2" xfId="92"/>
    <cellStyle name="Comma 4 3" xfId="93"/>
    <cellStyle name="Comma 4 4" xfId="94"/>
    <cellStyle name="Comma 5" xfId="95"/>
    <cellStyle name="Comma 5 2" xfId="96"/>
    <cellStyle name="Comma 6" xfId="97"/>
    <cellStyle name="Comma 6 2" xfId="98"/>
    <cellStyle name="Comma 6 2 2" xfId="99"/>
    <cellStyle name="Comma 6 3" xfId="100"/>
    <cellStyle name="Comma 6 3 2" xfId="101"/>
    <cellStyle name="Comma 6 4" xfId="102"/>
    <cellStyle name="Comma 7" xfId="103"/>
    <cellStyle name="Comma 7 10" xfId="104"/>
    <cellStyle name="Comma 7 11" xfId="105"/>
    <cellStyle name="Comma 7 12" xfId="106"/>
    <cellStyle name="Comma 7 13" xfId="107"/>
    <cellStyle name="Comma 7 14" xfId="108"/>
    <cellStyle name="Comma 7 2" xfId="109"/>
    <cellStyle name="Comma 7 2 2" xfId="110"/>
    <cellStyle name="Comma 7 3" xfId="111"/>
    <cellStyle name="Comma 7 4" xfId="112"/>
    <cellStyle name="Comma 7 5" xfId="113"/>
    <cellStyle name="Comma 7 6" xfId="114"/>
    <cellStyle name="Comma 7 7" xfId="115"/>
    <cellStyle name="Comma 7 8" xfId="116"/>
    <cellStyle name="Comma 7 9" xfId="117"/>
    <cellStyle name="Comma 8" xfId="118"/>
    <cellStyle name="Comma 8 2" xfId="119"/>
    <cellStyle name="Comma 8 3" xfId="120"/>
    <cellStyle name="Comma 8 4" xfId="121"/>
    <cellStyle name="Comma 8_rat111a101b-09t-งบ" xfId="122"/>
    <cellStyle name="Comma 9" xfId="123"/>
    <cellStyle name="Comma 9 2" xfId="124"/>
    <cellStyle name="Comma 9 2 2" xfId="125"/>
    <cellStyle name="Comma 9 3" xfId="126"/>
    <cellStyle name="comma zerodec" xfId="127"/>
    <cellStyle name="Comments" xfId="128"/>
    <cellStyle name="Counter" xfId="129"/>
    <cellStyle name="Currency [0] U" xfId="130"/>
    <cellStyle name="Currency [2]" xfId="131"/>
    <cellStyle name="Currency [2] U" xfId="132"/>
    <cellStyle name="Currency(000)" xfId="133"/>
    <cellStyle name="Currency1" xfId="134"/>
    <cellStyle name="Custom - Style8" xfId="135"/>
    <cellStyle name="Date" xfId="136"/>
    <cellStyle name="Date U" xfId="137"/>
    <cellStyle name="Date_KMP P&amp;L Aug 08" xfId="138"/>
    <cellStyle name="Decimal [0]" xfId="139"/>
    <cellStyle name="Decimal [2]" xfId="140"/>
    <cellStyle name="Decimal [2] U" xfId="141"/>
    <cellStyle name="Decimal [4]" xfId="142"/>
    <cellStyle name="Decimal [4] U" xfId="143"/>
    <cellStyle name="Define your own named style" xfId="144"/>
    <cellStyle name="Dollar (zero dec)" xfId="145"/>
    <cellStyle name="Draw lines around data in range" xfId="146"/>
    <cellStyle name="Draw shadow and lines within range" xfId="147"/>
    <cellStyle name="Enlarge title text, yellow on blue" xfId="148"/>
    <cellStyle name="Euro" xfId="149"/>
    <cellStyle name="Fill" xfId="150"/>
    <cellStyle name="Flag" xfId="151"/>
    <cellStyle name="Format a column of totals" xfId="152"/>
    <cellStyle name="Format a row of totals" xfId="153"/>
    <cellStyle name="Format text as bold, black on yellow" xfId="154"/>
    <cellStyle name="Grey" xfId="155"/>
    <cellStyle name="Header Budget" xfId="156"/>
    <cellStyle name="Header Leader" xfId="157"/>
    <cellStyle name="Header Variance" xfId="158"/>
    <cellStyle name="Header1" xfId="159"/>
    <cellStyle name="Header2" xfId="160"/>
    <cellStyle name="Header3" xfId="161"/>
    <cellStyle name="Heading 2a" xfId="162"/>
    <cellStyle name="Heading1" xfId="163"/>
    <cellStyle name="Heading2" xfId="164"/>
    <cellStyle name="Heading3" xfId="165"/>
    <cellStyle name="Heading4" xfId="166"/>
    <cellStyle name="Hyperlink 2" xfId="167"/>
    <cellStyle name="InconsistentFormulae" xfId="168"/>
    <cellStyle name="Input [yellow]" xfId="169"/>
    <cellStyle name="Internal link" xfId="170"/>
    <cellStyle name="KeyModelOutput" xfId="171"/>
    <cellStyle name="Line_Key" xfId="172"/>
    <cellStyle name="Millares [0]" xfId="173"/>
    <cellStyle name="Millares_Contr. Sales" xfId="174"/>
    <cellStyle name="Moneda [0]" xfId="175"/>
    <cellStyle name="Moneda_Contr. Sales" xfId="176"/>
    <cellStyle name="no dec" xfId="177"/>
    <cellStyle name="Normal" xfId="0" builtinId="0"/>
    <cellStyle name="Normal - Style1" xfId="178"/>
    <cellStyle name="Normal (%)" xfId="179"/>
    <cellStyle name="Normal (£m)" xfId="180"/>
    <cellStyle name="Normal (x)" xfId="181"/>
    <cellStyle name="Normal 10" xfId="182"/>
    <cellStyle name="Normal 10 2" xfId="183"/>
    <cellStyle name="Normal 11" xfId="184"/>
    <cellStyle name="Normal 12" xfId="185"/>
    <cellStyle name="Normal 13" xfId="186"/>
    <cellStyle name="Normal 13 2" xfId="187"/>
    <cellStyle name="Normal 14" xfId="188"/>
    <cellStyle name="Normal 15" xfId="189"/>
    <cellStyle name="Normal 16" xfId="190"/>
    <cellStyle name="Normal 17" xfId="191"/>
    <cellStyle name="Normal 18" xfId="192"/>
    <cellStyle name="Normal 19" xfId="193"/>
    <cellStyle name="Normal 2" xfId="194"/>
    <cellStyle name="Normal 2 10" xfId="195"/>
    <cellStyle name="Normal 2 11" xfId="196"/>
    <cellStyle name="Normal 2 12" xfId="197"/>
    <cellStyle name="Normal 2 13" xfId="198"/>
    <cellStyle name="Normal 2 2" xfId="199"/>
    <cellStyle name="Normal 2 2 10" xfId="200"/>
    <cellStyle name="Normal 2 2 11" xfId="201"/>
    <cellStyle name="Normal 2 2 12" xfId="202"/>
    <cellStyle name="Normal 2 2 13" xfId="203"/>
    <cellStyle name="Normal 2 2 14" xfId="204"/>
    <cellStyle name="Normal 2 2 15" xfId="205"/>
    <cellStyle name="Normal 2 2 2" xfId="206"/>
    <cellStyle name="Normal 2 2 2 2" xfId="207"/>
    <cellStyle name="Normal 2 2 2 2 2" xfId="208"/>
    <cellStyle name="Normal 2 2 2 3" xfId="209"/>
    <cellStyle name="Normal 2 2 3" xfId="210"/>
    <cellStyle name="Normal 2 2 3 2" xfId="211"/>
    <cellStyle name="Normal 2 2 4" xfId="212"/>
    <cellStyle name="Normal 2 2 4 2" xfId="213"/>
    <cellStyle name="Normal 2 2 5" xfId="214"/>
    <cellStyle name="Normal 2 2 5 2" xfId="215"/>
    <cellStyle name="Normal 2 2 6" xfId="216"/>
    <cellStyle name="Normal 2 2 6 2" xfId="217"/>
    <cellStyle name="Normal 2 2 7" xfId="218"/>
    <cellStyle name="Normal 2 2 7 2" xfId="219"/>
    <cellStyle name="Normal 2 2 8" xfId="220"/>
    <cellStyle name="Normal 2 2 9" xfId="221"/>
    <cellStyle name="Normal 2 3" xfId="222"/>
    <cellStyle name="Normal 2 3 2" xfId="223"/>
    <cellStyle name="Normal 2 3 2 2" xfId="224"/>
    <cellStyle name="Normal 2 3 3" xfId="225"/>
    <cellStyle name="Normal 2 4" xfId="226"/>
    <cellStyle name="Normal 2 4 2" xfId="227"/>
    <cellStyle name="Normal 2 5" xfId="228"/>
    <cellStyle name="Normal 2 5 2" xfId="229"/>
    <cellStyle name="Normal 2 6" xfId="230"/>
    <cellStyle name="Normal 2 6 2" xfId="231"/>
    <cellStyle name="Normal 2 7" xfId="232"/>
    <cellStyle name="Normal 2 7 2" xfId="233"/>
    <cellStyle name="Normal 2 8" xfId="234"/>
    <cellStyle name="Normal 2 9" xfId="235"/>
    <cellStyle name="Normal 20" xfId="236"/>
    <cellStyle name="Normal 21" xfId="237"/>
    <cellStyle name="Normal 22" xfId="238"/>
    <cellStyle name="Normal 23" xfId="239"/>
    <cellStyle name="Normal 24" xfId="240"/>
    <cellStyle name="Normal 25" xfId="241"/>
    <cellStyle name="Normal 26" xfId="242"/>
    <cellStyle name="Normal 27" xfId="243"/>
    <cellStyle name="Normal 28" xfId="244"/>
    <cellStyle name="Normal 29" xfId="245"/>
    <cellStyle name="Normal 3" xfId="246"/>
    <cellStyle name="Normal 3 2" xfId="247"/>
    <cellStyle name="Normal 3 2 2" xfId="248"/>
    <cellStyle name="Normal 3 3" xfId="249"/>
    <cellStyle name="Normal 3 4" xfId="250"/>
    <cellStyle name="Normal 3 5" xfId="251"/>
    <cellStyle name="Normal 3 6" xfId="252"/>
    <cellStyle name="Normal 3 7" xfId="253"/>
    <cellStyle name="Normal 3 8" xfId="254"/>
    <cellStyle name="Normal 30" xfId="255"/>
    <cellStyle name="Normal 31" xfId="256"/>
    <cellStyle name="Normal 31 2" xfId="257"/>
    <cellStyle name="Normal 31 2 2" xfId="258"/>
    <cellStyle name="Normal 32" xfId="259"/>
    <cellStyle name="Normal 33" xfId="260"/>
    <cellStyle name="Normal 34" xfId="261"/>
    <cellStyle name="Normal 38" xfId="262"/>
    <cellStyle name="Normal 39" xfId="263"/>
    <cellStyle name="Normal 4" xfId="264"/>
    <cellStyle name="Normal 4 2" xfId="265"/>
    <cellStyle name="Normal 4 2 2" xfId="266"/>
    <cellStyle name="Normal 4 3" xfId="267"/>
    <cellStyle name="Normal 4 4" xfId="268"/>
    <cellStyle name="Normal 40" xfId="269"/>
    <cellStyle name="Normal 5" xfId="270"/>
    <cellStyle name="Normal 5 2" xfId="271"/>
    <cellStyle name="Normal 5 3" xfId="272"/>
    <cellStyle name="Normal 6" xfId="273"/>
    <cellStyle name="Normal 6 2" xfId="274"/>
    <cellStyle name="Normal 6 3" xfId="275"/>
    <cellStyle name="Normal 7" xfId="276"/>
    <cellStyle name="Normal 7 2" xfId="277"/>
    <cellStyle name="Normal 8" xfId="278"/>
    <cellStyle name="Normal 8 2" xfId="279"/>
    <cellStyle name="Normal 9" xfId="280"/>
    <cellStyle name="Normal 9 2" xfId="281"/>
    <cellStyle name="Normal 9 3" xfId="282"/>
    <cellStyle name="Normal U" xfId="283"/>
    <cellStyle name="Normal_AMT_BCP_TFS_Q151_Final-120508" xfId="284"/>
    <cellStyle name="Normal_Draft PTTCHTx 2" xfId="285"/>
    <cellStyle name="Normal_Draft PTTCHTx 2_PL" xfId="286"/>
    <cellStyle name="Note 2" xfId="287"/>
    <cellStyle name="Note 2 2" xfId="288"/>
    <cellStyle name="Note 2 2 2" xfId="289"/>
    <cellStyle name="Note 2 3" xfId="290"/>
    <cellStyle name="Note 3" xfId="291"/>
    <cellStyle name="Note 3 2" xfId="292"/>
    <cellStyle name="Note 3 2 2" xfId="293"/>
    <cellStyle name="Note 3 3" xfId="294"/>
    <cellStyle name="Note 4" xfId="295"/>
    <cellStyle name="Note 4 2" xfId="296"/>
    <cellStyle name="Note 4 2 2" xfId="297"/>
    <cellStyle name="Note 4 3" xfId="298"/>
    <cellStyle name="Note 5" xfId="299"/>
    <cellStyle name="Note 5 2" xfId="300"/>
    <cellStyle name="Note 5 2 2" xfId="301"/>
    <cellStyle name="Note 5 3" xfId="302"/>
    <cellStyle name="Note 6" xfId="303"/>
    <cellStyle name="Note 6 2" xfId="304"/>
    <cellStyle name="Note heading" xfId="305"/>
    <cellStyle name="nplode" xfId="306"/>
    <cellStyle name="Output Amounts" xfId="307"/>
    <cellStyle name="OUTPUT COLUMN HEADINGS" xfId="308"/>
    <cellStyle name="OUTPUT LINE ITEMS" xfId="309"/>
    <cellStyle name="OUTPUT REPORT HEADING" xfId="310"/>
    <cellStyle name="OUTPUT REPORT TITLE" xfId="311"/>
    <cellStyle name="Percent [0] U" xfId="312"/>
    <cellStyle name="Percent [2]" xfId="313"/>
    <cellStyle name="Percent [2] U" xfId="314"/>
    <cellStyle name="Percent [2]_0412 TPS 2006 Budget" xfId="315"/>
    <cellStyle name="Percent 10" xfId="316"/>
    <cellStyle name="Percent 11" xfId="317"/>
    <cellStyle name="Percent 12" xfId="318"/>
    <cellStyle name="Percent 13" xfId="319"/>
    <cellStyle name="Percent 14" xfId="320"/>
    <cellStyle name="Percent 15" xfId="321"/>
    <cellStyle name="Percent 16" xfId="322"/>
    <cellStyle name="Percent 17" xfId="323"/>
    <cellStyle name="Percent 18" xfId="324"/>
    <cellStyle name="Percent 19" xfId="325"/>
    <cellStyle name="Percent 2" xfId="326"/>
    <cellStyle name="Percent 2 2" xfId="327"/>
    <cellStyle name="Percent 2 3" xfId="328"/>
    <cellStyle name="Percent 2 4" xfId="329"/>
    <cellStyle name="Percent 2 5" xfId="330"/>
    <cellStyle name="Percent 2 6" xfId="331"/>
    <cellStyle name="Percent 2 7" xfId="332"/>
    <cellStyle name="Percent 20" xfId="333"/>
    <cellStyle name="Percent 21" xfId="334"/>
    <cellStyle name="Percent 22" xfId="335"/>
    <cellStyle name="Percent 23" xfId="336"/>
    <cellStyle name="Percent 24" xfId="337"/>
    <cellStyle name="Percent 25" xfId="338"/>
    <cellStyle name="Percent 26" xfId="339"/>
    <cellStyle name="Percent 27" xfId="340"/>
    <cellStyle name="Percent 28" xfId="341"/>
    <cellStyle name="Percent 29" xfId="342"/>
    <cellStyle name="Percent 3" xfId="343"/>
    <cellStyle name="Percent 3 2" xfId="344"/>
    <cellStyle name="Percent 30" xfId="345"/>
    <cellStyle name="Percent 31" xfId="346"/>
    <cellStyle name="Percent 37" xfId="347"/>
    <cellStyle name="Percent 38" xfId="348"/>
    <cellStyle name="Percent 4" xfId="349"/>
    <cellStyle name="Percent 5" xfId="350"/>
    <cellStyle name="Percent 6" xfId="351"/>
    <cellStyle name="Percent 7" xfId="352"/>
    <cellStyle name="Percent 8" xfId="353"/>
    <cellStyle name="Percent 9" xfId="354"/>
    <cellStyle name="PSChar" xfId="355"/>
    <cellStyle name="PSDate" xfId="356"/>
    <cellStyle name="PSDec" xfId="357"/>
    <cellStyle name="PSHeading" xfId="358"/>
    <cellStyle name="PSInt" xfId="359"/>
    <cellStyle name="PSSpacer" xfId="360"/>
    <cellStyle name="RangeNames" xfId="361"/>
    <cellStyle name="Ratio" xfId="362"/>
    <cellStyle name="ratio - Style2" xfId="363"/>
    <cellStyle name="Reset range style to defaults" xfId="364"/>
    <cellStyle name="Rothschild Normal" xfId="365"/>
    <cellStyle name="RowSummary" xfId="366"/>
    <cellStyle name="SAPBEXaggData" xfId="367"/>
    <cellStyle name="SAPBEXaggDataEmph" xfId="368"/>
    <cellStyle name="SAPBEXaggItem" xfId="369"/>
    <cellStyle name="SAPBEXaggItemX" xfId="370"/>
    <cellStyle name="SAPBEXchaText" xfId="371"/>
    <cellStyle name="SAPBEXexcBad7" xfId="372"/>
    <cellStyle name="SAPBEXexcBad8" xfId="373"/>
    <cellStyle name="SAPBEXexcBad9" xfId="374"/>
    <cellStyle name="SAPBEXexcCritical4" xfId="375"/>
    <cellStyle name="SAPBEXexcCritical5" xfId="376"/>
    <cellStyle name="SAPBEXexcCritical6" xfId="377"/>
    <cellStyle name="SAPBEXexcGood1" xfId="378"/>
    <cellStyle name="SAPBEXexcGood2" xfId="379"/>
    <cellStyle name="SAPBEXexcGood3" xfId="380"/>
    <cellStyle name="SAPBEXfilterDrill" xfId="381"/>
    <cellStyle name="SAPBEXfilterItem" xfId="382"/>
    <cellStyle name="SAPBEXfilterText" xfId="383"/>
    <cellStyle name="SAPBEXformats" xfId="384"/>
    <cellStyle name="SAPBEXheaderItem" xfId="385"/>
    <cellStyle name="SAPBEXheaderText" xfId="386"/>
    <cellStyle name="SAPBEXHLevel0" xfId="387"/>
    <cellStyle name="SAPBEXHLevel0X" xfId="388"/>
    <cellStyle name="SAPBEXHLevel1" xfId="389"/>
    <cellStyle name="SAPBEXHLevel1X" xfId="390"/>
    <cellStyle name="SAPBEXHLevel2" xfId="391"/>
    <cellStyle name="SAPBEXHLevel2X" xfId="392"/>
    <cellStyle name="SAPBEXHLevel3" xfId="393"/>
    <cellStyle name="SAPBEXHLevel3X" xfId="394"/>
    <cellStyle name="SAPBEXresData" xfId="395"/>
    <cellStyle name="SAPBEXresDataEmph" xfId="396"/>
    <cellStyle name="SAPBEXresItem" xfId="397"/>
    <cellStyle name="SAPBEXresItemX" xfId="398"/>
    <cellStyle name="SAPBEXstdData" xfId="399"/>
    <cellStyle name="SAPBEXstdDataEmph" xfId="400"/>
    <cellStyle name="SAPBEXstdItem" xfId="401"/>
    <cellStyle name="SAPBEXstdItemX" xfId="402"/>
    <cellStyle name="SAPBEXtitle" xfId="403"/>
    <cellStyle name="SAPBEXundefined" xfId="404"/>
    <cellStyle name="Sensitivity" xfId="405"/>
    <cellStyle name="SheetHeader1" xfId="406"/>
    <cellStyle name="SheetHeader2" xfId="407"/>
    <cellStyle name="Short Date" xfId="408"/>
    <cellStyle name="Style 1" xfId="409"/>
    <cellStyle name="style1" xfId="410"/>
    <cellStyle name="Style2" xfId="411"/>
    <cellStyle name="Style3" xfId="412"/>
    <cellStyle name="Subheading" xfId="413"/>
    <cellStyle name="SubheadingBold" xfId="414"/>
    <cellStyle name="Table Heading" xfId="415"/>
    <cellStyle name="Table_Heading2" xfId="416"/>
    <cellStyle name="TBC" xfId="417"/>
    <cellStyle name="Times New Roman" xfId="418"/>
    <cellStyle name="Total 1" xfId="419"/>
    <cellStyle name="Total 2" xfId="420"/>
    <cellStyle name="Total 3" xfId="421"/>
    <cellStyle name="Total 4" xfId="422"/>
    <cellStyle name="Transfer out" xfId="423"/>
    <cellStyle name="Tusental (0)_pldt" xfId="424"/>
    <cellStyle name="Tusental_pldt" xfId="425"/>
    <cellStyle name="Unit" xfId="426"/>
    <cellStyle name="Unprotected" xfId="427"/>
    <cellStyle name="User_Defined_A" xfId="428"/>
    <cellStyle name="Valuta (0)_pldt" xfId="429"/>
    <cellStyle name="Valuta_pldt" xfId="430"/>
    <cellStyle name="Warning" xfId="431"/>
    <cellStyle name="การคำนวณ" xfId="444"/>
    <cellStyle name="ข้อความเตือน" xfId="445"/>
    <cellStyle name="ข้อความอธิบาย" xfId="446"/>
    <cellStyle name="เครื่องหมายจุลภาค [0]_Book2" xfId="432"/>
    <cellStyle name="เครื่องหมายจุลภาค 2" xfId="433"/>
    <cellStyle name="เครื่องหมายจุลภาค 3" xfId="434"/>
    <cellStyle name="เครื่องหมายจุลภาค 4" xfId="435"/>
    <cellStyle name="เครื่องหมายจุลภาค_Book2" xfId="436"/>
    <cellStyle name="เครื่องหมายสกุลเงิน [0]_Book2" xfId="437"/>
    <cellStyle name="เครื่องหมายสกุลเงิน_Book2" xfId="438"/>
    <cellStyle name="ชื่อเรื่อง" xfId="447"/>
    <cellStyle name="เชื่อมโยงหลายมิติ_ไม่ขาว ไม่สวย ไม่หมวย แต่เซ็กซ์" xfId="439"/>
    <cellStyle name="เซลล์ตรวจสอบ" xfId="440"/>
    <cellStyle name="เซลล์ที่มีการเชื่อมโยง" xfId="441"/>
    <cellStyle name="ดี" xfId="448"/>
    <cellStyle name="ตามการเชื่อมโยงหลายมิติ_ไม่ขาว ไม่สวย ไม่หมวย แต่เซ็กซ์" xfId="449"/>
    <cellStyle name="ปกติ 2" xfId="450"/>
    <cellStyle name="ปกติ 3" xfId="451"/>
    <cellStyle name="ปกติ_088dc_eci" xfId="452"/>
    <cellStyle name="ป้อนค่า" xfId="453"/>
    <cellStyle name="ปานกลาง" xfId="454"/>
    <cellStyle name="ผลรวม" xfId="455"/>
    <cellStyle name="แย่" xfId="442"/>
    <cellStyle name="วฅมุ_ฑธนฬย๗ภฬ" xfId="456"/>
    <cellStyle name="ส่วนที่ถูกเน้น1" xfId="457"/>
    <cellStyle name="ส่วนที่ถูกเน้น2" xfId="458"/>
    <cellStyle name="ส่วนที่ถูกเน้น3" xfId="459"/>
    <cellStyle name="ส่วนที่ถูกเน้น4" xfId="460"/>
    <cellStyle name="ส่วนที่ถูกเน้น5" xfId="461"/>
    <cellStyle name="ส่วนที่ถูกเน้น6" xfId="462"/>
    <cellStyle name="แสดงผล" xfId="443"/>
    <cellStyle name="หมายเหตุ" xfId="463"/>
    <cellStyle name="หัวเรื่อง 1" xfId="464"/>
    <cellStyle name="หัวเรื่อง 2" xfId="465"/>
    <cellStyle name="หัวเรื่อง 3" xfId="466"/>
    <cellStyle name="หัวเรื่อง 4" xfId="467"/>
    <cellStyle name="標準_2006 Eng" xfId="468"/>
  </cellStyles>
  <dxfs count="0"/>
  <tableStyles count="0" defaultTableStyle="TableStyleMedium9" defaultPivotStyle="PivotStyleLight16"/>
  <colors>
    <mruColors>
      <color rgb="FFFFFFCC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P\AUDIT%20MATTERS\Audit%203_2007\Reconsol\Admin\Pres%20Info%20Pack%20Recons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HAZAWAH\LOCALS~1\Temp\FRS\08-Solution%20Development\01-Revised%20Consol%20Pack\Final\Consol%20Forms%20Working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oseti\Local%20Settings\Temporary%20Internet%20Files\Content.IE5\AVYTW70V\KPMG\JOB_RATCH\Petronas%20CONSOL%20PACK%2031%20March%202011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F1-200%20Consolidate%20working%20paper\F1-200%20Ratch_Consolidation%20of%20RAC%2031Jul11_1508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HAZAWAH\LOCALS~1\Temp\FRS\08-Solution%20Development\01-Revised%20Consol%20Pack\Final\Consol%20Forms%20Working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RATCH\Valuation\Doer\Valuation%2010_CRES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&#3607;&#3604;\easy\easy%20template\combine%20&amp;%20assumptio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IB\Data\0%20Doer\workdone%20-%20SCI%20Asset'09%20(revis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Check10%20TIG%20P'a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s\2002\Budget\ShdOp\02BUDF-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AHILAS\Desktop\Work%20matters\CRF%20updates\31%20March%202010\Segmental-Geographical%20(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DN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%20Asset\Data\9%20Doer\Workdone-SC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A.%20Consolidate%20working%20paper\Consol_0112\RACL%20PACK_0112%20v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&#3591;&#3610;&#3585;&#3634;&#3619;&#3648;&#3591;&#3636;&#3609;RH\&#3591;&#3610;&#3652;&#3605;&#3619;&#3617;&#3634;&#3626;RH\2012\Q2\KPMG\Draft\RH%20-%20Detail%20for%20note\RHIC\Ratch_Group_Reporting_Template_Dec_2011_v10_(3nd_Run)_Note%20from%20Rose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s\RATCH\Valuation\Doer\Valuation%2010_CRES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filiate\RAC(Ratch%20Australia)\RAC%202012\RAC%20Mar%202012\5.%20RAC-Group_Reporting_pack_Mar_2012_revise%20not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YAIYAS\Local%20Settings\Temporary%20Internet%20Files\Content.Outlook\KPNWOQ5R\President%20Info%20Pa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NOKW~1\AppData\Local\Temp\notes327EC1\Copy%20of%20Valuation%2010_RATCH%20RG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</sheetNames>
    <sheetDataSet>
      <sheetData sheetId="0" refreshError="1"/>
      <sheetData sheetId="1" refreshError="1">
        <row r="19">
          <cell r="D19">
            <v>0.3</v>
          </cell>
        </row>
        <row r="20">
          <cell r="D20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  <cell r="K4" t="str">
            <v>&lt;Select from the list&gt;</v>
          </cell>
        </row>
        <row r="5">
          <cell r="K5" t="str">
            <v>MALAYSIA</v>
          </cell>
        </row>
        <row r="6">
          <cell r="K6" t="str">
            <v>ALGERIA</v>
          </cell>
        </row>
        <row r="7">
          <cell r="K7" t="str">
            <v>ANGOLA</v>
          </cell>
        </row>
        <row r="8">
          <cell r="K8" t="str">
            <v>BENIN</v>
          </cell>
        </row>
        <row r="9">
          <cell r="K9" t="str">
            <v>BOTSWANA</v>
          </cell>
        </row>
        <row r="10">
          <cell r="K10" t="str">
            <v>BURUNDI</v>
          </cell>
        </row>
        <row r="11">
          <cell r="K11" t="str">
            <v>CAMEROON</v>
          </cell>
        </row>
        <row r="12">
          <cell r="K12" t="str">
            <v>CHAD</v>
          </cell>
        </row>
        <row r="13">
          <cell r="K13" t="str">
            <v>EGYPT</v>
          </cell>
        </row>
        <row r="14">
          <cell r="K14" t="str">
            <v>EQUATORIAL GUINEA</v>
          </cell>
        </row>
        <row r="15">
          <cell r="K15" t="str">
            <v>ETHIOPIA</v>
          </cell>
        </row>
        <row r="16">
          <cell r="K16" t="str">
            <v>GABON</v>
          </cell>
        </row>
        <row r="17">
          <cell r="K17" t="str">
            <v>GHANA</v>
          </cell>
        </row>
        <row r="18">
          <cell r="K18" t="str">
            <v>GUINEA</v>
          </cell>
        </row>
        <row r="19">
          <cell r="K19" t="str">
            <v>KENYA</v>
          </cell>
        </row>
        <row r="20">
          <cell r="K20" t="str">
            <v>LIBYA</v>
          </cell>
        </row>
        <row r="21">
          <cell r="K21" t="str">
            <v>LESOTHO</v>
          </cell>
        </row>
        <row r="22">
          <cell r="K22" t="str">
            <v>MAURITANIA</v>
          </cell>
        </row>
        <row r="23">
          <cell r="K23" t="str">
            <v>MAURITIUS</v>
          </cell>
        </row>
        <row r="24">
          <cell r="K24" t="str">
            <v>MOROCCO</v>
          </cell>
        </row>
        <row r="25">
          <cell r="K25" t="str">
            <v>MOZAMBIQUE</v>
          </cell>
        </row>
        <row r="26">
          <cell r="K26" t="str">
            <v>NAMIBIA</v>
          </cell>
        </row>
        <row r="27">
          <cell r="K27" t="str">
            <v>NIGER</v>
          </cell>
        </row>
        <row r="28">
          <cell r="K28" t="str">
            <v>NIGERIA</v>
          </cell>
        </row>
        <row r="29">
          <cell r="K29" t="str">
            <v>RWANDA</v>
          </cell>
        </row>
        <row r="30">
          <cell r="K30" t="str">
            <v>SEYCHELLES</v>
          </cell>
        </row>
        <row r="31">
          <cell r="K31" t="str">
            <v>SOUTH AFRICA</v>
          </cell>
        </row>
        <row r="32">
          <cell r="K32" t="str">
            <v>SUDAN</v>
          </cell>
        </row>
        <row r="33">
          <cell r="K33" t="str">
            <v>SWAZILAND</v>
          </cell>
        </row>
        <row r="34">
          <cell r="K34" t="str">
            <v>TANZANIA</v>
          </cell>
        </row>
        <row r="35">
          <cell r="K35" t="str">
            <v>TOGO</v>
          </cell>
        </row>
        <row r="36">
          <cell r="K36" t="str">
            <v>UGANDA</v>
          </cell>
        </row>
        <row r="37">
          <cell r="K37" t="str">
            <v>ZAMBIA</v>
          </cell>
        </row>
        <row r="38">
          <cell r="K38" t="str">
            <v>ZIMBABWE</v>
          </cell>
        </row>
        <row r="39">
          <cell r="K39" t="str">
            <v>ARAB</v>
          </cell>
        </row>
        <row r="40">
          <cell r="K40" t="str">
            <v>ARGENTINA</v>
          </cell>
        </row>
        <row r="41">
          <cell r="K41" t="str">
            <v>AUSTRALIA</v>
          </cell>
        </row>
        <row r="42">
          <cell r="K42" t="str">
            <v>BAHAMAS</v>
          </cell>
        </row>
        <row r="43">
          <cell r="K43" t="str">
            <v>BAHRAIN</v>
          </cell>
        </row>
        <row r="44">
          <cell r="K44" t="str">
            <v>BANGLADESH</v>
          </cell>
        </row>
        <row r="45">
          <cell r="K45" t="str">
            <v>BELGIUM</v>
          </cell>
        </row>
        <row r="46">
          <cell r="K46" t="str">
            <v>BERMUDA</v>
          </cell>
        </row>
        <row r="47">
          <cell r="K47" t="str">
            <v>BRAZIL</v>
          </cell>
        </row>
        <row r="48">
          <cell r="K48" t="str">
            <v>BRUNEI DARUSSALAM</v>
          </cell>
        </row>
        <row r="49">
          <cell r="K49" t="str">
            <v>CAMBODIA</v>
          </cell>
        </row>
        <row r="50">
          <cell r="K50" t="str">
            <v>CANADA</v>
          </cell>
        </row>
        <row r="51">
          <cell r="K51" t="str">
            <v>CHILE</v>
          </cell>
        </row>
        <row r="52">
          <cell r="K52" t="str">
            <v>CHINA</v>
          </cell>
        </row>
        <row r="53">
          <cell r="K53" t="str">
            <v>CYPRUS</v>
          </cell>
        </row>
        <row r="54">
          <cell r="K54" t="str">
            <v>DENMARK</v>
          </cell>
        </row>
        <row r="55">
          <cell r="K55" t="str">
            <v>FINLAND</v>
          </cell>
        </row>
        <row r="56">
          <cell r="K56" t="str">
            <v>FRANCE</v>
          </cell>
        </row>
        <row r="57">
          <cell r="K57" t="str">
            <v>FRENCH GUINEA</v>
          </cell>
        </row>
        <row r="58">
          <cell r="K58" t="str">
            <v>GERMANY</v>
          </cell>
        </row>
        <row r="59">
          <cell r="K59" t="str">
            <v>GREECE</v>
          </cell>
        </row>
        <row r="60">
          <cell r="K60" t="str">
            <v>HONG KONG</v>
          </cell>
        </row>
        <row r="61">
          <cell r="K61" t="str">
            <v>INDIA</v>
          </cell>
        </row>
        <row r="62">
          <cell r="K62" t="str">
            <v>INDONESIA</v>
          </cell>
        </row>
        <row r="63">
          <cell r="K63" t="str">
            <v>IRAN</v>
          </cell>
        </row>
        <row r="64">
          <cell r="K64" t="str">
            <v>IRAQ</v>
          </cell>
        </row>
        <row r="65">
          <cell r="K65" t="str">
            <v>ISLE OF MAN</v>
          </cell>
        </row>
        <row r="66">
          <cell r="K66" t="str">
            <v>ITALY</v>
          </cell>
        </row>
        <row r="67">
          <cell r="K67" t="str">
            <v>JAPAN</v>
          </cell>
        </row>
        <row r="68">
          <cell r="K68" t="str">
            <v>KOREA</v>
          </cell>
        </row>
        <row r="69">
          <cell r="K69" t="str">
            <v>KUWAIT</v>
          </cell>
        </row>
        <row r="70">
          <cell r="K70" t="str">
            <v>LEBANON</v>
          </cell>
        </row>
        <row r="71">
          <cell r="K71" t="str">
            <v>LIBERIA</v>
          </cell>
        </row>
        <row r="72">
          <cell r="K72" t="str">
            <v>MALDIVES</v>
          </cell>
        </row>
        <row r="73">
          <cell r="K73" t="str">
            <v>MEXICO</v>
          </cell>
        </row>
        <row r="74">
          <cell r="K74" t="str">
            <v>MANACO</v>
          </cell>
        </row>
        <row r="75">
          <cell r="K75" t="str">
            <v>MOROCCO</v>
          </cell>
        </row>
        <row r="76">
          <cell r="K76" t="str">
            <v>MYANMAR</v>
          </cell>
        </row>
        <row r="77">
          <cell r="K77" t="str">
            <v>NETHERLANDS</v>
          </cell>
        </row>
        <row r="78">
          <cell r="K78" t="str">
            <v>NEW ZEALAND</v>
          </cell>
        </row>
        <row r="79">
          <cell r="K79" t="str">
            <v>NORWAY</v>
          </cell>
        </row>
        <row r="80">
          <cell r="K80" t="str">
            <v>OMAN</v>
          </cell>
        </row>
        <row r="81">
          <cell r="K81" t="str">
            <v>PAKISTAN</v>
          </cell>
        </row>
        <row r="82">
          <cell r="K82" t="str">
            <v>PANAMA</v>
          </cell>
        </row>
        <row r="83">
          <cell r="K83" t="str">
            <v>PAPUA NEW GUINEA</v>
          </cell>
        </row>
        <row r="84">
          <cell r="K84" t="str">
            <v>PERU</v>
          </cell>
        </row>
        <row r="85">
          <cell r="K85" t="str">
            <v>PHILIPPINES</v>
          </cell>
        </row>
        <row r="86">
          <cell r="K86" t="str">
            <v>POLAND</v>
          </cell>
        </row>
        <row r="87">
          <cell r="K87" t="str">
            <v>PORTUGAL</v>
          </cell>
        </row>
        <row r="88">
          <cell r="K88" t="str">
            <v>PUERTO RICO</v>
          </cell>
        </row>
        <row r="89">
          <cell r="K89" t="str">
            <v>GATAR</v>
          </cell>
        </row>
        <row r="90">
          <cell r="K90" t="str">
            <v>ROMANIA</v>
          </cell>
        </row>
        <row r="91">
          <cell r="K91" t="str">
            <v>RUSSIA</v>
          </cell>
        </row>
        <row r="92">
          <cell r="K92" t="str">
            <v>SAUDI ARABIA</v>
          </cell>
        </row>
        <row r="93">
          <cell r="K93" t="str">
            <v>SEYCHELLES</v>
          </cell>
        </row>
        <row r="94">
          <cell r="K94" t="str">
            <v>SINGAPORE</v>
          </cell>
        </row>
        <row r="95">
          <cell r="K95" t="str">
            <v>SOUTH KOREA</v>
          </cell>
        </row>
        <row r="96">
          <cell r="K96" t="str">
            <v>SPAIN</v>
          </cell>
        </row>
        <row r="97">
          <cell r="K97" t="str">
            <v>SRI LANKA</v>
          </cell>
        </row>
        <row r="98">
          <cell r="K98" t="str">
            <v>SWEDEN</v>
          </cell>
        </row>
        <row r="99">
          <cell r="K99" t="str">
            <v>SWITZERLAND</v>
          </cell>
        </row>
        <row r="100">
          <cell r="K100" t="str">
            <v>SYRIA</v>
          </cell>
        </row>
        <row r="101">
          <cell r="K101" t="str">
            <v>TAIWAN</v>
          </cell>
        </row>
        <row r="102">
          <cell r="K102" t="str">
            <v>THAILAND</v>
          </cell>
        </row>
        <row r="103">
          <cell r="K103" t="str">
            <v>TRINIDAD</v>
          </cell>
        </row>
        <row r="104">
          <cell r="K104" t="str">
            <v>TUNISIA</v>
          </cell>
        </row>
        <row r="105">
          <cell r="K105" t="str">
            <v>TURKEY</v>
          </cell>
        </row>
        <row r="106">
          <cell r="K106" t="str">
            <v>TURKMENISTAN</v>
          </cell>
        </row>
        <row r="107">
          <cell r="K107" t="str">
            <v>UKRAINE</v>
          </cell>
        </row>
        <row r="108">
          <cell r="K108" t="str">
            <v>UNITED ARAB EMIRATES</v>
          </cell>
        </row>
        <row r="109">
          <cell r="K109" t="str">
            <v>UNITED KINGDOM</v>
          </cell>
        </row>
        <row r="110">
          <cell r="K110" t="str">
            <v>UNITED STATES OF AMERICA</v>
          </cell>
        </row>
        <row r="111">
          <cell r="K111" t="str">
            <v>VENEZUELA</v>
          </cell>
        </row>
        <row r="112">
          <cell r="K112" t="str">
            <v>VIETNAM</v>
          </cell>
        </row>
        <row r="113">
          <cell r="K113" t="str">
            <v>YEMEN</v>
          </cell>
        </row>
        <row r="114">
          <cell r="K114" t="str">
            <v>OTHERS</v>
          </cell>
        </row>
      </sheetData>
      <sheetData sheetId="1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  <sheetName val="7.1.3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4">
          <cell r="E14">
            <v>4.2000000000000003E-2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K400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Assumption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HECKSHT"/>
      <sheetName val="FINSUMM"/>
      <sheetName val="PRO"/>
      <sheetName val="DOH"/>
      <sheetName val="TAX"/>
      <sheetName val="BAL"/>
      <sheetName val="FUN"/>
      <sheetName val="CASH"/>
      <sheetName val="Capex"/>
      <sheetName val="JPR"/>
      <sheetName val="GRAPH DATA"/>
      <sheetName val="Module1"/>
    </sheetNames>
    <sheetDataSet>
      <sheetData sheetId="0" refreshError="1">
        <row r="5">
          <cell r="C5" t="str">
            <v>Shared Services Operational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PR8(b)-Sept2009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Calculatio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2.ADJ to RHIS"/>
      <sheetName val="6.Reconcililation of  RE"/>
      <sheetName val="new ac in sep"/>
      <sheetName val="6.Reconcililation of RE-Gartoon"/>
      <sheetName val="1.TB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Fx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#REF"/>
    </sheetNames>
    <sheetDataSet>
      <sheetData sheetId="0"/>
      <sheetData sheetId="1">
        <row r="7">
          <cell r="D7" t="str">
            <v>RATCH Australia Corporation Limited and its controlled entities</v>
          </cell>
        </row>
        <row r="9">
          <cell r="D9" t="str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I2">
            <v>32.197099999999999</v>
          </cell>
        </row>
      </sheetData>
      <sheetData sheetId="9"/>
      <sheetData sheetId="10">
        <row r="35">
          <cell r="E35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E4">
            <v>32.6282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6.Reconcililation of  RE"/>
      <sheetName val="new ac in sep"/>
      <sheetName val="6.Reconcililation of RE-Gartoon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Sheet1"/>
    </sheetNames>
    <sheetDataSet>
      <sheetData sheetId="0" refreshError="1"/>
      <sheetData sheetId="1" refreshError="1">
        <row r="13">
          <cell r="D13">
            <v>40908</v>
          </cell>
        </row>
        <row r="15">
          <cell r="D15" t="str">
            <v>AUD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COVER"/>
      <sheetName val="Assump2yrs."/>
    </sheetNames>
    <sheetDataSet>
      <sheetData sheetId="0" refreshError="1"/>
      <sheetData sheetId="1">
        <row r="8">
          <cell r="E8">
            <v>16</v>
          </cell>
        </row>
        <row r="14">
          <cell r="E14">
            <v>4.2000000000000003E-2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2"/>
      <sheetName val="PR4"/>
      <sheetName val="PR8(a)"/>
      <sheetName val="PR8(b)"/>
      <sheetName val="PR8(c)"/>
      <sheetName val="PR8(d)"/>
      <sheetName val="PR8(e)"/>
      <sheetName val="PR8(f)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Q&amp;A"/>
      <sheetName val="Info"/>
      <sheetName val="Devt Pfolio"/>
      <sheetName val="Discl"/>
      <sheetName val="Menu"/>
      <sheetName val="Formats"/>
      <sheetName val="A_Mkt"/>
      <sheetName val="A_Con_Qtr"/>
      <sheetName val="A"/>
      <sheetName val="Graphs-Ann"/>
      <sheetName val="Summ"/>
      <sheetName val="AFS"/>
      <sheetName val="FS"/>
      <sheetName val="Ops"/>
      <sheetName val="T"/>
      <sheetName val="D"/>
      <sheetName val="E"/>
      <sheetName val="Res"/>
      <sheetName val="Depn"/>
      <sheetName val="CMU Pg"/>
      <sheetName val="Control"/>
      <sheetName val="RH_Equity"/>
      <sheetName val="Equity_Sub"/>
      <sheetName val="Equity_JV"/>
      <sheetName val="Equity_Asso"/>
      <sheetName val="Elim"/>
      <sheetName val="Consolidated"/>
      <sheetName val="CF_Con YTD"/>
      <sheetName val="CF_Elm"/>
      <sheetName val="Con_TB_New"/>
      <sheetName val="Con_TB_IFRIC"/>
      <sheetName val="Balance Sheet_New"/>
      <sheetName val="P&amp;L_QTD_New"/>
      <sheetName val="P&amp;L_YTD_New"/>
      <sheetName val="Cashflow"/>
      <sheetName val="โครงการสาหร่าย"/>
      <sheetName val="BS for CF"/>
      <sheetName val="CF_Worksheet_equity"/>
      <sheetName val="CF_AR Related"/>
      <sheetName val="ตัดจำหน่ายโครงการสาหร่าย"/>
      <sheetName val="Debt Arrangement_Bond-RG"/>
      <sheetName val="Debt Arrangement_Bond-RHIS"/>
      <sheetName val="Debt Arrangement_EMTN-RHIS"/>
      <sheetName val="CF_G&amp;L Exchange YTD"/>
      <sheetName val="CF_CIT จ่ายในปี"/>
      <sheetName val="CF_รายการปรับปรุง"/>
      <sheetName val="CF_ST Loan Related"/>
      <sheetName val="CF_LT Loan Related"/>
      <sheetName val="CF_ST Loan"/>
      <sheetName val="CF_LT Loan"/>
      <sheetName val="CF_Bill of exchange"/>
      <sheetName val="CF_Bond"/>
      <sheetName val="CF_เงินลงทุนในบ.ย่อย"/>
      <sheetName val="CF_เงินลงทุนในกิจการร่วมค้า"/>
      <sheetName val="CF_เงินลงทุนในบ.ร่วม"/>
      <sheetName val="CF_เงินลงทุนในกิจการอื่น"/>
      <sheetName val="CF_LT Investment"/>
      <sheetName val="CF_Securities availabl for sale"/>
      <sheetName val="CF_Asset Aquisition"/>
      <sheetName val="CF_Asset Disposal"/>
      <sheetName val="CF_Asset Written off"/>
      <sheetName val="CF_เงินลงทุนในบริษัททั่วไป"/>
      <sheetName val="EDL-Gen"/>
      <sheetName val="Rec.เงินปันผล"/>
      <sheetName val="Instructions"/>
      <sheetName val="Header"/>
      <sheetName val="RISKS&amp;OPPS"/>
      <sheetName val="Commentery"/>
      <sheetName val="P&amp;L"/>
      <sheetName val="YTD Budget Var"/>
      <sheetName val="Var Prior Fcst"/>
      <sheetName val="Forecast"/>
      <sheetName val="Budgets"/>
      <sheetName val="Actual"/>
      <sheetName val="Bank rec."/>
      <sheetName val="Sum of Accruals"/>
      <sheetName val="Prepayments"/>
      <sheetName val="P&amp;L to Dec"/>
      <sheetName val="KMP P&amp;L Sep 07(new format)"/>
      <sheetName val="Calcula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ATCH"/>
      <sheetName val="RGCO"/>
      <sheetName val="Directors of RGCO"/>
      <sheetName val="Directors of RATCH"/>
      <sheetName val="P&amp;L Gas (Stat)"/>
    </sheetNames>
    <sheetDataSet>
      <sheetData sheetId="0" refreshError="1"/>
      <sheetData sheetId="1">
        <row r="8">
          <cell r="E8">
            <v>197</v>
          </cell>
        </row>
      </sheetData>
      <sheetData sheetId="2">
        <row r="2">
          <cell r="A2" t="str">
            <v>no</v>
          </cell>
        </row>
      </sheetData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05"/>
  <sheetViews>
    <sheetView tabSelected="1" zoomScaleNormal="100" zoomScaleSheetLayoutView="100" workbookViewId="0">
      <selection activeCell="J35" sqref="J35"/>
    </sheetView>
  </sheetViews>
  <sheetFormatPr defaultColWidth="2.625" defaultRowHeight="18" customHeight="1"/>
  <cols>
    <col min="1" max="1" width="2.125" style="1" customWidth="1"/>
    <col min="2" max="2" width="2.625" style="1" customWidth="1"/>
    <col min="3" max="3" width="31.5" style="1" customWidth="1"/>
    <col min="4" max="4" width="6.75" style="140" customWidth="1"/>
    <col min="5" max="5" width="1.125" style="5" customWidth="1"/>
    <col min="6" max="6" width="15.375" style="1" customWidth="1"/>
    <col min="7" max="7" width="0.875" style="1" customWidth="1"/>
    <col min="8" max="8" width="15.375" style="1" customWidth="1"/>
    <col min="9" max="9" width="0.875" style="1" customWidth="1"/>
    <col min="10" max="10" width="15.375" style="1" customWidth="1"/>
    <col min="11" max="11" width="0.875" style="1" customWidth="1"/>
    <col min="12" max="12" width="15.375" style="1" customWidth="1"/>
    <col min="13" max="13" width="0.875" style="1" customWidth="1"/>
    <col min="14" max="14" width="15.375" style="1" customWidth="1"/>
    <col min="15" max="16384" width="2.625" style="1"/>
  </cols>
  <sheetData>
    <row r="1" spans="1:14" ht="18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4" ht="18" customHeight="1">
      <c r="A2" s="172" t="s">
        <v>66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</row>
    <row r="3" spans="1:14" ht="12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8" customHeight="1">
      <c r="A4" s="2"/>
      <c r="B4" s="2"/>
      <c r="C4" s="2"/>
      <c r="D4" s="158"/>
      <c r="E4" s="158"/>
      <c r="F4" s="168" t="s">
        <v>1</v>
      </c>
      <c r="G4" s="168"/>
      <c r="H4" s="168"/>
      <c r="I4" s="168"/>
      <c r="J4" s="168"/>
      <c r="K4" s="2"/>
      <c r="L4" s="168" t="s">
        <v>2</v>
      </c>
      <c r="M4" s="168"/>
      <c r="N4" s="168"/>
    </row>
    <row r="5" spans="1:14" ht="18" customHeight="1">
      <c r="A5" s="2"/>
      <c r="B5" s="2"/>
      <c r="C5" s="2"/>
      <c r="D5" s="139"/>
      <c r="E5" s="158"/>
      <c r="F5" s="169" t="s">
        <v>3</v>
      </c>
      <c r="G5" s="169"/>
      <c r="H5" s="169"/>
      <c r="I5" s="169"/>
      <c r="J5" s="169"/>
      <c r="K5" s="92"/>
      <c r="L5" s="169" t="s">
        <v>3</v>
      </c>
      <c r="M5" s="169"/>
      <c r="N5" s="169"/>
    </row>
    <row r="6" spans="1:14" ht="18" customHeight="1">
      <c r="A6" s="2"/>
      <c r="B6" s="2"/>
      <c r="C6" s="2"/>
      <c r="D6" s="139"/>
      <c r="E6" s="158"/>
      <c r="F6" s="165" t="s">
        <v>80</v>
      </c>
      <c r="G6" s="165"/>
      <c r="H6" s="165" t="s">
        <v>80</v>
      </c>
      <c r="I6" s="165"/>
      <c r="J6" s="165" t="s">
        <v>179</v>
      </c>
      <c r="K6" s="92"/>
      <c r="L6" s="165" t="s">
        <v>80</v>
      </c>
      <c r="M6" s="165"/>
      <c r="N6" s="165" t="s">
        <v>80</v>
      </c>
    </row>
    <row r="7" spans="1:14" ht="18" customHeight="1">
      <c r="A7" s="13" t="s">
        <v>4</v>
      </c>
      <c r="B7" s="79"/>
      <c r="C7" s="79"/>
      <c r="D7" s="160" t="s">
        <v>5</v>
      </c>
      <c r="E7" s="160"/>
      <c r="F7" s="91" t="s">
        <v>120</v>
      </c>
      <c r="G7" s="4"/>
      <c r="H7" s="91" t="s">
        <v>83</v>
      </c>
      <c r="I7" s="91"/>
      <c r="J7" s="91" t="s">
        <v>83</v>
      </c>
      <c r="K7" s="165"/>
      <c r="L7" s="91" t="s">
        <v>120</v>
      </c>
      <c r="M7" s="4"/>
      <c r="N7" s="91" t="s">
        <v>83</v>
      </c>
    </row>
    <row r="8" spans="1:14" ht="18" customHeight="1">
      <c r="A8" s="13"/>
      <c r="B8" s="79"/>
      <c r="C8" s="79"/>
      <c r="D8" s="160"/>
      <c r="E8" s="160"/>
      <c r="F8" s="91"/>
      <c r="G8" s="4"/>
      <c r="H8" s="165" t="s">
        <v>180</v>
      </c>
      <c r="I8" s="91"/>
      <c r="J8" s="165" t="s">
        <v>180</v>
      </c>
      <c r="K8" s="165"/>
      <c r="L8" s="91"/>
      <c r="M8" s="4"/>
      <c r="N8" s="91"/>
    </row>
    <row r="9" spans="1:14" ht="18" customHeight="1">
      <c r="F9" s="167" t="s">
        <v>226</v>
      </c>
      <c r="G9" s="167"/>
      <c r="H9" s="167"/>
      <c r="I9" s="167"/>
      <c r="J9" s="167"/>
      <c r="K9" s="167"/>
      <c r="L9" s="167"/>
      <c r="M9" s="167"/>
      <c r="N9" s="167"/>
    </row>
    <row r="10" spans="1:14" ht="18" customHeight="1">
      <c r="A10" s="6" t="s">
        <v>6</v>
      </c>
      <c r="F10" s="7"/>
      <c r="G10" s="7"/>
      <c r="H10" s="7"/>
      <c r="I10" s="7"/>
      <c r="J10" s="7"/>
      <c r="K10" s="7"/>
      <c r="L10" s="7"/>
      <c r="M10" s="7"/>
      <c r="N10" s="7"/>
    </row>
    <row r="11" spans="1:14" ht="18" customHeight="1">
      <c r="A11" s="1" t="s">
        <v>7</v>
      </c>
      <c r="D11" s="140">
        <v>7</v>
      </c>
      <c r="F11" s="8">
        <v>11695247224</v>
      </c>
      <c r="G11" s="8"/>
      <c r="H11" s="8">
        <v>9287457748</v>
      </c>
      <c r="I11" s="8"/>
      <c r="J11" s="8">
        <v>9419212345</v>
      </c>
      <c r="K11" s="8"/>
      <c r="L11" s="8">
        <v>4856977013</v>
      </c>
      <c r="M11" s="8"/>
      <c r="N11" s="8">
        <v>4240824465</v>
      </c>
    </row>
    <row r="12" spans="1:14" ht="18" customHeight="1">
      <c r="A12" s="1" t="s">
        <v>8</v>
      </c>
      <c r="D12" s="140">
        <v>8</v>
      </c>
      <c r="F12" s="8">
        <v>2229095979</v>
      </c>
      <c r="G12" s="8"/>
      <c r="H12" s="8">
        <v>723081885</v>
      </c>
      <c r="I12" s="8"/>
      <c r="J12" s="8">
        <v>3175475498</v>
      </c>
      <c r="K12" s="8"/>
      <c r="L12" s="8">
        <v>767761092</v>
      </c>
      <c r="M12" s="8"/>
      <c r="N12" s="8">
        <v>691017686</v>
      </c>
    </row>
    <row r="13" spans="1:14" ht="18" customHeight="1">
      <c r="A13" s="12" t="s">
        <v>188</v>
      </c>
      <c r="D13" s="140" t="s">
        <v>248</v>
      </c>
      <c r="F13" s="8">
        <v>10617674</v>
      </c>
      <c r="G13" s="8"/>
      <c r="H13" s="8">
        <v>16197018</v>
      </c>
      <c r="I13" s="8"/>
      <c r="J13" s="8">
        <v>26409455</v>
      </c>
      <c r="K13" s="8"/>
      <c r="L13" s="8">
        <v>0</v>
      </c>
      <c r="M13" s="8"/>
      <c r="N13" s="8">
        <v>0</v>
      </c>
    </row>
    <row r="14" spans="1:14" ht="18" customHeight="1">
      <c r="A14" s="1" t="s">
        <v>109</v>
      </c>
      <c r="D14" s="140" t="s">
        <v>231</v>
      </c>
      <c r="F14" s="8">
        <v>5226925756</v>
      </c>
      <c r="G14" s="8"/>
      <c r="H14" s="8">
        <v>6671484944</v>
      </c>
      <c r="I14" s="8"/>
      <c r="J14" s="8">
        <v>7369136556</v>
      </c>
      <c r="K14" s="8"/>
      <c r="L14" s="8">
        <v>0</v>
      </c>
      <c r="M14" s="8"/>
      <c r="N14" s="8">
        <v>0</v>
      </c>
    </row>
    <row r="15" spans="1:14" ht="18" customHeight="1">
      <c r="A15" s="1" t="s">
        <v>60</v>
      </c>
      <c r="D15" s="140">
        <v>9</v>
      </c>
      <c r="F15" s="8">
        <v>404357474</v>
      </c>
      <c r="G15" s="8"/>
      <c r="H15" s="8">
        <v>113567705</v>
      </c>
      <c r="I15" s="8"/>
      <c r="J15" s="8">
        <v>195288443</v>
      </c>
      <c r="K15" s="8"/>
      <c r="L15" s="8">
        <v>0</v>
      </c>
      <c r="M15" s="8"/>
      <c r="N15" s="8">
        <v>0</v>
      </c>
    </row>
    <row r="16" spans="1:14" ht="18" customHeight="1">
      <c r="A16" s="1" t="s">
        <v>172</v>
      </c>
      <c r="D16" s="140">
        <v>10</v>
      </c>
      <c r="F16" s="8">
        <v>153382198</v>
      </c>
      <c r="G16" s="8"/>
      <c r="H16" s="8">
        <v>752490564</v>
      </c>
      <c r="I16" s="8"/>
      <c r="J16" s="8">
        <v>182323080</v>
      </c>
      <c r="K16" s="8"/>
      <c r="L16" s="8">
        <v>45572410</v>
      </c>
      <c r="M16" s="8"/>
      <c r="N16" s="8">
        <v>47508320</v>
      </c>
    </row>
    <row r="17" spans="1:14" ht="18" customHeight="1">
      <c r="A17" s="1" t="s">
        <v>121</v>
      </c>
      <c r="D17" s="140">
        <v>6</v>
      </c>
      <c r="F17" s="8">
        <v>64091160</v>
      </c>
      <c r="G17" s="8"/>
      <c r="H17" s="8">
        <v>69400000</v>
      </c>
      <c r="I17" s="8"/>
      <c r="J17" s="8">
        <v>41000000</v>
      </c>
      <c r="K17" s="8"/>
      <c r="L17" s="8">
        <v>64091160</v>
      </c>
      <c r="M17" s="8"/>
      <c r="N17" s="8">
        <v>69400000</v>
      </c>
    </row>
    <row r="18" spans="1:14" ht="18" customHeight="1">
      <c r="A18" s="1" t="s">
        <v>173</v>
      </c>
      <c r="F18" s="8"/>
      <c r="G18" s="8"/>
      <c r="H18" s="8"/>
      <c r="I18" s="8"/>
      <c r="J18" s="8"/>
      <c r="K18" s="8"/>
      <c r="M18" s="8"/>
    </row>
    <row r="19" spans="1:14" ht="18" customHeight="1">
      <c r="B19" s="1" t="s">
        <v>163</v>
      </c>
      <c r="D19" s="140" t="s">
        <v>232</v>
      </c>
      <c r="F19" s="8">
        <v>51983947</v>
      </c>
      <c r="G19" s="8"/>
      <c r="H19" s="8">
        <v>34091488</v>
      </c>
      <c r="I19" s="8"/>
      <c r="J19" s="8">
        <v>36363398</v>
      </c>
      <c r="K19" s="8"/>
      <c r="L19" s="8">
        <v>60266766</v>
      </c>
      <c r="M19" s="8"/>
      <c r="N19" s="8">
        <v>93025163</v>
      </c>
    </row>
    <row r="20" spans="1:14" ht="18" customHeight="1">
      <c r="A20" s="1" t="s">
        <v>103</v>
      </c>
      <c r="D20" s="140">
        <v>6</v>
      </c>
      <c r="F20" s="8">
        <v>0</v>
      </c>
      <c r="G20" s="8"/>
      <c r="H20" s="8">
        <v>0</v>
      </c>
      <c r="I20" s="8"/>
      <c r="J20" s="8">
        <v>0</v>
      </c>
      <c r="K20" s="8"/>
      <c r="L20" s="8">
        <v>0</v>
      </c>
      <c r="M20" s="8"/>
      <c r="N20" s="8">
        <v>2730000000</v>
      </c>
    </row>
    <row r="21" spans="1:14" ht="18" customHeight="1">
      <c r="A21" s="1" t="s">
        <v>69</v>
      </c>
      <c r="F21" s="8"/>
      <c r="G21" s="8"/>
      <c r="H21" s="8"/>
      <c r="I21" s="8"/>
      <c r="J21" s="8"/>
      <c r="K21" s="8"/>
      <c r="L21" s="8"/>
      <c r="M21" s="8"/>
      <c r="N21" s="8"/>
    </row>
    <row r="22" spans="1:14" ht="18" customHeight="1">
      <c r="B22" s="1" t="s">
        <v>159</v>
      </c>
      <c r="D22" s="140">
        <v>6</v>
      </c>
      <c r="F22" s="8">
        <v>1262817809</v>
      </c>
      <c r="G22" s="8">
        <v>3603656</v>
      </c>
      <c r="H22" s="8">
        <v>3554682715</v>
      </c>
      <c r="I22" s="8"/>
      <c r="J22" s="8">
        <v>3770047948</v>
      </c>
      <c r="K22" s="8"/>
      <c r="L22" s="8">
        <v>0</v>
      </c>
      <c r="M22" s="8">
        <v>0</v>
      </c>
      <c r="N22" s="8">
        <v>0</v>
      </c>
    </row>
    <row r="23" spans="1:14" ht="18" customHeight="1">
      <c r="A23" s="1" t="s">
        <v>9</v>
      </c>
      <c r="D23" s="140">
        <v>11</v>
      </c>
      <c r="F23" s="8">
        <v>1932891676</v>
      </c>
      <c r="G23" s="8"/>
      <c r="H23" s="8">
        <v>2127420610</v>
      </c>
      <c r="I23" s="8"/>
      <c r="J23" s="8">
        <v>2053869162</v>
      </c>
      <c r="K23" s="8"/>
      <c r="L23" s="8">
        <v>0</v>
      </c>
      <c r="M23" s="8"/>
      <c r="N23" s="8">
        <v>0</v>
      </c>
    </row>
    <row r="24" spans="1:14" ht="18" customHeight="1">
      <c r="A24" s="1" t="s">
        <v>10</v>
      </c>
      <c r="E24" s="9"/>
      <c r="F24" s="8">
        <v>129493318</v>
      </c>
      <c r="G24" s="8"/>
      <c r="H24" s="8">
        <v>192252682</v>
      </c>
      <c r="I24" s="8"/>
      <c r="J24" s="8">
        <v>60306346</v>
      </c>
      <c r="K24" s="8"/>
      <c r="L24" s="8">
        <v>3990510</v>
      </c>
      <c r="M24" s="8"/>
      <c r="N24" s="8">
        <v>2344190</v>
      </c>
    </row>
    <row r="25" spans="1:14" ht="18" customHeight="1">
      <c r="A25" s="2" t="s">
        <v>11</v>
      </c>
      <c r="E25" s="9"/>
      <c r="F25" s="10">
        <f>SUM(F11:F24)</f>
        <v>23160904215</v>
      </c>
      <c r="G25" s="8"/>
      <c r="H25" s="10">
        <f>SUM(H11:H24)</f>
        <v>23542127359</v>
      </c>
      <c r="I25" s="11"/>
      <c r="J25" s="10">
        <f>SUM(J11:J24)</f>
        <v>26329432231</v>
      </c>
      <c r="K25" s="11"/>
      <c r="L25" s="10">
        <f>SUM(L11:L24)</f>
        <v>5798658951</v>
      </c>
      <c r="M25" s="8"/>
      <c r="N25" s="10">
        <f>SUM(N11:N24)</f>
        <v>7874119824</v>
      </c>
    </row>
    <row r="26" spans="1:14" ht="12" customHeight="1">
      <c r="A26" s="2"/>
      <c r="E26" s="9"/>
      <c r="F26" s="29"/>
      <c r="G26" s="7"/>
      <c r="H26" s="29"/>
      <c r="I26" s="29"/>
      <c r="J26" s="29"/>
      <c r="K26" s="29"/>
      <c r="L26" s="29"/>
      <c r="M26" s="7"/>
      <c r="N26" s="29"/>
    </row>
    <row r="27" spans="1:14" ht="18" customHeight="1">
      <c r="A27" s="6" t="s">
        <v>12</v>
      </c>
      <c r="E27" s="9"/>
      <c r="F27" s="109"/>
      <c r="G27" s="83"/>
      <c r="H27" s="109"/>
      <c r="I27" s="109"/>
      <c r="J27" s="109"/>
      <c r="K27" s="83"/>
      <c r="L27" s="83"/>
      <c r="M27" s="83"/>
      <c r="N27" s="83"/>
    </row>
    <row r="28" spans="1:14" ht="18" customHeight="1">
      <c r="A28" s="1" t="s">
        <v>275</v>
      </c>
      <c r="D28" s="140" t="s">
        <v>249</v>
      </c>
      <c r="E28" s="9"/>
      <c r="F28" s="8">
        <v>2538933764</v>
      </c>
      <c r="G28" s="8"/>
      <c r="H28" s="8">
        <v>3195527324</v>
      </c>
      <c r="I28" s="8"/>
      <c r="J28" s="8">
        <v>3730280429</v>
      </c>
      <c r="K28" s="8"/>
      <c r="L28" s="8">
        <v>0</v>
      </c>
      <c r="M28" s="8"/>
      <c r="N28" s="8">
        <v>0</v>
      </c>
    </row>
    <row r="29" spans="1:14" ht="18" customHeight="1">
      <c r="A29" s="1" t="s">
        <v>68</v>
      </c>
      <c r="D29" s="140" t="s">
        <v>233</v>
      </c>
      <c r="E29" s="9"/>
      <c r="F29" s="8">
        <v>1628894504</v>
      </c>
      <c r="G29" s="8"/>
      <c r="H29" s="8">
        <v>1749698926</v>
      </c>
      <c r="I29" s="8"/>
      <c r="J29" s="8">
        <v>1892595058</v>
      </c>
      <c r="K29" s="8"/>
      <c r="L29" s="8">
        <v>764604000</v>
      </c>
      <c r="M29" s="8"/>
      <c r="N29" s="8">
        <v>764604000</v>
      </c>
    </row>
    <row r="30" spans="1:14" ht="18" customHeight="1">
      <c r="A30" s="1" t="s">
        <v>13</v>
      </c>
      <c r="D30" s="140">
        <v>13</v>
      </c>
      <c r="E30" s="9"/>
      <c r="F30" s="8">
        <v>0</v>
      </c>
      <c r="G30" s="8"/>
      <c r="H30" s="8">
        <v>0</v>
      </c>
      <c r="I30" s="8"/>
      <c r="J30" s="8">
        <v>0</v>
      </c>
      <c r="K30" s="8"/>
      <c r="L30" s="8">
        <v>40690558000</v>
      </c>
      <c r="M30" s="8"/>
      <c r="N30" s="8">
        <v>40690558000</v>
      </c>
    </row>
    <row r="31" spans="1:14" ht="18" customHeight="1">
      <c r="A31" s="1" t="s">
        <v>72</v>
      </c>
      <c r="D31" s="140" t="s">
        <v>233</v>
      </c>
      <c r="E31" s="9"/>
      <c r="F31" s="8">
        <v>29093246673</v>
      </c>
      <c r="G31" s="8"/>
      <c r="H31" s="8">
        <v>23566203319</v>
      </c>
      <c r="I31" s="8"/>
      <c r="J31" s="8">
        <v>22750999065</v>
      </c>
      <c r="K31" s="8"/>
      <c r="L31" s="8">
        <v>4653056867</v>
      </c>
      <c r="M31" s="8"/>
      <c r="N31" s="8">
        <v>4280337936</v>
      </c>
    </row>
    <row r="32" spans="1:14" ht="18" customHeight="1">
      <c r="A32" s="12" t="s">
        <v>122</v>
      </c>
      <c r="D32" s="140">
        <v>14</v>
      </c>
      <c r="F32" s="8">
        <v>2442299900</v>
      </c>
      <c r="G32" s="8"/>
      <c r="H32" s="8">
        <v>762299900</v>
      </c>
      <c r="I32" s="8"/>
      <c r="J32" s="8">
        <v>62299900</v>
      </c>
      <c r="K32" s="8"/>
      <c r="L32" s="8">
        <v>2442299900</v>
      </c>
      <c r="M32" s="8"/>
      <c r="N32" s="8">
        <v>762299900</v>
      </c>
    </row>
    <row r="33" spans="1:14" ht="18" customHeight="1">
      <c r="A33" s="12" t="s">
        <v>14</v>
      </c>
      <c r="D33" s="140">
        <v>8</v>
      </c>
      <c r="F33" s="8">
        <v>113000000</v>
      </c>
      <c r="G33" s="8"/>
      <c r="H33" s="8">
        <v>386921708</v>
      </c>
      <c r="I33" s="8"/>
      <c r="J33" s="8">
        <v>434299684</v>
      </c>
      <c r="K33" s="8"/>
      <c r="L33" s="8">
        <v>113000000</v>
      </c>
      <c r="M33" s="8"/>
      <c r="N33" s="8">
        <v>383000000</v>
      </c>
    </row>
    <row r="34" spans="1:14" ht="18" customHeight="1">
      <c r="A34" s="12" t="s">
        <v>188</v>
      </c>
      <c r="D34" s="140" t="s">
        <v>248</v>
      </c>
      <c r="F34" s="8">
        <v>226403391</v>
      </c>
      <c r="G34" s="8"/>
      <c r="H34" s="8">
        <v>127313528</v>
      </c>
      <c r="I34" s="8"/>
      <c r="J34" s="8">
        <v>462144744</v>
      </c>
      <c r="K34" s="8"/>
      <c r="L34" s="8">
        <v>0</v>
      </c>
      <c r="M34" s="8"/>
      <c r="N34" s="8">
        <v>0</v>
      </c>
    </row>
    <row r="35" spans="1:14" ht="18" customHeight="1">
      <c r="A35" s="166" t="s">
        <v>123</v>
      </c>
      <c r="B35" s="166"/>
      <c r="C35" s="166"/>
      <c r="D35" s="140">
        <v>15</v>
      </c>
      <c r="E35" s="9"/>
      <c r="F35" s="8">
        <v>696907546</v>
      </c>
      <c r="G35" s="83"/>
      <c r="H35" s="8">
        <v>692253783</v>
      </c>
      <c r="I35" s="8"/>
      <c r="J35" s="8">
        <v>0</v>
      </c>
      <c r="K35" s="8"/>
      <c r="L35" s="8">
        <v>0</v>
      </c>
      <c r="M35" s="8"/>
      <c r="N35" s="8">
        <v>0</v>
      </c>
    </row>
    <row r="36" spans="1:14" ht="18" customHeight="1">
      <c r="A36" s="12" t="s">
        <v>273</v>
      </c>
      <c r="D36" s="140" t="s">
        <v>232</v>
      </c>
      <c r="F36" s="8">
        <v>9900520</v>
      </c>
      <c r="G36" s="8"/>
      <c r="H36" s="8">
        <v>7301515</v>
      </c>
      <c r="I36" s="8"/>
      <c r="J36" s="8">
        <v>5559796</v>
      </c>
      <c r="K36" s="8"/>
      <c r="L36" s="8">
        <v>16910953</v>
      </c>
      <c r="M36" s="8"/>
      <c r="N36" s="8">
        <v>8467330</v>
      </c>
    </row>
    <row r="37" spans="1:14" ht="18" customHeight="1">
      <c r="A37" s="12"/>
      <c r="B37" s="1" t="s">
        <v>163</v>
      </c>
      <c r="F37" s="8"/>
      <c r="G37" s="8"/>
      <c r="H37" s="8"/>
      <c r="I37" s="8"/>
      <c r="J37" s="8"/>
      <c r="K37" s="8"/>
      <c r="L37" s="8"/>
      <c r="M37" s="8"/>
      <c r="N37" s="8"/>
    </row>
    <row r="38" spans="1:14" ht="18" customHeight="1">
      <c r="A38" s="12" t="s">
        <v>15</v>
      </c>
      <c r="D38" s="140">
        <v>6</v>
      </c>
      <c r="F38" s="8">
        <v>42493968</v>
      </c>
      <c r="G38" s="8"/>
      <c r="H38" s="8">
        <v>42813143.999999993</v>
      </c>
      <c r="I38" s="8"/>
      <c r="J38" s="8">
        <v>46947120</v>
      </c>
      <c r="K38" s="8"/>
      <c r="L38" s="8">
        <v>1266966208</v>
      </c>
      <c r="M38" s="8"/>
      <c r="N38" s="8">
        <v>1307890317</v>
      </c>
    </row>
    <row r="39" spans="1:14" ht="18" customHeight="1">
      <c r="A39" s="1" t="s">
        <v>17</v>
      </c>
      <c r="D39" s="140">
        <v>16</v>
      </c>
      <c r="E39" s="9"/>
      <c r="F39" s="8">
        <v>318567570</v>
      </c>
      <c r="G39" s="8"/>
      <c r="H39" s="8">
        <v>309207570</v>
      </c>
      <c r="I39" s="8"/>
      <c r="J39" s="8">
        <v>309207570</v>
      </c>
      <c r="K39" s="8"/>
      <c r="L39" s="8">
        <v>305389850</v>
      </c>
      <c r="M39" s="8"/>
      <c r="N39" s="8">
        <v>305389850</v>
      </c>
    </row>
    <row r="40" spans="1:14" ht="18" customHeight="1">
      <c r="A40" s="1" t="s">
        <v>16</v>
      </c>
      <c r="D40" s="140">
        <v>17</v>
      </c>
      <c r="E40" s="9"/>
      <c r="F40" s="8">
        <v>19772596299</v>
      </c>
      <c r="G40" s="8"/>
      <c r="H40" s="8">
        <v>17165150997</v>
      </c>
      <c r="I40" s="8"/>
      <c r="J40" s="8">
        <v>13806678875</v>
      </c>
      <c r="K40" s="8"/>
      <c r="L40" s="8">
        <v>551934400</v>
      </c>
      <c r="M40" s="8"/>
      <c r="N40" s="8">
        <v>574314234</v>
      </c>
    </row>
    <row r="41" spans="1:14" ht="18" customHeight="1">
      <c r="A41" s="1" t="s">
        <v>18</v>
      </c>
      <c r="D41" s="140">
        <v>18</v>
      </c>
      <c r="E41" s="9"/>
      <c r="F41" s="8">
        <v>228711902</v>
      </c>
      <c r="G41" s="8"/>
      <c r="H41" s="8">
        <v>230340735</v>
      </c>
      <c r="I41" s="8"/>
      <c r="J41" s="8">
        <v>297329455</v>
      </c>
      <c r="K41" s="8"/>
      <c r="L41" s="8">
        <v>0</v>
      </c>
      <c r="M41" s="8"/>
      <c r="N41" s="8">
        <v>0</v>
      </c>
    </row>
    <row r="42" spans="1:14" ht="18" customHeight="1">
      <c r="A42" s="1" t="s">
        <v>19</v>
      </c>
      <c r="D42" s="140">
        <v>18</v>
      </c>
      <c r="E42" s="9"/>
      <c r="F42" s="8">
        <v>2982369630</v>
      </c>
      <c r="G42" s="8"/>
      <c r="H42" s="8">
        <v>3547219288</v>
      </c>
      <c r="I42" s="8"/>
      <c r="J42" s="8">
        <v>3932951168</v>
      </c>
      <c r="K42" s="8"/>
      <c r="L42" s="8">
        <v>7158935</v>
      </c>
      <c r="M42" s="8"/>
      <c r="N42" s="8">
        <v>6333703</v>
      </c>
    </row>
    <row r="43" spans="1:14" ht="18" customHeight="1">
      <c r="A43" s="1" t="s">
        <v>71</v>
      </c>
      <c r="D43" s="140">
        <v>6</v>
      </c>
      <c r="E43" s="1"/>
      <c r="F43" s="81">
        <v>16407697071</v>
      </c>
      <c r="G43" s="8"/>
      <c r="H43" s="81">
        <v>17670514880</v>
      </c>
      <c r="I43" s="81"/>
      <c r="J43" s="81">
        <v>21225197596</v>
      </c>
      <c r="K43" s="8"/>
      <c r="L43" s="8">
        <v>0</v>
      </c>
      <c r="M43" s="8"/>
      <c r="N43" s="8">
        <v>0</v>
      </c>
    </row>
    <row r="44" spans="1:14" ht="18" customHeight="1">
      <c r="A44" s="1" t="s">
        <v>20</v>
      </c>
      <c r="D44" s="140">
        <v>19</v>
      </c>
      <c r="E44" s="9"/>
      <c r="F44" s="8">
        <v>202231833</v>
      </c>
      <c r="G44" s="8"/>
      <c r="H44" s="8">
        <v>133043088</v>
      </c>
      <c r="I44" s="8"/>
      <c r="J44" s="8">
        <v>53463264</v>
      </c>
      <c r="K44" s="8"/>
      <c r="L44" s="8">
        <v>32421563</v>
      </c>
      <c r="M44" s="8"/>
      <c r="N44" s="8">
        <v>29942221</v>
      </c>
    </row>
    <row r="45" spans="1:14" ht="18" customHeight="1">
      <c r="A45" s="1" t="s">
        <v>21</v>
      </c>
      <c r="D45" s="140">
        <v>20</v>
      </c>
      <c r="E45" s="9"/>
      <c r="F45" s="8">
        <v>1386743167</v>
      </c>
      <c r="G45" s="8"/>
      <c r="H45" s="8">
        <v>666468865</v>
      </c>
      <c r="I45" s="8"/>
      <c r="J45" s="8">
        <v>754550482</v>
      </c>
      <c r="K45" s="8"/>
      <c r="L45" s="8">
        <v>4456998</v>
      </c>
      <c r="M45" s="8"/>
      <c r="N45" s="8">
        <v>13701458</v>
      </c>
    </row>
    <row r="46" spans="1:14" ht="18" customHeight="1">
      <c r="A46" s="65" t="s">
        <v>22</v>
      </c>
      <c r="E46" s="9"/>
      <c r="F46" s="10">
        <f>SUM(F28:F45)</f>
        <v>78090997738</v>
      </c>
      <c r="G46" s="8"/>
      <c r="H46" s="10">
        <f>SUM(H28:H45)</f>
        <v>70252278570</v>
      </c>
      <c r="I46" s="11"/>
      <c r="J46" s="10">
        <f>SUM(J28:J45)</f>
        <v>69764504206</v>
      </c>
      <c r="K46" s="11"/>
      <c r="L46" s="10">
        <f>SUM(L28:L45)</f>
        <v>50848757674</v>
      </c>
      <c r="M46" s="8"/>
      <c r="N46" s="10">
        <f>SUM(N28:N45)</f>
        <v>49126838949</v>
      </c>
    </row>
    <row r="47" spans="1:14" ht="12" customHeight="1">
      <c r="A47" s="2"/>
      <c r="E47" s="9"/>
      <c r="F47" s="136"/>
      <c r="G47" s="7"/>
      <c r="H47" s="29"/>
      <c r="I47" s="29"/>
      <c r="J47" s="29"/>
      <c r="K47" s="29"/>
      <c r="L47" s="137"/>
      <c r="M47" s="7"/>
      <c r="N47" s="29"/>
    </row>
    <row r="48" spans="1:14" ht="18" customHeight="1" thickBot="1">
      <c r="A48" s="65" t="s">
        <v>23</v>
      </c>
      <c r="E48" s="9"/>
      <c r="F48" s="111">
        <f>F25+F46</f>
        <v>101251901953</v>
      </c>
      <c r="G48" s="7"/>
      <c r="H48" s="84">
        <f>H25+H46</f>
        <v>93794405929</v>
      </c>
      <c r="I48" s="29"/>
      <c r="J48" s="84">
        <f>J25+J46</f>
        <v>96093936437</v>
      </c>
      <c r="K48" s="29"/>
      <c r="L48" s="111">
        <f>L25+L46</f>
        <v>56647416625</v>
      </c>
      <c r="M48" s="7"/>
      <c r="N48" s="84">
        <f>N25+N46</f>
        <v>57000958773</v>
      </c>
    </row>
    <row r="49" spans="1:14" ht="12" customHeight="1" thickTop="1">
      <c r="A49" s="2"/>
      <c r="E49" s="9"/>
      <c r="F49" s="29"/>
      <c r="G49" s="7"/>
      <c r="H49" s="29"/>
      <c r="I49" s="29"/>
      <c r="J49" s="29"/>
      <c r="K49" s="29"/>
      <c r="L49" s="29"/>
      <c r="M49" s="7"/>
      <c r="N49" s="29"/>
    </row>
    <row r="50" spans="1:14" ht="18" customHeight="1">
      <c r="A50" s="171" t="s">
        <v>0</v>
      </c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</row>
    <row r="51" spans="1:14" ht="18" customHeight="1">
      <c r="A51" s="170" t="str">
        <f>A2</f>
        <v>Statement of financial position</v>
      </c>
      <c r="B51" s="170"/>
      <c r="C51" s="170"/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0"/>
    </row>
    <row r="52" spans="1:14" ht="12" customHeight="1">
      <c r="A52" s="2"/>
      <c r="B52" s="2"/>
      <c r="C52" s="2"/>
      <c r="D52" s="158"/>
      <c r="E52" s="158"/>
      <c r="F52" s="158"/>
      <c r="G52" s="158"/>
      <c r="H52" s="158"/>
      <c r="I52" s="158"/>
      <c r="J52" s="158"/>
      <c r="K52" s="158"/>
      <c r="L52" s="85"/>
      <c r="M52" s="85"/>
      <c r="N52" s="85"/>
    </row>
    <row r="53" spans="1:14" ht="18" customHeight="1">
      <c r="A53" s="2"/>
      <c r="B53" s="2"/>
      <c r="C53" s="2"/>
      <c r="D53" s="158"/>
      <c r="E53" s="158"/>
      <c r="F53" s="168" t="s">
        <v>1</v>
      </c>
      <c r="G53" s="168"/>
      <c r="H53" s="168"/>
      <c r="I53" s="168"/>
      <c r="J53" s="168"/>
      <c r="K53" s="158"/>
      <c r="L53" s="168" t="s">
        <v>2</v>
      </c>
      <c r="M53" s="168"/>
      <c r="N53" s="168"/>
    </row>
    <row r="54" spans="1:14" ht="18" customHeight="1">
      <c r="D54" s="139"/>
      <c r="E54" s="158"/>
      <c r="F54" s="169" t="s">
        <v>3</v>
      </c>
      <c r="G54" s="169"/>
      <c r="H54" s="169"/>
      <c r="I54" s="169"/>
      <c r="J54" s="169"/>
      <c r="K54" s="159"/>
      <c r="L54" s="169" t="s">
        <v>3</v>
      </c>
      <c r="M54" s="169"/>
      <c r="N54" s="169"/>
    </row>
    <row r="55" spans="1:14" ht="18" customHeight="1">
      <c r="D55" s="139"/>
      <c r="E55" s="158"/>
      <c r="F55" s="165" t="s">
        <v>80</v>
      </c>
      <c r="G55" s="165"/>
      <c r="H55" s="165" t="s">
        <v>80</v>
      </c>
      <c r="I55" s="165"/>
      <c r="J55" s="165" t="s">
        <v>179</v>
      </c>
      <c r="K55" s="92"/>
      <c r="L55" s="165" t="s">
        <v>80</v>
      </c>
      <c r="M55" s="165"/>
      <c r="N55" s="165" t="s">
        <v>80</v>
      </c>
    </row>
    <row r="56" spans="1:14" ht="18" customHeight="1">
      <c r="A56" s="13" t="s">
        <v>24</v>
      </c>
      <c r="B56" s="14"/>
      <c r="C56" s="14"/>
      <c r="D56" s="160" t="s">
        <v>5</v>
      </c>
      <c r="E56" s="160"/>
      <c r="F56" s="91" t="s">
        <v>120</v>
      </c>
      <c r="G56" s="4"/>
      <c r="H56" s="91" t="s">
        <v>83</v>
      </c>
      <c r="I56" s="91"/>
      <c r="J56" s="91" t="s">
        <v>83</v>
      </c>
      <c r="K56" s="165"/>
      <c r="L56" s="91" t="s">
        <v>120</v>
      </c>
      <c r="M56" s="4"/>
      <c r="N56" s="91" t="s">
        <v>83</v>
      </c>
    </row>
    <row r="57" spans="1:14" ht="18" customHeight="1">
      <c r="A57" s="13"/>
      <c r="B57" s="14"/>
      <c r="C57" s="14"/>
      <c r="D57" s="160"/>
      <c r="E57" s="160"/>
      <c r="F57" s="91"/>
      <c r="G57" s="4"/>
      <c r="H57" s="165" t="s">
        <v>180</v>
      </c>
      <c r="I57" s="91"/>
      <c r="J57" s="165" t="s">
        <v>180</v>
      </c>
      <c r="K57" s="165"/>
      <c r="L57" s="91"/>
      <c r="M57" s="4"/>
      <c r="N57" s="91"/>
    </row>
    <row r="58" spans="1:14" ht="18" customHeight="1">
      <c r="E58" s="3"/>
      <c r="F58" s="167" t="s">
        <v>226</v>
      </c>
      <c r="G58" s="167"/>
      <c r="H58" s="167"/>
      <c r="I58" s="167"/>
      <c r="J58" s="167"/>
      <c r="K58" s="167"/>
      <c r="L58" s="167"/>
      <c r="M58" s="167"/>
      <c r="N58" s="167"/>
    </row>
    <row r="59" spans="1:14" ht="18" customHeight="1">
      <c r="A59" s="6" t="s">
        <v>25</v>
      </c>
      <c r="F59" s="7"/>
      <c r="G59" s="7"/>
      <c r="H59" s="7"/>
      <c r="I59" s="7"/>
      <c r="J59" s="7"/>
      <c r="K59" s="7"/>
      <c r="L59" s="7"/>
      <c r="M59" s="7"/>
      <c r="N59" s="7"/>
    </row>
    <row r="60" spans="1:14" ht="18" customHeight="1">
      <c r="A60" s="1" t="s">
        <v>181</v>
      </c>
      <c r="F60" s="7">
        <v>0</v>
      </c>
      <c r="G60" s="7"/>
      <c r="H60" s="7">
        <v>0</v>
      </c>
      <c r="I60" s="7"/>
      <c r="J60" s="7">
        <v>3800000000</v>
      </c>
      <c r="K60" s="7"/>
      <c r="L60" s="7">
        <v>0</v>
      </c>
      <c r="M60" s="7"/>
      <c r="N60" s="7">
        <v>0</v>
      </c>
    </row>
    <row r="61" spans="1:14" ht="18" customHeight="1">
      <c r="A61" s="12" t="s">
        <v>189</v>
      </c>
      <c r="D61" s="140" t="s">
        <v>248</v>
      </c>
      <c r="F61" s="7">
        <v>15428225</v>
      </c>
      <c r="G61" s="7"/>
      <c r="H61" s="7">
        <v>108762341</v>
      </c>
      <c r="I61" s="7"/>
      <c r="J61" s="7">
        <v>21255931</v>
      </c>
      <c r="K61" s="7"/>
      <c r="L61" s="7">
        <v>0</v>
      </c>
      <c r="M61" s="7"/>
      <c r="N61" s="7">
        <v>0</v>
      </c>
    </row>
    <row r="62" spans="1:14" ht="18" customHeight="1">
      <c r="A62" s="1" t="s">
        <v>79</v>
      </c>
      <c r="F62" s="7">
        <v>0</v>
      </c>
      <c r="G62" s="7"/>
      <c r="H62" s="7">
        <v>0</v>
      </c>
      <c r="I62" s="7"/>
      <c r="J62" s="7">
        <v>1002755</v>
      </c>
      <c r="K62" s="7"/>
      <c r="L62" s="7">
        <v>0</v>
      </c>
      <c r="M62" s="7"/>
      <c r="N62" s="7">
        <v>0</v>
      </c>
    </row>
    <row r="63" spans="1:14" ht="18" customHeight="1">
      <c r="A63" s="1" t="s">
        <v>77</v>
      </c>
      <c r="F63" s="7">
        <v>4408410900</v>
      </c>
      <c r="G63" s="7"/>
      <c r="H63" s="7">
        <v>5190051801</v>
      </c>
      <c r="I63" s="7"/>
      <c r="J63" s="7">
        <v>5552565863</v>
      </c>
      <c r="K63" s="7"/>
      <c r="L63" s="7">
        <v>0</v>
      </c>
      <c r="M63" s="7"/>
      <c r="N63" s="7">
        <v>0</v>
      </c>
    </row>
    <row r="64" spans="1:14" ht="18" customHeight="1">
      <c r="A64" s="1" t="s">
        <v>174</v>
      </c>
      <c r="D64" s="140" t="s">
        <v>234</v>
      </c>
      <c r="F64" s="7">
        <v>1452200529</v>
      </c>
      <c r="G64" s="7"/>
      <c r="H64" s="7">
        <v>1400852391</v>
      </c>
      <c r="I64" s="7"/>
      <c r="J64" s="7">
        <v>1254163270</v>
      </c>
      <c r="K64" s="7"/>
      <c r="L64" s="7">
        <v>364304995</v>
      </c>
      <c r="M64" s="7">
        <v>0</v>
      </c>
      <c r="N64" s="7">
        <v>236038673</v>
      </c>
    </row>
    <row r="65" spans="1:14" ht="18" customHeight="1">
      <c r="A65" s="166" t="s">
        <v>124</v>
      </c>
      <c r="B65" s="166"/>
      <c r="C65" s="166"/>
      <c r="F65" s="7"/>
      <c r="G65" s="7"/>
      <c r="H65" s="7"/>
      <c r="I65" s="7"/>
      <c r="J65" s="7"/>
      <c r="K65" s="7"/>
      <c r="M65" s="7"/>
      <c r="N65" s="7"/>
    </row>
    <row r="66" spans="1:14" ht="18" customHeight="1">
      <c r="A66" s="161"/>
      <c r="B66" s="161" t="s">
        <v>125</v>
      </c>
      <c r="C66" s="161"/>
      <c r="D66" s="140" t="s">
        <v>250</v>
      </c>
      <c r="F66" s="7">
        <v>939376887</v>
      </c>
      <c r="G66" s="7"/>
      <c r="H66" s="7">
        <v>2658281083</v>
      </c>
      <c r="I66" s="7"/>
      <c r="J66" s="7">
        <v>0</v>
      </c>
      <c r="K66" s="7"/>
      <c r="L66" s="7">
        <v>0</v>
      </c>
      <c r="M66" s="7"/>
      <c r="N66" s="7">
        <v>0</v>
      </c>
    </row>
    <row r="67" spans="1:14" ht="18" customHeight="1">
      <c r="A67" s="161" t="s">
        <v>199</v>
      </c>
      <c r="B67" s="161"/>
      <c r="C67" s="161"/>
      <c r="D67" s="140" t="s">
        <v>250</v>
      </c>
      <c r="F67" s="7">
        <v>3471390265</v>
      </c>
      <c r="G67" s="7"/>
      <c r="H67" s="7">
        <v>0</v>
      </c>
      <c r="I67" s="7"/>
      <c r="J67" s="7">
        <v>0</v>
      </c>
      <c r="K67" s="7"/>
      <c r="L67" s="7">
        <v>0</v>
      </c>
      <c r="M67" s="7"/>
      <c r="N67" s="7">
        <v>0</v>
      </c>
    </row>
    <row r="68" spans="1:14" ht="18" customHeight="1">
      <c r="A68" s="1" t="s">
        <v>91</v>
      </c>
      <c r="D68" s="140">
        <v>21</v>
      </c>
      <c r="F68" s="7">
        <v>843133</v>
      </c>
      <c r="G68" s="7"/>
      <c r="H68" s="7">
        <v>1358132</v>
      </c>
      <c r="I68" s="7"/>
      <c r="J68" s="7">
        <v>1272585</v>
      </c>
      <c r="K68" s="7"/>
      <c r="L68" s="7">
        <v>0</v>
      </c>
      <c r="M68" s="7"/>
      <c r="N68" s="7">
        <v>0</v>
      </c>
    </row>
    <row r="69" spans="1:14" ht="18" customHeight="1">
      <c r="A69" s="1" t="s">
        <v>152</v>
      </c>
      <c r="E69" s="9"/>
      <c r="F69" s="7">
        <v>87655197</v>
      </c>
      <c r="G69" s="86"/>
      <c r="H69" s="7">
        <v>89475009</v>
      </c>
      <c r="I69" s="7"/>
      <c r="J69" s="7">
        <v>116649445</v>
      </c>
      <c r="K69" s="7"/>
      <c r="L69" s="7">
        <v>0</v>
      </c>
      <c r="M69" s="69"/>
      <c r="N69" s="7">
        <v>0</v>
      </c>
    </row>
    <row r="70" spans="1:14" ht="18" customHeight="1">
      <c r="A70" s="1" t="s">
        <v>26</v>
      </c>
      <c r="E70" s="9"/>
      <c r="F70" s="7">
        <v>61346692</v>
      </c>
      <c r="G70" s="86"/>
      <c r="H70" s="7">
        <v>201616531</v>
      </c>
      <c r="I70" s="7"/>
      <c r="J70" s="7">
        <v>142109622</v>
      </c>
      <c r="K70" s="7"/>
      <c r="L70" s="7">
        <v>22216199</v>
      </c>
      <c r="M70" s="69">
        <v>0</v>
      </c>
      <c r="N70" s="7">
        <v>20212527</v>
      </c>
    </row>
    <row r="71" spans="1:14" ht="18" customHeight="1">
      <c r="A71" s="2" t="s">
        <v>27</v>
      </c>
      <c r="E71" s="9"/>
      <c r="F71" s="82">
        <f>SUM(F60:F70)</f>
        <v>10436651828</v>
      </c>
      <c r="G71" s="7"/>
      <c r="H71" s="82">
        <f>SUM(H60:H70)</f>
        <v>9650397288</v>
      </c>
      <c r="I71" s="29"/>
      <c r="J71" s="82">
        <f>SUM(J60:J70)</f>
        <v>10889019471</v>
      </c>
      <c r="K71" s="29"/>
      <c r="L71" s="82">
        <f>SUM(L60:L70)</f>
        <v>386521194</v>
      </c>
      <c r="M71" s="7"/>
      <c r="N71" s="82">
        <f>SUM(N60:N70)</f>
        <v>256251200</v>
      </c>
    </row>
    <row r="72" spans="1:14" ht="12" customHeight="1">
      <c r="A72" s="2"/>
      <c r="E72" s="9"/>
      <c r="F72" s="29"/>
      <c r="G72" s="7"/>
      <c r="H72" s="29"/>
      <c r="I72" s="29"/>
      <c r="J72" s="29"/>
      <c r="K72" s="29"/>
      <c r="L72" s="29"/>
      <c r="M72" s="7"/>
      <c r="N72" s="29"/>
    </row>
    <row r="73" spans="1:14" ht="18" customHeight="1">
      <c r="A73" s="6" t="s">
        <v>28</v>
      </c>
      <c r="E73" s="9"/>
      <c r="F73" s="87"/>
      <c r="G73" s="83"/>
      <c r="H73" s="87"/>
      <c r="I73" s="87"/>
      <c r="J73" s="87"/>
      <c r="K73" s="87"/>
      <c r="L73" s="87"/>
      <c r="M73" s="83"/>
      <c r="N73" s="87"/>
    </row>
    <row r="74" spans="1:14" ht="18" customHeight="1">
      <c r="A74" s="1" t="s">
        <v>113</v>
      </c>
      <c r="D74" s="140" t="s">
        <v>250</v>
      </c>
      <c r="E74" s="9"/>
      <c r="F74" s="7">
        <v>12633424933</v>
      </c>
      <c r="G74" s="83"/>
      <c r="H74" s="7">
        <v>2117415202</v>
      </c>
      <c r="I74" s="7"/>
      <c r="J74" s="7">
        <v>2567008909</v>
      </c>
      <c r="K74" s="7"/>
      <c r="L74" s="7">
        <v>0</v>
      </c>
      <c r="M74" s="83"/>
      <c r="N74" s="7">
        <v>0</v>
      </c>
    </row>
    <row r="75" spans="1:14" ht="18" customHeight="1">
      <c r="A75" s="1" t="s">
        <v>29</v>
      </c>
      <c r="D75" s="140" t="s">
        <v>250</v>
      </c>
      <c r="E75" s="9"/>
      <c r="F75" s="7">
        <v>16107244841</v>
      </c>
      <c r="G75" s="7"/>
      <c r="H75" s="7">
        <v>16139580580</v>
      </c>
      <c r="I75" s="7"/>
      <c r="J75" s="7">
        <v>17327198043</v>
      </c>
      <c r="K75" s="7"/>
      <c r="L75" s="7">
        <v>0</v>
      </c>
      <c r="M75" s="7"/>
      <c r="N75" s="7">
        <v>0</v>
      </c>
    </row>
    <row r="76" spans="1:14" ht="18" customHeight="1">
      <c r="A76" s="1" t="s">
        <v>112</v>
      </c>
      <c r="D76" s="140" t="s">
        <v>235</v>
      </c>
      <c r="E76" s="9"/>
      <c r="F76" s="7">
        <v>0</v>
      </c>
      <c r="G76" s="83"/>
      <c r="H76" s="7">
        <v>1013802834</v>
      </c>
      <c r="I76" s="7"/>
      <c r="J76" s="7">
        <v>1029085384</v>
      </c>
      <c r="K76" s="7"/>
      <c r="L76" s="7">
        <v>0</v>
      </c>
      <c r="M76" s="83"/>
      <c r="N76" s="7">
        <v>0</v>
      </c>
    </row>
    <row r="77" spans="1:14" ht="18" customHeight="1">
      <c r="A77" s="12" t="s">
        <v>189</v>
      </c>
      <c r="D77" s="140" t="s">
        <v>248</v>
      </c>
      <c r="F77" s="7">
        <v>358117345</v>
      </c>
      <c r="G77" s="7"/>
      <c r="H77" s="7">
        <v>3729681353</v>
      </c>
      <c r="I77" s="7"/>
      <c r="J77" s="7">
        <v>3850989671</v>
      </c>
      <c r="K77" s="7"/>
      <c r="L77" s="7">
        <v>0</v>
      </c>
      <c r="M77" s="7"/>
      <c r="N77" s="7">
        <v>0</v>
      </c>
    </row>
    <row r="78" spans="1:14" ht="18" customHeight="1">
      <c r="A78" s="1" t="s">
        <v>175</v>
      </c>
      <c r="D78" s="140" t="s">
        <v>234</v>
      </c>
      <c r="E78" s="9"/>
      <c r="F78" s="7">
        <v>0</v>
      </c>
      <c r="G78" s="7"/>
      <c r="H78" s="7">
        <v>150379622</v>
      </c>
      <c r="I78" s="7"/>
      <c r="J78" s="7">
        <v>79930550</v>
      </c>
      <c r="K78" s="7"/>
      <c r="L78" s="7">
        <v>0</v>
      </c>
      <c r="M78" s="7"/>
      <c r="N78" s="7">
        <v>0</v>
      </c>
    </row>
    <row r="79" spans="1:14" ht="18" customHeight="1">
      <c r="A79" s="1" t="s">
        <v>92</v>
      </c>
      <c r="D79" s="140">
        <v>21</v>
      </c>
      <c r="E79" s="9"/>
      <c r="F79" s="7">
        <v>1099700</v>
      </c>
      <c r="G79" s="7"/>
      <c r="H79" s="7">
        <v>1808283</v>
      </c>
      <c r="I79" s="7"/>
      <c r="J79" s="7">
        <v>3170965</v>
      </c>
      <c r="K79" s="7"/>
      <c r="L79" s="7">
        <v>0</v>
      </c>
      <c r="M79" s="7"/>
      <c r="N79" s="7">
        <v>0</v>
      </c>
    </row>
    <row r="80" spans="1:14" ht="18" customHeight="1">
      <c r="A80" s="1" t="s">
        <v>30</v>
      </c>
      <c r="D80" s="140" t="s">
        <v>236</v>
      </c>
      <c r="E80" s="9"/>
      <c r="F80" s="7">
        <v>1478915724</v>
      </c>
      <c r="G80" s="7"/>
      <c r="H80" s="7">
        <v>1703280587</v>
      </c>
      <c r="I80" s="7"/>
      <c r="J80" s="7">
        <v>1804734444</v>
      </c>
      <c r="K80" s="7"/>
      <c r="L80" s="7">
        <v>0</v>
      </c>
      <c r="M80" s="7"/>
      <c r="N80" s="7">
        <v>0</v>
      </c>
    </row>
    <row r="81" spans="1:14" ht="18" customHeight="1">
      <c r="A81" s="1" t="s">
        <v>115</v>
      </c>
      <c r="D81" s="140">
        <v>23</v>
      </c>
      <c r="E81" s="9"/>
      <c r="F81" s="7">
        <v>176809634</v>
      </c>
      <c r="G81" s="7"/>
      <c r="H81" s="7">
        <v>175687661</v>
      </c>
      <c r="I81" s="7"/>
      <c r="J81" s="7">
        <v>158706387</v>
      </c>
      <c r="K81" s="7"/>
      <c r="L81" s="7">
        <v>147677379</v>
      </c>
      <c r="M81" s="7"/>
      <c r="N81" s="7">
        <v>142292699</v>
      </c>
    </row>
    <row r="82" spans="1:14" ht="18" customHeight="1">
      <c r="A82" s="1" t="s">
        <v>274</v>
      </c>
      <c r="E82" s="9"/>
      <c r="F82" s="7">
        <v>123621104</v>
      </c>
      <c r="G82" s="7"/>
      <c r="H82" s="7">
        <v>102878229</v>
      </c>
      <c r="I82" s="7"/>
      <c r="J82" s="7">
        <v>101425636</v>
      </c>
      <c r="K82" s="7"/>
      <c r="L82" s="7">
        <v>0</v>
      </c>
      <c r="M82" s="7"/>
      <c r="N82" s="7">
        <v>0</v>
      </c>
    </row>
    <row r="83" spans="1:14" ht="18" customHeight="1">
      <c r="A83" s="2" t="s">
        <v>31</v>
      </c>
      <c r="B83" s="2"/>
      <c r="D83" s="141"/>
      <c r="E83" s="15"/>
      <c r="F83" s="88">
        <f>SUM(F74:F82)</f>
        <v>30879233281</v>
      </c>
      <c r="G83" s="7"/>
      <c r="H83" s="88">
        <f>SUM(H74:H82)</f>
        <v>25134514351</v>
      </c>
      <c r="I83" s="89"/>
      <c r="J83" s="88">
        <f>SUM(J74:J82)</f>
        <v>26922249989</v>
      </c>
      <c r="K83" s="89"/>
      <c r="L83" s="88">
        <f>SUM(L74:L82)</f>
        <v>147677379</v>
      </c>
      <c r="M83" s="7"/>
      <c r="N83" s="88">
        <f>SUM(N74:N82)</f>
        <v>142292699</v>
      </c>
    </row>
    <row r="84" spans="1:14" ht="12" customHeight="1">
      <c r="A84" s="2"/>
      <c r="E84" s="9"/>
      <c r="F84" s="29"/>
      <c r="G84" s="7"/>
      <c r="H84" s="29"/>
      <c r="I84" s="29"/>
      <c r="J84" s="29"/>
      <c r="K84" s="29"/>
      <c r="L84" s="29"/>
      <c r="M84" s="7"/>
      <c r="N84" s="29"/>
    </row>
    <row r="85" spans="1:14" ht="18" customHeight="1">
      <c r="A85" s="2" t="s">
        <v>32</v>
      </c>
      <c r="B85" s="2"/>
      <c r="C85" s="2"/>
      <c r="D85" s="141"/>
      <c r="E85" s="15"/>
      <c r="F85" s="90">
        <f>F71+F83</f>
        <v>41315885109</v>
      </c>
      <c r="G85" s="7"/>
      <c r="H85" s="90">
        <f>H71+H83</f>
        <v>34784911639</v>
      </c>
      <c r="I85" s="29"/>
      <c r="J85" s="90">
        <f>J71+J83</f>
        <v>37811269460</v>
      </c>
      <c r="K85" s="29"/>
      <c r="L85" s="90">
        <f>L71+L83</f>
        <v>534198573</v>
      </c>
      <c r="M85" s="7"/>
      <c r="N85" s="90">
        <f>N71+N83</f>
        <v>398543899</v>
      </c>
    </row>
    <row r="86" spans="1:14" ht="12" customHeight="1">
      <c r="A86" s="2"/>
      <c r="E86" s="9"/>
      <c r="F86" s="29"/>
      <c r="G86" s="7"/>
      <c r="H86" s="29"/>
      <c r="I86" s="29"/>
      <c r="J86" s="29"/>
      <c r="K86" s="29"/>
      <c r="L86" s="29"/>
      <c r="M86" s="7"/>
      <c r="N86" s="29"/>
    </row>
    <row r="87" spans="1:14" ht="18" customHeight="1">
      <c r="A87" s="6" t="s">
        <v>133</v>
      </c>
      <c r="E87" s="9"/>
      <c r="F87" s="7"/>
      <c r="G87" s="7"/>
      <c r="H87" s="7"/>
      <c r="I87" s="7"/>
      <c r="J87" s="7"/>
      <c r="K87" s="7"/>
      <c r="L87" s="7"/>
      <c r="M87" s="7"/>
      <c r="N87" s="7"/>
    </row>
    <row r="88" spans="1:14" ht="18" customHeight="1">
      <c r="A88" s="1" t="s">
        <v>93</v>
      </c>
      <c r="D88" s="140">
        <v>24</v>
      </c>
      <c r="E88" s="9"/>
      <c r="F88" s="7"/>
      <c r="G88" s="7"/>
      <c r="H88" s="7"/>
      <c r="I88" s="7"/>
      <c r="J88" s="7"/>
      <c r="K88" s="7"/>
      <c r="L88" s="7"/>
      <c r="M88" s="7"/>
      <c r="N88" s="7"/>
    </row>
    <row r="89" spans="1:14" ht="18" customHeight="1" thickBot="1">
      <c r="B89" s="1" t="s">
        <v>164</v>
      </c>
      <c r="E89" s="9"/>
      <c r="F89" s="112">
        <v>14500000000</v>
      </c>
      <c r="G89" s="7"/>
      <c r="H89" s="112">
        <v>14500000000</v>
      </c>
      <c r="I89" s="80"/>
      <c r="J89" s="112">
        <v>14500000000</v>
      </c>
      <c r="K89" s="80"/>
      <c r="L89" s="112">
        <v>14500000000</v>
      </c>
      <c r="M89" s="7"/>
      <c r="N89" s="112">
        <v>14500000000</v>
      </c>
    </row>
    <row r="90" spans="1:14" ht="18" customHeight="1" thickTop="1">
      <c r="B90" s="1" t="s">
        <v>165</v>
      </c>
      <c r="E90" s="9"/>
      <c r="F90" s="113">
        <v>14500000000</v>
      </c>
      <c r="G90" s="7"/>
      <c r="H90" s="113">
        <v>14500000000</v>
      </c>
      <c r="I90" s="80"/>
      <c r="J90" s="113">
        <v>14500000000</v>
      </c>
      <c r="K90" s="80"/>
      <c r="L90" s="113">
        <v>14500000000</v>
      </c>
      <c r="M90" s="7"/>
      <c r="N90" s="113">
        <v>14500000000</v>
      </c>
    </row>
    <row r="91" spans="1:14" ht="18" customHeight="1">
      <c r="A91" s="1" t="s">
        <v>97</v>
      </c>
      <c r="D91" s="140">
        <v>24</v>
      </c>
      <c r="E91" s="9"/>
      <c r="F91" s="80">
        <v>1531778000</v>
      </c>
      <c r="G91" s="69"/>
      <c r="H91" s="80">
        <v>1531778000</v>
      </c>
      <c r="I91" s="80"/>
      <c r="J91" s="80">
        <v>1531778000</v>
      </c>
      <c r="K91" s="80"/>
      <c r="L91" s="80">
        <v>1531778000</v>
      </c>
      <c r="M91" s="69"/>
      <c r="N91" s="80">
        <v>1531778000</v>
      </c>
    </row>
    <row r="92" spans="1:14" ht="18" customHeight="1">
      <c r="A92" s="1" t="s">
        <v>82</v>
      </c>
      <c r="E92" s="9"/>
    </row>
    <row r="93" spans="1:14" ht="18" customHeight="1">
      <c r="B93" s="1" t="s">
        <v>75</v>
      </c>
      <c r="E93" s="9"/>
      <c r="F93" s="80">
        <v>0</v>
      </c>
      <c r="G93" s="69"/>
      <c r="H93" s="80">
        <v>0</v>
      </c>
      <c r="I93" s="80"/>
      <c r="J93" s="80">
        <v>0</v>
      </c>
      <c r="K93" s="80"/>
      <c r="L93" s="8">
        <v>221308748</v>
      </c>
      <c r="M93" s="69"/>
      <c r="N93" s="80">
        <v>221308748</v>
      </c>
    </row>
    <row r="94" spans="1:14" ht="18" customHeight="1">
      <c r="A94" s="1" t="s">
        <v>33</v>
      </c>
      <c r="F94" s="80"/>
      <c r="G94" s="69"/>
      <c r="H94" s="80"/>
      <c r="I94" s="80"/>
      <c r="J94" s="80"/>
      <c r="K94" s="80"/>
      <c r="L94" s="80"/>
      <c r="M94" s="69"/>
      <c r="N94" s="80"/>
    </row>
    <row r="95" spans="1:14" ht="18" customHeight="1">
      <c r="A95" s="16"/>
      <c r="B95" s="1" t="s">
        <v>166</v>
      </c>
      <c r="E95" s="9"/>
      <c r="F95" s="80"/>
      <c r="G95" s="69"/>
      <c r="H95" s="80"/>
      <c r="I95" s="80"/>
      <c r="J95" s="80"/>
      <c r="K95" s="80"/>
      <c r="L95" s="80"/>
      <c r="M95" s="69"/>
      <c r="N95" s="80"/>
    </row>
    <row r="96" spans="1:14" ht="18" customHeight="1">
      <c r="A96" s="16" t="s">
        <v>167</v>
      </c>
      <c r="D96" s="140">
        <v>25</v>
      </c>
      <c r="E96" s="9"/>
      <c r="F96" s="80">
        <v>1450000000</v>
      </c>
      <c r="G96" s="69"/>
      <c r="H96" s="80">
        <v>1450000000</v>
      </c>
      <c r="I96" s="80"/>
      <c r="J96" s="80">
        <v>1450000000</v>
      </c>
      <c r="K96" s="80"/>
      <c r="L96" s="80">
        <v>1450000000</v>
      </c>
      <c r="M96" s="69"/>
      <c r="N96" s="80">
        <v>1450000000</v>
      </c>
    </row>
    <row r="97" spans="1:14" ht="18" customHeight="1">
      <c r="A97" s="16"/>
      <c r="B97" s="1" t="s">
        <v>53</v>
      </c>
      <c r="D97" s="140">
        <v>3</v>
      </c>
      <c r="E97" s="9"/>
      <c r="F97" s="80">
        <v>48502769121</v>
      </c>
      <c r="G97" s="69"/>
      <c r="H97" s="80">
        <v>46892413182</v>
      </c>
      <c r="I97" s="80"/>
      <c r="J97" s="80">
        <v>44333862766</v>
      </c>
      <c r="K97" s="80"/>
      <c r="L97" s="80">
        <v>38432950592</v>
      </c>
      <c r="M97" s="69"/>
      <c r="N97" s="80">
        <v>38922147414</v>
      </c>
    </row>
    <row r="98" spans="1:14" ht="18" customHeight="1">
      <c r="A98" s="16" t="s">
        <v>134</v>
      </c>
      <c r="D98" s="140">
        <v>3</v>
      </c>
      <c r="E98" s="17"/>
      <c r="F98" s="25">
        <v>-6048530277</v>
      </c>
      <c r="G98" s="69"/>
      <c r="H98" s="25">
        <v>-4690680239</v>
      </c>
      <c r="I98" s="80"/>
      <c r="J98" s="25">
        <v>-3024206438</v>
      </c>
      <c r="K98" s="80"/>
      <c r="L98" s="25">
        <v>-22819288</v>
      </c>
      <c r="M98" s="69"/>
      <c r="N98" s="25">
        <v>-22819288</v>
      </c>
    </row>
    <row r="99" spans="1:14" ht="18" customHeight="1">
      <c r="A99" s="18" t="s">
        <v>105</v>
      </c>
      <c r="E99" s="17"/>
    </row>
    <row r="100" spans="1:14" ht="18" customHeight="1">
      <c r="A100" s="18"/>
      <c r="B100" s="2" t="s">
        <v>104</v>
      </c>
      <c r="E100" s="17"/>
      <c r="F100" s="76">
        <f>SUM(F90:F98)</f>
        <v>59936016844</v>
      </c>
      <c r="G100" s="77"/>
      <c r="H100" s="76">
        <f>SUM(H90:H98)</f>
        <v>59683510943</v>
      </c>
      <c r="I100" s="76"/>
      <c r="J100" s="76">
        <f>SUM(J90:J98)</f>
        <v>58791434328</v>
      </c>
      <c r="K100" s="76"/>
      <c r="L100" s="76">
        <f>SUM(L90:L98)</f>
        <v>56113218052</v>
      </c>
      <c r="M100" s="77">
        <f>SUM(M90:M98)</f>
        <v>0</v>
      </c>
      <c r="N100" s="76">
        <f>SUM(N90:N98)</f>
        <v>56602414874</v>
      </c>
    </row>
    <row r="101" spans="1:14" ht="18" customHeight="1">
      <c r="A101" s="16" t="s">
        <v>34</v>
      </c>
      <c r="D101" s="140" t="s">
        <v>237</v>
      </c>
      <c r="E101" s="9"/>
      <c r="F101" s="80">
        <v>0</v>
      </c>
      <c r="G101" s="69"/>
      <c r="H101" s="80">
        <v>-674016653</v>
      </c>
      <c r="I101" s="80"/>
      <c r="J101" s="80">
        <v>-508767351</v>
      </c>
      <c r="K101" s="80"/>
      <c r="L101" s="80">
        <v>0</v>
      </c>
      <c r="M101" s="69"/>
      <c r="N101" s="80">
        <v>0</v>
      </c>
    </row>
    <row r="102" spans="1:14" ht="18" customHeight="1">
      <c r="A102" s="18" t="s">
        <v>135</v>
      </c>
      <c r="B102" s="2"/>
      <c r="C102" s="2"/>
      <c r="E102" s="15"/>
      <c r="F102" s="82">
        <f>SUM(F100:F101)</f>
        <v>59936016844</v>
      </c>
      <c r="G102" s="29">
        <f>SUM(G100:G101)</f>
        <v>0</v>
      </c>
      <c r="H102" s="82">
        <f>SUM(H100:H101)</f>
        <v>59009494290</v>
      </c>
      <c r="I102" s="29"/>
      <c r="J102" s="82">
        <f>SUM(J100:J101)</f>
        <v>58282666977</v>
      </c>
      <c r="K102" s="29"/>
      <c r="L102" s="82">
        <f>SUM(L100:L101)</f>
        <v>56113218052</v>
      </c>
      <c r="M102" s="29">
        <f>SUM(M100:M101)</f>
        <v>0</v>
      </c>
      <c r="N102" s="82">
        <f>SUM(N100:N101)</f>
        <v>56602414874</v>
      </c>
    </row>
    <row r="103" spans="1:14" ht="12" customHeight="1">
      <c r="A103" s="18"/>
      <c r="B103" s="2"/>
      <c r="C103" s="2"/>
      <c r="E103" s="15"/>
      <c r="F103" s="29"/>
      <c r="G103" s="29"/>
      <c r="H103" s="29"/>
      <c r="I103" s="29"/>
      <c r="J103" s="29"/>
      <c r="K103" s="29"/>
      <c r="L103" s="29"/>
      <c r="M103" s="29"/>
      <c r="N103" s="29"/>
    </row>
    <row r="104" spans="1:14" ht="18" customHeight="1" thickBot="1">
      <c r="A104" s="18" t="s">
        <v>136</v>
      </c>
      <c r="B104" s="2"/>
      <c r="C104" s="2"/>
      <c r="D104" s="139"/>
      <c r="E104" s="15"/>
      <c r="F104" s="84">
        <f>SUM(F85,F102)</f>
        <v>101251901953</v>
      </c>
      <c r="G104" s="29">
        <f>SUM(G85,G102)</f>
        <v>0</v>
      </c>
      <c r="H104" s="84">
        <f>SUM(H85,H102)</f>
        <v>93794405929</v>
      </c>
      <c r="I104" s="29"/>
      <c r="J104" s="84">
        <f>SUM(J85,J102)</f>
        <v>96093936437</v>
      </c>
      <c r="K104" s="29"/>
      <c r="L104" s="84">
        <f>SUM(L85,L102)</f>
        <v>56647416625</v>
      </c>
      <c r="M104" s="29">
        <f>SUM(M85,M102)</f>
        <v>0</v>
      </c>
      <c r="N104" s="84">
        <f>SUM(N85,N102)</f>
        <v>57000958773</v>
      </c>
    </row>
    <row r="105" spans="1:14" ht="12" customHeight="1" thickTop="1">
      <c r="A105" s="18"/>
      <c r="B105" s="2"/>
      <c r="C105" s="2"/>
      <c r="E105" s="15"/>
      <c r="F105" s="29"/>
      <c r="G105" s="29"/>
      <c r="H105" s="29"/>
      <c r="I105" s="29"/>
      <c r="J105" s="29"/>
      <c r="K105" s="29"/>
      <c r="L105" s="29"/>
      <c r="M105" s="29"/>
      <c r="N105" s="29"/>
    </row>
  </sheetData>
  <mergeCells count="16">
    <mergeCell ref="A51:N51"/>
    <mergeCell ref="A1:N1"/>
    <mergeCell ref="A2:N2"/>
    <mergeCell ref="L4:N4"/>
    <mergeCell ref="L5:N5"/>
    <mergeCell ref="F9:N9"/>
    <mergeCell ref="A50:N50"/>
    <mergeCell ref="A35:C35"/>
    <mergeCell ref="F4:J4"/>
    <mergeCell ref="F5:J5"/>
    <mergeCell ref="A65:C65"/>
    <mergeCell ref="F58:N58"/>
    <mergeCell ref="L53:N53"/>
    <mergeCell ref="L54:N54"/>
    <mergeCell ref="F53:J53"/>
    <mergeCell ref="F54:J54"/>
  </mergeCells>
  <pageMargins left="0.8" right="0.8" top="0.48" bottom="0.4" header="0.5" footer="0.5"/>
  <pageSetup paperSize="9" scale="64" firstPageNumber="5" fitToHeight="2" orientation="portrait" useFirstPageNumber="1" r:id="rId1"/>
  <headerFooter>
    <oddFooter>&amp;L&amp;"Times New Roman,Regular" The accompanying notes are an integral part of these financial statements.
&amp;"-,Regular"
&amp;C&amp;"Times New Roman,Regular"&amp;P</oddFooter>
  </headerFooter>
  <rowBreaks count="1" manualBreakCount="1">
    <brk id="49" max="16383" man="1"/>
  </rowBreaks>
  <ignoredErrors>
    <ignoredError sqref="K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58"/>
  <sheetViews>
    <sheetView zoomScaleNormal="100" zoomScaleSheetLayoutView="100" workbookViewId="0">
      <selection activeCell="C12" sqref="C12"/>
    </sheetView>
  </sheetViews>
  <sheetFormatPr defaultColWidth="9.125" defaultRowHeight="18" customHeight="1"/>
  <cols>
    <col min="1" max="2" width="2.625" style="20" customWidth="1"/>
    <col min="3" max="3" width="45.75" style="20" customWidth="1"/>
    <col min="4" max="4" width="9.875" style="144" bestFit="1" customWidth="1"/>
    <col min="5" max="5" width="14.25" style="20" customWidth="1"/>
    <col min="6" max="6" width="1.125" style="129" customWidth="1"/>
    <col min="7" max="7" width="14.25" style="20" customWidth="1"/>
    <col min="8" max="8" width="1.125" style="102" customWidth="1"/>
    <col min="9" max="9" width="14.25" style="20" customWidth="1"/>
    <col min="10" max="10" width="1.125" style="102" customWidth="1"/>
    <col min="11" max="11" width="14.25" style="20" customWidth="1"/>
    <col min="12" max="16384" width="9.125" style="20"/>
  </cols>
  <sheetData>
    <row r="1" spans="1:11" s="39" customFormat="1" ht="18" customHeight="1">
      <c r="A1" s="164" t="s">
        <v>0</v>
      </c>
      <c r="B1" s="164"/>
      <c r="C1" s="164"/>
      <c r="D1" s="164"/>
      <c r="E1" s="164"/>
      <c r="F1" s="126"/>
      <c r="G1" s="164"/>
      <c r="H1" s="126"/>
      <c r="I1" s="164"/>
      <c r="J1" s="133"/>
      <c r="K1" s="164"/>
    </row>
    <row r="2" spans="1:11" s="39" customFormat="1" ht="18" customHeight="1">
      <c r="A2" s="19" t="s">
        <v>255</v>
      </c>
      <c r="B2" s="19"/>
      <c r="C2" s="19"/>
      <c r="D2" s="19"/>
      <c r="E2" s="19"/>
      <c r="F2" s="127"/>
      <c r="G2" s="19"/>
      <c r="H2" s="127"/>
      <c r="I2" s="19"/>
      <c r="J2" s="127"/>
      <c r="K2" s="19"/>
    </row>
    <row r="3" spans="1:11" ht="12" customHeight="1">
      <c r="A3" s="38"/>
      <c r="B3" s="21"/>
      <c r="C3" s="21"/>
      <c r="D3" s="142"/>
      <c r="F3" s="128"/>
      <c r="H3" s="23"/>
      <c r="I3" s="22"/>
      <c r="J3" s="128"/>
      <c r="K3" s="22"/>
    </row>
    <row r="4" spans="1:11" ht="18" customHeight="1">
      <c r="A4" s="21"/>
      <c r="B4" s="21"/>
      <c r="C4" s="21"/>
      <c r="D4" s="142"/>
      <c r="E4" s="173" t="s">
        <v>1</v>
      </c>
      <c r="F4" s="173"/>
      <c r="G4" s="173"/>
      <c r="H4" s="159"/>
      <c r="I4" s="173" t="s">
        <v>2</v>
      </c>
      <c r="J4" s="173"/>
      <c r="K4" s="173"/>
    </row>
    <row r="5" spans="1:11" ht="18" customHeight="1">
      <c r="A5" s="21"/>
      <c r="B5" s="21"/>
      <c r="C5" s="21"/>
      <c r="D5" s="160"/>
      <c r="E5" s="173" t="s">
        <v>3</v>
      </c>
      <c r="F5" s="173"/>
      <c r="G5" s="173"/>
      <c r="H5" s="24"/>
      <c r="I5" s="173" t="s">
        <v>3</v>
      </c>
      <c r="J5" s="173"/>
      <c r="K5" s="173"/>
    </row>
    <row r="6" spans="1:11" s="59" customFormat="1" ht="18" customHeight="1">
      <c r="A6" s="36"/>
      <c r="C6" s="36"/>
      <c r="D6" s="143"/>
      <c r="E6" s="175" t="s">
        <v>220</v>
      </c>
      <c r="F6" s="176"/>
      <c r="G6" s="176"/>
      <c r="H6" s="135"/>
      <c r="I6" s="175" t="s">
        <v>220</v>
      </c>
      <c r="J6" s="176"/>
      <c r="K6" s="176"/>
    </row>
    <row r="7" spans="1:11" ht="18" customHeight="1">
      <c r="A7" s="21"/>
      <c r="B7" s="21"/>
      <c r="C7" s="21"/>
      <c r="D7" s="160" t="s">
        <v>5</v>
      </c>
      <c r="E7" s="91" t="s">
        <v>120</v>
      </c>
      <c r="F7" s="4"/>
      <c r="G7" s="91" t="s">
        <v>83</v>
      </c>
      <c r="H7" s="115"/>
      <c r="I7" s="91" t="s">
        <v>120</v>
      </c>
      <c r="J7" s="4"/>
      <c r="K7" s="91" t="s">
        <v>83</v>
      </c>
    </row>
    <row r="8" spans="1:11" ht="18" customHeight="1">
      <c r="A8" s="21"/>
      <c r="B8" s="21"/>
      <c r="C8" s="21"/>
      <c r="D8" s="160"/>
      <c r="E8" s="91"/>
      <c r="F8" s="4"/>
      <c r="G8" s="91" t="s">
        <v>180</v>
      </c>
      <c r="H8" s="115"/>
      <c r="I8" s="91"/>
      <c r="J8" s="4"/>
      <c r="K8" s="91"/>
    </row>
    <row r="9" spans="1:11" ht="18" customHeight="1">
      <c r="A9" s="21"/>
      <c r="B9" s="21"/>
      <c r="C9" s="21"/>
      <c r="D9" s="160"/>
      <c r="E9" s="174" t="s">
        <v>226</v>
      </c>
      <c r="F9" s="174"/>
      <c r="G9" s="174"/>
      <c r="H9" s="174"/>
      <c r="I9" s="174"/>
      <c r="J9" s="174"/>
      <c r="K9" s="174"/>
    </row>
    <row r="10" spans="1:11" ht="18" customHeight="1">
      <c r="A10" s="20" t="s">
        <v>153</v>
      </c>
      <c r="D10" s="140">
        <v>6</v>
      </c>
      <c r="E10" s="7">
        <v>36184135649</v>
      </c>
      <c r="F10" s="80"/>
      <c r="G10" s="7">
        <v>38000516141</v>
      </c>
      <c r="H10" s="80"/>
      <c r="I10" s="7">
        <v>0</v>
      </c>
      <c r="J10" s="80"/>
      <c r="K10" s="7">
        <v>0</v>
      </c>
    </row>
    <row r="11" spans="1:11" ht="18" customHeight="1">
      <c r="A11" s="20" t="s">
        <v>114</v>
      </c>
      <c r="D11" s="140">
        <v>6</v>
      </c>
      <c r="E11" s="7">
        <v>3335813806</v>
      </c>
      <c r="F11" s="80"/>
      <c r="G11" s="7">
        <v>3995454342</v>
      </c>
      <c r="H11" s="80"/>
      <c r="I11" s="7">
        <v>0</v>
      </c>
      <c r="J11" s="80"/>
      <c r="K11" s="7">
        <v>0</v>
      </c>
    </row>
    <row r="12" spans="1:11" ht="18" customHeight="1">
      <c r="A12" s="20" t="s">
        <v>154</v>
      </c>
      <c r="D12" s="140" t="s">
        <v>251</v>
      </c>
      <c r="E12" s="25">
        <v>-35170093308</v>
      </c>
      <c r="F12" s="80"/>
      <c r="G12" s="25">
        <v>-36847369413</v>
      </c>
      <c r="H12" s="80"/>
      <c r="I12" s="25">
        <v>0</v>
      </c>
      <c r="J12" s="80"/>
      <c r="K12" s="25">
        <v>0</v>
      </c>
    </row>
    <row r="13" spans="1:11" ht="18" customHeight="1">
      <c r="A13" s="21" t="s">
        <v>35</v>
      </c>
      <c r="B13" s="21"/>
      <c r="D13" s="140"/>
      <c r="E13" s="26">
        <f>SUM(E10:E12)</f>
        <v>4349856147</v>
      </c>
      <c r="F13" s="29">
        <f>SUM(F10:F12)</f>
        <v>0</v>
      </c>
      <c r="G13" s="26">
        <f>SUM(G10:G12)</f>
        <v>5148601070</v>
      </c>
      <c r="H13" s="29"/>
      <c r="I13" s="26">
        <f>SUM(I10:I12)</f>
        <v>0</v>
      </c>
      <c r="J13" s="29"/>
      <c r="K13" s="26">
        <f>SUM(K10:K12)</f>
        <v>0</v>
      </c>
    </row>
    <row r="14" spans="1:11" ht="12" customHeight="1">
      <c r="A14" s="21"/>
      <c r="B14" s="21"/>
      <c r="D14" s="140"/>
      <c r="E14" s="26"/>
      <c r="F14" s="29"/>
      <c r="G14" s="26"/>
      <c r="H14" s="29"/>
      <c r="I14" s="7"/>
      <c r="J14" s="80"/>
      <c r="K14" s="7"/>
    </row>
    <row r="15" spans="1:11" ht="18" customHeight="1">
      <c r="A15" s="20" t="s">
        <v>67</v>
      </c>
      <c r="D15" s="140">
        <v>6</v>
      </c>
      <c r="E15" s="7">
        <v>238881810</v>
      </c>
      <c r="F15" s="80"/>
      <c r="G15" s="7">
        <v>244662892</v>
      </c>
      <c r="H15" s="80"/>
      <c r="I15" s="7">
        <v>394050307</v>
      </c>
      <c r="J15" s="80"/>
      <c r="K15" s="7">
        <v>412445717</v>
      </c>
    </row>
    <row r="16" spans="1:11" ht="18" customHeight="1">
      <c r="A16" s="20" t="s">
        <v>37</v>
      </c>
      <c r="D16" s="140">
        <v>6</v>
      </c>
      <c r="E16" s="7">
        <v>213402024</v>
      </c>
      <c r="F16" s="80"/>
      <c r="G16" s="7">
        <v>165956139</v>
      </c>
      <c r="H16" s="80"/>
      <c r="I16" s="7">
        <v>162273431</v>
      </c>
      <c r="J16" s="80"/>
      <c r="K16" s="7">
        <v>267385223</v>
      </c>
    </row>
    <row r="17" spans="1:11" ht="18" customHeight="1">
      <c r="A17" s="20" t="s">
        <v>36</v>
      </c>
      <c r="D17" s="140" t="s">
        <v>238</v>
      </c>
      <c r="E17" s="7">
        <v>186781647</v>
      </c>
      <c r="F17" s="80"/>
      <c r="G17" s="7">
        <v>188896940</v>
      </c>
      <c r="H17" s="80"/>
      <c r="I17" s="7">
        <v>3505809648</v>
      </c>
      <c r="J17" s="80"/>
      <c r="K17" s="7">
        <v>4698176019</v>
      </c>
    </row>
    <row r="18" spans="1:11" ht="18" customHeight="1">
      <c r="A18" s="20" t="s">
        <v>98</v>
      </c>
      <c r="D18" s="140">
        <v>6</v>
      </c>
      <c r="E18" s="7">
        <v>0</v>
      </c>
      <c r="F18" s="80"/>
      <c r="G18" s="7">
        <v>0</v>
      </c>
      <c r="H18" s="80"/>
      <c r="I18" s="7">
        <v>0</v>
      </c>
      <c r="J18" s="80"/>
      <c r="K18" s="7">
        <v>9816932</v>
      </c>
    </row>
    <row r="19" spans="1:11" ht="18" customHeight="1">
      <c r="A19" s="20" t="s">
        <v>38</v>
      </c>
      <c r="D19" s="140" t="s">
        <v>252</v>
      </c>
      <c r="E19" s="7">
        <v>189058655</v>
      </c>
      <c r="F19" s="80"/>
      <c r="G19" s="7">
        <v>265684385</v>
      </c>
      <c r="H19" s="80"/>
      <c r="I19" s="7">
        <v>910475</v>
      </c>
      <c r="J19" s="80"/>
      <c r="K19" s="7">
        <v>3041172</v>
      </c>
    </row>
    <row r="20" spans="1:11" ht="18" customHeight="1">
      <c r="A20" s="20" t="s">
        <v>39</v>
      </c>
      <c r="D20" s="140" t="s">
        <v>253</v>
      </c>
      <c r="E20" s="7">
        <v>-1593990357</v>
      </c>
      <c r="F20" s="80"/>
      <c r="G20" s="7">
        <v>-1686260338</v>
      </c>
      <c r="H20" s="80"/>
      <c r="I20" s="7">
        <v>-1057836703</v>
      </c>
      <c r="J20" s="80"/>
      <c r="K20" s="7">
        <v>-1050452073</v>
      </c>
    </row>
    <row r="21" spans="1:11" ht="18" customHeight="1">
      <c r="A21" s="20" t="s">
        <v>81</v>
      </c>
      <c r="D21" s="140"/>
      <c r="E21" s="7">
        <v>-865020604</v>
      </c>
      <c r="F21" s="80"/>
      <c r="G21" s="7">
        <v>452469580</v>
      </c>
      <c r="H21" s="80"/>
      <c r="I21" s="7">
        <v>-12058107</v>
      </c>
      <c r="J21" s="80"/>
      <c r="K21" s="7">
        <v>-133236238</v>
      </c>
    </row>
    <row r="22" spans="1:11" ht="18" customHeight="1">
      <c r="A22" s="16" t="s">
        <v>40</v>
      </c>
      <c r="D22" s="140" t="s">
        <v>254</v>
      </c>
      <c r="E22" s="7">
        <v>-1014887795</v>
      </c>
      <c r="F22" s="27"/>
      <c r="G22" s="7">
        <v>-1587247955</v>
      </c>
      <c r="H22" s="27"/>
      <c r="I22" s="7">
        <v>0</v>
      </c>
      <c r="J22" s="27"/>
      <c r="K22" s="7">
        <v>-39593407</v>
      </c>
    </row>
    <row r="23" spans="1:11" ht="18" customHeight="1">
      <c r="A23" s="16" t="s">
        <v>110</v>
      </c>
      <c r="D23" s="140" t="s">
        <v>233</v>
      </c>
      <c r="E23" s="7">
        <v>4735464876</v>
      </c>
      <c r="F23" s="27"/>
      <c r="G23" s="7">
        <v>3595403560</v>
      </c>
      <c r="H23" s="27"/>
      <c r="I23" s="7">
        <v>0</v>
      </c>
      <c r="J23" s="27"/>
      <c r="K23" s="7">
        <v>0</v>
      </c>
    </row>
    <row r="24" spans="1:11" ht="18" customHeight="1">
      <c r="A24" s="21" t="s">
        <v>41</v>
      </c>
      <c r="D24" s="140"/>
      <c r="E24" s="28">
        <f>SUM(E13:E23)</f>
        <v>6439546403</v>
      </c>
      <c r="F24" s="29"/>
      <c r="G24" s="28">
        <f>SUM(G13:G23)</f>
        <v>6788166273</v>
      </c>
      <c r="H24" s="29"/>
      <c r="I24" s="28">
        <f>SUM(I13:I23)</f>
        <v>2993149051</v>
      </c>
      <c r="J24" s="29"/>
      <c r="K24" s="28">
        <f>SUM(K13:K23)</f>
        <v>4167583345</v>
      </c>
    </row>
    <row r="25" spans="1:11" ht="18" customHeight="1">
      <c r="A25" s="16" t="s">
        <v>197</v>
      </c>
      <c r="D25" s="144" t="s">
        <v>240</v>
      </c>
      <c r="E25" s="25">
        <v>-870579572</v>
      </c>
      <c r="F25" s="27"/>
      <c r="G25" s="25">
        <v>-872995667</v>
      </c>
      <c r="H25" s="27"/>
      <c r="I25" s="25">
        <v>-2345873</v>
      </c>
      <c r="J25" s="27"/>
      <c r="K25" s="25">
        <v>-1120307</v>
      </c>
    </row>
    <row r="26" spans="1:11" ht="18" customHeight="1">
      <c r="A26" s="21" t="s">
        <v>225</v>
      </c>
      <c r="C26" s="21"/>
      <c r="D26" s="145"/>
      <c r="E26" s="30">
        <f>SUM(E24:E25)</f>
        <v>5568966831</v>
      </c>
      <c r="F26" s="31"/>
      <c r="G26" s="30">
        <f>SUM(G24:G25)</f>
        <v>5915170606</v>
      </c>
      <c r="H26" s="31"/>
      <c r="I26" s="30">
        <f>SUM(I24:I25)</f>
        <v>2990803178</v>
      </c>
      <c r="J26" s="31"/>
      <c r="K26" s="30">
        <f>SUM(K24:K25)</f>
        <v>4166463038</v>
      </c>
    </row>
    <row r="27" spans="1:11" ht="12" customHeight="1">
      <c r="A27" s="21"/>
      <c r="C27" s="21"/>
      <c r="D27" s="145"/>
      <c r="E27" s="32"/>
      <c r="F27" s="32"/>
      <c r="G27" s="32"/>
      <c r="H27" s="32"/>
      <c r="I27" s="32"/>
      <c r="J27" s="117"/>
      <c r="K27" s="32"/>
    </row>
    <row r="28" spans="1:11" ht="18" customHeight="1">
      <c r="A28" s="21" t="s">
        <v>207</v>
      </c>
      <c r="C28" s="21"/>
      <c r="D28" s="145"/>
      <c r="E28" s="32"/>
      <c r="F28" s="32"/>
      <c r="G28" s="32"/>
      <c r="H28" s="32"/>
      <c r="I28" s="32"/>
      <c r="J28" s="117"/>
      <c r="K28" s="32"/>
    </row>
    <row r="29" spans="1:11" s="102" customFormat="1" ht="18" customHeight="1">
      <c r="A29" s="94" t="s">
        <v>127</v>
      </c>
      <c r="C29" s="103"/>
      <c r="D29" s="146"/>
      <c r="E29" s="29"/>
      <c r="F29" s="32"/>
      <c r="G29" s="29"/>
      <c r="H29" s="32"/>
      <c r="I29" s="29"/>
      <c r="J29" s="32"/>
      <c r="K29" s="29"/>
    </row>
    <row r="30" spans="1:11" ht="18" customHeight="1">
      <c r="A30" s="20" t="s">
        <v>137</v>
      </c>
      <c r="D30" s="144">
        <v>3</v>
      </c>
      <c r="E30" s="7">
        <v>-193945285</v>
      </c>
      <c r="F30" s="32"/>
      <c r="G30" s="7">
        <v>-1154563534</v>
      </c>
      <c r="H30" s="32"/>
      <c r="I30" s="7">
        <v>0</v>
      </c>
      <c r="J30" s="117"/>
      <c r="K30" s="7">
        <v>0</v>
      </c>
    </row>
    <row r="31" spans="1:11" ht="18" customHeight="1">
      <c r="A31" s="20" t="s">
        <v>256</v>
      </c>
      <c r="E31" s="7">
        <v>-645982541</v>
      </c>
      <c r="F31" s="32"/>
      <c r="G31" s="7">
        <v>-387611588</v>
      </c>
      <c r="H31" s="32"/>
      <c r="I31" s="7">
        <v>0</v>
      </c>
      <c r="J31" s="117"/>
      <c r="K31" s="7">
        <v>0</v>
      </c>
    </row>
    <row r="32" spans="1:11" ht="18" customHeight="1">
      <c r="A32" s="20" t="s">
        <v>190</v>
      </c>
      <c r="D32" s="144">
        <v>3</v>
      </c>
      <c r="E32" s="80">
        <v>-126375121</v>
      </c>
      <c r="F32" s="32"/>
      <c r="G32" s="80">
        <v>-305477127</v>
      </c>
      <c r="H32" s="32"/>
      <c r="I32" s="7">
        <v>0</v>
      </c>
      <c r="J32" s="117"/>
      <c r="K32" s="7">
        <v>0</v>
      </c>
    </row>
    <row r="33" spans="1:11" ht="18" customHeight="1">
      <c r="A33" s="20" t="s">
        <v>217</v>
      </c>
      <c r="F33" s="32"/>
      <c r="G33" s="80"/>
      <c r="H33" s="32"/>
      <c r="J33" s="117"/>
      <c r="K33" s="7"/>
    </row>
    <row r="34" spans="1:11" ht="18" customHeight="1">
      <c r="B34" s="20" t="s">
        <v>216</v>
      </c>
      <c r="D34" s="144" t="s">
        <v>233</v>
      </c>
      <c r="E34" s="80">
        <v>146746318</v>
      </c>
      <c r="F34" s="32"/>
      <c r="G34" s="80">
        <v>139308956</v>
      </c>
      <c r="H34" s="32"/>
      <c r="I34" s="80">
        <v>0</v>
      </c>
      <c r="J34" s="117"/>
      <c r="K34" s="80">
        <v>0</v>
      </c>
    </row>
    <row r="35" spans="1:11" s="103" customFormat="1" ht="18" customHeight="1">
      <c r="A35" s="103" t="s">
        <v>128</v>
      </c>
      <c r="D35" s="147"/>
      <c r="E35" s="120"/>
      <c r="G35" s="120"/>
      <c r="I35" s="120"/>
      <c r="K35" s="120"/>
    </row>
    <row r="36" spans="1:11" s="103" customFormat="1" ht="18" customHeight="1">
      <c r="B36" s="103" t="s">
        <v>129</v>
      </c>
      <c r="D36" s="146"/>
      <c r="E36" s="90">
        <f>SUM(E30:E34)</f>
        <v>-819556629</v>
      </c>
      <c r="F36" s="32"/>
      <c r="G36" s="90">
        <f>SUM(G30:G34)</f>
        <v>-1708343293</v>
      </c>
      <c r="H36" s="32"/>
      <c r="I36" s="90">
        <f>SUM(I30:I34)</f>
        <v>0</v>
      </c>
      <c r="J36" s="32"/>
      <c r="K36" s="90">
        <f>SUM(K30:K34)</f>
        <v>0</v>
      </c>
    </row>
    <row r="37" spans="1:11" s="103" customFormat="1" ht="12" customHeight="1">
      <c r="D37" s="146"/>
      <c r="E37" s="29"/>
      <c r="F37" s="32"/>
      <c r="G37" s="29"/>
      <c r="H37" s="32"/>
      <c r="I37" s="29"/>
      <c r="J37" s="32"/>
      <c r="K37" s="29"/>
    </row>
    <row r="38" spans="1:11" s="103" customFormat="1" ht="18" customHeight="1">
      <c r="A38" s="94" t="s">
        <v>130</v>
      </c>
      <c r="D38" s="146"/>
      <c r="E38" s="29"/>
      <c r="F38" s="32"/>
      <c r="G38" s="29"/>
      <c r="H38" s="32"/>
      <c r="I38" s="29"/>
      <c r="J38" s="32"/>
      <c r="K38" s="29"/>
    </row>
    <row r="39" spans="1:11" s="103" customFormat="1" ht="18" customHeight="1">
      <c r="A39" s="138" t="s">
        <v>247</v>
      </c>
      <c r="D39" s="144">
        <v>23</v>
      </c>
      <c r="E39" s="80">
        <v>1748023</v>
      </c>
      <c r="F39" s="32"/>
      <c r="G39" s="80">
        <v>0</v>
      </c>
      <c r="H39" s="32"/>
      <c r="I39" s="80">
        <v>0</v>
      </c>
      <c r="J39" s="117"/>
      <c r="K39" s="80">
        <v>0</v>
      </c>
    </row>
    <row r="40" spans="1:11" s="103" customFormat="1" ht="18" customHeight="1">
      <c r="A40" s="20" t="s">
        <v>217</v>
      </c>
      <c r="D40" s="146"/>
      <c r="F40" s="32"/>
    </row>
    <row r="41" spans="1:11" s="103" customFormat="1" ht="18" customHeight="1">
      <c r="A41" s="20"/>
      <c r="B41" s="20" t="s">
        <v>216</v>
      </c>
      <c r="D41" s="144">
        <v>12</v>
      </c>
      <c r="E41" s="80">
        <v>-1018225</v>
      </c>
      <c r="F41" s="32"/>
      <c r="G41" s="80">
        <v>0</v>
      </c>
      <c r="H41" s="117"/>
      <c r="I41" s="80">
        <v>0</v>
      </c>
      <c r="J41" s="117"/>
      <c r="K41" s="80">
        <v>0</v>
      </c>
    </row>
    <row r="42" spans="1:11" s="103" customFormat="1" ht="18" customHeight="1">
      <c r="A42" s="103" t="s">
        <v>131</v>
      </c>
      <c r="D42" s="146"/>
      <c r="E42" s="10">
        <f>SUM(E39:E41)</f>
        <v>729798</v>
      </c>
      <c r="F42" s="32"/>
      <c r="G42" s="10">
        <f>SUM(G41)</f>
        <v>0</v>
      </c>
      <c r="H42" s="32"/>
      <c r="I42" s="10">
        <f>SUM(I41)</f>
        <v>0</v>
      </c>
      <c r="J42" s="32"/>
      <c r="K42" s="10">
        <f>SUM(K41)</f>
        <v>0</v>
      </c>
    </row>
    <row r="43" spans="1:11" s="103" customFormat="1" ht="18" customHeight="1">
      <c r="A43" s="103" t="s">
        <v>242</v>
      </c>
      <c r="D43" s="146"/>
      <c r="E43" s="11"/>
      <c r="F43" s="32"/>
      <c r="G43" s="11"/>
      <c r="H43" s="32"/>
      <c r="I43" s="11"/>
      <c r="J43" s="32"/>
      <c r="K43" s="11"/>
    </row>
    <row r="44" spans="1:11" s="103" customFormat="1" ht="18" customHeight="1">
      <c r="B44" s="103" t="s">
        <v>168</v>
      </c>
      <c r="D44" s="146"/>
      <c r="E44" s="110">
        <f>E36+E42</f>
        <v>-818826831</v>
      </c>
      <c r="F44" s="32"/>
      <c r="G44" s="110">
        <f>G36+G42</f>
        <v>-1708343293</v>
      </c>
      <c r="H44" s="32"/>
      <c r="I44" s="110">
        <f>I36+I42</f>
        <v>0</v>
      </c>
      <c r="J44" s="32"/>
      <c r="K44" s="110">
        <f>K36+K42</f>
        <v>0</v>
      </c>
    </row>
    <row r="45" spans="1:11" ht="18" customHeight="1" thickBot="1">
      <c r="A45" s="21" t="s">
        <v>241</v>
      </c>
      <c r="E45" s="111">
        <f>E26+E44</f>
        <v>4750140000</v>
      </c>
      <c r="F45" s="32"/>
      <c r="G45" s="111">
        <f>G26+G44</f>
        <v>4206827313</v>
      </c>
      <c r="H45" s="11"/>
      <c r="I45" s="111">
        <f>I26+I44</f>
        <v>2990803178</v>
      </c>
      <c r="J45" s="134"/>
      <c r="K45" s="111">
        <f>K26+K44</f>
        <v>4166463038</v>
      </c>
    </row>
    <row r="46" spans="1:11" ht="12" customHeight="1" thickTop="1"/>
    <row r="47" spans="1:11" ht="18" customHeight="1">
      <c r="A47" s="34" t="s">
        <v>73</v>
      </c>
      <c r="B47" s="63"/>
      <c r="C47" s="63"/>
      <c r="D47" s="148"/>
      <c r="E47" s="35"/>
      <c r="F47" s="130"/>
      <c r="G47" s="35"/>
      <c r="I47" s="35"/>
      <c r="K47" s="35"/>
    </row>
    <row r="48" spans="1:11" ht="18" customHeight="1">
      <c r="A48" s="36"/>
      <c r="B48" s="63" t="s">
        <v>169</v>
      </c>
      <c r="C48" s="63"/>
      <c r="E48" s="7">
        <v>5587601852</v>
      </c>
      <c r="F48" s="131"/>
      <c r="G48" s="7">
        <v>6038550416</v>
      </c>
      <c r="H48" s="131"/>
      <c r="I48" s="7">
        <v>2990803178</v>
      </c>
      <c r="J48" s="131"/>
      <c r="K48" s="7">
        <v>4166463038</v>
      </c>
    </row>
    <row r="49" spans="1:11" ht="18" customHeight="1">
      <c r="A49" s="37"/>
      <c r="B49" s="63" t="s">
        <v>34</v>
      </c>
      <c r="C49" s="63"/>
      <c r="E49" s="7">
        <v>-18635021</v>
      </c>
      <c r="F49" s="131"/>
      <c r="G49" s="7">
        <v>-123379810</v>
      </c>
      <c r="H49" s="131"/>
      <c r="I49" s="7">
        <v>0</v>
      </c>
      <c r="J49" s="131"/>
      <c r="K49" s="7">
        <v>0</v>
      </c>
    </row>
    <row r="50" spans="1:11" ht="18" customHeight="1" thickBot="1">
      <c r="A50" s="64" t="s">
        <v>225</v>
      </c>
      <c r="B50" s="63"/>
      <c r="C50" s="63"/>
      <c r="E50" s="33">
        <f>SUM(E48:E49)</f>
        <v>5568966831</v>
      </c>
      <c r="F50" s="131"/>
      <c r="G50" s="33">
        <f>SUM(G48:G49)</f>
        <v>5915170606</v>
      </c>
      <c r="H50" s="131"/>
      <c r="I50" s="33">
        <f>SUM(I48:I49)</f>
        <v>2990803178</v>
      </c>
      <c r="J50" s="131"/>
      <c r="K50" s="33">
        <f>SUM(K48:K49)</f>
        <v>4166463038</v>
      </c>
    </row>
    <row r="51" spans="1:11" ht="12" customHeight="1" thickTop="1"/>
    <row r="52" spans="1:11" ht="18" customHeight="1">
      <c r="A52" s="34" t="s">
        <v>138</v>
      </c>
      <c r="B52" s="63"/>
      <c r="C52" s="63"/>
      <c r="D52" s="148"/>
      <c r="E52" s="35"/>
      <c r="F52" s="130"/>
      <c r="G52" s="35"/>
      <c r="I52" s="35"/>
      <c r="K52" s="35"/>
    </row>
    <row r="53" spans="1:11" ht="18" customHeight="1">
      <c r="A53" s="36"/>
      <c r="B53" s="63" t="s">
        <v>169</v>
      </c>
      <c r="C53" s="63"/>
      <c r="E53" s="7">
        <v>4722186347</v>
      </c>
      <c r="F53" s="131"/>
      <c r="G53" s="7">
        <v>4372076615</v>
      </c>
      <c r="H53" s="131">
        <v>0</v>
      </c>
      <c r="I53" s="7">
        <v>2990803178</v>
      </c>
      <c r="J53" s="131">
        <v>0</v>
      </c>
      <c r="K53" s="7">
        <v>4166463038</v>
      </c>
    </row>
    <row r="54" spans="1:11" ht="18" customHeight="1">
      <c r="A54" s="37"/>
      <c r="B54" s="63" t="s">
        <v>34</v>
      </c>
      <c r="C54" s="63"/>
      <c r="E54" s="7">
        <v>27953653</v>
      </c>
      <c r="F54" s="130"/>
      <c r="G54" s="7">
        <v>-165249302</v>
      </c>
      <c r="I54" s="7">
        <v>0</v>
      </c>
      <c r="K54" s="7">
        <v>0</v>
      </c>
    </row>
    <row r="55" spans="1:11" ht="18" customHeight="1" thickBot="1">
      <c r="A55" s="64" t="s">
        <v>241</v>
      </c>
      <c r="B55" s="63"/>
      <c r="C55" s="63"/>
      <c r="E55" s="33">
        <f>SUM(E53:E54)</f>
        <v>4750140000</v>
      </c>
      <c r="F55" s="131"/>
      <c r="G55" s="33">
        <f>SUM(G53:G54)</f>
        <v>4206827313</v>
      </c>
      <c r="H55" s="131"/>
      <c r="I55" s="33">
        <f>SUM(I53:I54)</f>
        <v>2990803178</v>
      </c>
      <c r="J55" s="131"/>
      <c r="K55" s="33">
        <f>SUM(K53:K54)</f>
        <v>4166463038</v>
      </c>
    </row>
    <row r="56" spans="1:11" ht="12" customHeight="1" thickTop="1"/>
    <row r="57" spans="1:11" s="21" customFormat="1" ht="18" customHeight="1" thickBot="1">
      <c r="A57" s="95" t="s">
        <v>106</v>
      </c>
      <c r="D57" s="144" t="s">
        <v>239</v>
      </c>
      <c r="E57" s="93">
        <f>E48/1450000000</f>
        <v>3.8535185186206897</v>
      </c>
      <c r="F57" s="132"/>
      <c r="G57" s="93">
        <f>G48/1450000000</f>
        <v>4.1645175282758622</v>
      </c>
      <c r="H57" s="132"/>
      <c r="I57" s="93">
        <f>I48/1450000000</f>
        <v>2.0626228813793102</v>
      </c>
      <c r="J57" s="132"/>
      <c r="K57" s="93">
        <f>K48/1450000000</f>
        <v>2.8734227848275862</v>
      </c>
    </row>
    <row r="58" spans="1:11" ht="12" customHeight="1" thickTop="1"/>
  </sheetData>
  <mergeCells count="7">
    <mergeCell ref="E4:G4"/>
    <mergeCell ref="I4:K4"/>
    <mergeCell ref="E9:K9"/>
    <mergeCell ref="E5:G5"/>
    <mergeCell ref="I5:K5"/>
    <mergeCell ref="I6:K6"/>
    <mergeCell ref="E6:G6"/>
  </mergeCells>
  <pageMargins left="0.8" right="0.8" top="0.48" bottom="0.4" header="0.5" footer="0.5"/>
  <pageSetup paperSize="9" scale="65" firstPageNumber="7" fitToHeight="0" orientation="portrait" useFirstPageNumber="1" r:id="rId1"/>
  <headerFooter>
    <oddFooter>&amp;L&amp;"Times New Roman,Regular" The accompanying notes are an integral part of these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25"/>
  <sheetViews>
    <sheetView zoomScale="85" zoomScaleNormal="85" zoomScaleSheetLayoutView="100" workbookViewId="0">
      <selection activeCell="C35" sqref="C35"/>
    </sheetView>
  </sheetViews>
  <sheetFormatPr defaultColWidth="9.125" defaultRowHeight="20.100000000000001" customHeight="1"/>
  <cols>
    <col min="1" max="2" width="2.125" style="40" customWidth="1"/>
    <col min="3" max="3" width="45.625" style="40" customWidth="1"/>
    <col min="4" max="4" width="0.875" style="40" customWidth="1"/>
    <col min="5" max="5" width="4.625" style="40" customWidth="1"/>
    <col min="6" max="6" width="0.875" style="40" customWidth="1"/>
    <col min="7" max="7" width="14.375" style="40" customWidth="1"/>
    <col min="8" max="8" width="0.875" style="46" customWidth="1"/>
    <col min="9" max="9" width="14.375" style="40" customWidth="1"/>
    <col min="10" max="10" width="0.875" style="46" customWidth="1"/>
    <col min="11" max="11" width="14.375" style="46" customWidth="1"/>
    <col min="12" max="12" width="0.875" style="46" customWidth="1"/>
    <col min="13" max="13" width="14.375" style="40" customWidth="1"/>
    <col min="14" max="14" width="0.875" style="40" customWidth="1"/>
    <col min="15" max="15" width="14.375" style="40" customWidth="1"/>
    <col min="16" max="16" width="0.875" style="40" customWidth="1"/>
    <col min="17" max="17" width="14.375" style="40" customWidth="1"/>
    <col min="18" max="18" width="0.875" style="40" customWidth="1"/>
    <col min="19" max="19" width="14.375" style="40" customWidth="1"/>
    <col min="20" max="20" width="0.875" style="40" customWidth="1"/>
    <col min="21" max="21" width="14.375" style="40" customWidth="1"/>
    <col min="22" max="22" width="0.875" style="40" customWidth="1"/>
    <col min="23" max="23" width="14.375" style="40" customWidth="1"/>
    <col min="24" max="24" width="0.875" style="40" customWidth="1"/>
    <col min="25" max="25" width="14.375" style="40" customWidth="1"/>
    <col min="26" max="26" width="0.875" style="40" customWidth="1"/>
    <col min="27" max="27" width="14.375" style="40" customWidth="1"/>
    <col min="28" max="28" width="0.875" style="40" customWidth="1"/>
    <col min="29" max="29" width="14.375" style="40" customWidth="1"/>
    <col min="30" max="30" width="0.875" style="40" customWidth="1"/>
    <col min="31" max="31" width="14.875" style="40" customWidth="1"/>
    <col min="32" max="16384" width="9.125" style="40"/>
  </cols>
  <sheetData>
    <row r="1" spans="1:31" ht="20.100000000000001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53"/>
    </row>
    <row r="2" spans="1:31" ht="20.100000000000001" customHeight="1">
      <c r="A2" s="157" t="s">
        <v>243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79"/>
    </row>
    <row r="3" spans="1:31" ht="12" customHeight="1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79"/>
      <c r="AD3" s="79"/>
      <c r="AE3" s="79"/>
    </row>
    <row r="4" spans="1:31" ht="20.100000000000001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41"/>
      <c r="M4" s="42"/>
      <c r="N4" s="42"/>
      <c r="O4" s="173" t="s">
        <v>196</v>
      </c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42"/>
      <c r="AB4" s="42"/>
      <c r="AC4" s="42"/>
      <c r="AD4" s="42"/>
      <c r="AE4" s="43"/>
    </row>
    <row r="5" spans="1:31" ht="20.100000000000001" customHeight="1">
      <c r="A5" s="42"/>
      <c r="B5" s="42"/>
      <c r="C5" s="42"/>
      <c r="D5" s="42"/>
      <c r="E5" s="42"/>
      <c r="F5" s="42"/>
      <c r="G5" s="45"/>
      <c r="H5" s="45"/>
      <c r="I5" s="46"/>
      <c r="K5" s="177" t="s">
        <v>42</v>
      </c>
      <c r="L5" s="177"/>
      <c r="M5" s="177"/>
      <c r="N5" s="47"/>
      <c r="O5" s="177" t="s">
        <v>134</v>
      </c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B5" s="47"/>
      <c r="AC5" s="47"/>
      <c r="AD5" s="47"/>
      <c r="AE5" s="45"/>
    </row>
    <row r="6" spans="1:31" ht="20.100000000000001" customHeight="1">
      <c r="A6" s="42"/>
      <c r="B6" s="42"/>
      <c r="C6" s="42"/>
      <c r="D6" s="42"/>
      <c r="E6" s="42"/>
      <c r="F6" s="42"/>
      <c r="G6" s="45"/>
      <c r="H6" s="45"/>
      <c r="I6" s="46"/>
      <c r="K6" s="47"/>
      <c r="L6" s="47"/>
      <c r="M6" s="47"/>
      <c r="N6" s="47"/>
      <c r="O6" s="47"/>
      <c r="P6" s="47"/>
      <c r="Q6" s="47"/>
      <c r="R6" s="47"/>
      <c r="S6" s="47"/>
      <c r="T6" s="47"/>
      <c r="U6" s="47" t="s">
        <v>87</v>
      </c>
      <c r="V6" s="47"/>
      <c r="W6" s="47"/>
      <c r="X6" s="47"/>
      <c r="Y6" s="47"/>
      <c r="Z6" s="47"/>
      <c r="AA6" s="47"/>
      <c r="AB6" s="47"/>
      <c r="AC6" s="47"/>
      <c r="AD6" s="47"/>
      <c r="AE6" s="47"/>
    </row>
    <row r="7" spans="1:31" ht="20.100000000000001" customHeight="1">
      <c r="A7" s="42"/>
      <c r="B7" s="42"/>
      <c r="C7" s="42"/>
      <c r="D7" s="42"/>
      <c r="E7" s="42"/>
      <c r="F7" s="42"/>
      <c r="G7" s="45"/>
      <c r="H7" s="45"/>
      <c r="I7" s="46"/>
      <c r="K7" s="47"/>
      <c r="L7" s="47"/>
      <c r="M7" s="47"/>
      <c r="N7" s="47"/>
      <c r="O7" s="47"/>
      <c r="P7" s="47"/>
      <c r="Q7" s="47"/>
      <c r="R7" s="47"/>
      <c r="S7" s="47"/>
      <c r="T7" s="47"/>
      <c r="U7" s="47" t="s">
        <v>88</v>
      </c>
      <c r="V7" s="47"/>
      <c r="W7" s="47" t="s">
        <v>102</v>
      </c>
      <c r="X7" s="47"/>
      <c r="Y7" s="47"/>
      <c r="Z7" s="47"/>
      <c r="AA7" s="47" t="s">
        <v>155</v>
      </c>
      <c r="AB7" s="47"/>
      <c r="AC7" s="47"/>
      <c r="AD7" s="47"/>
      <c r="AE7" s="47"/>
    </row>
    <row r="8" spans="1:31" ht="20.100000000000001" customHeight="1">
      <c r="A8" s="42"/>
      <c r="B8" s="42"/>
      <c r="C8" s="42"/>
      <c r="D8" s="42"/>
      <c r="E8" s="42"/>
      <c r="F8" s="42"/>
      <c r="G8" s="47" t="s">
        <v>44</v>
      </c>
      <c r="H8" s="47"/>
      <c r="I8" s="47"/>
      <c r="J8" s="47"/>
      <c r="M8" s="46"/>
      <c r="N8" s="46"/>
      <c r="O8" s="47" t="s">
        <v>140</v>
      </c>
      <c r="P8" s="47"/>
      <c r="Q8" s="47" t="s">
        <v>144</v>
      </c>
      <c r="R8" s="47"/>
      <c r="S8" s="47" t="s">
        <v>200</v>
      </c>
      <c r="T8" s="47"/>
      <c r="U8" s="47" t="s">
        <v>156</v>
      </c>
      <c r="V8" s="47"/>
      <c r="W8" s="47" t="s">
        <v>99</v>
      </c>
      <c r="X8" s="47"/>
      <c r="Y8" s="44" t="s">
        <v>70</v>
      </c>
      <c r="AA8" s="44" t="s">
        <v>45</v>
      </c>
      <c r="AB8" s="47"/>
      <c r="AC8" s="47" t="s">
        <v>46</v>
      </c>
      <c r="AD8" s="46"/>
      <c r="AE8" s="44"/>
    </row>
    <row r="9" spans="1:31" ht="20.100000000000001" customHeight="1">
      <c r="A9" s="48"/>
      <c r="B9" s="48"/>
      <c r="C9" s="49"/>
      <c r="D9" s="49"/>
      <c r="E9" s="49"/>
      <c r="F9" s="49"/>
      <c r="G9" s="47" t="s">
        <v>139</v>
      </c>
      <c r="H9" s="47"/>
      <c r="I9" s="44" t="s">
        <v>47</v>
      </c>
      <c r="J9" s="47"/>
      <c r="K9" s="44"/>
      <c r="L9" s="47"/>
      <c r="M9" s="44"/>
      <c r="N9" s="44"/>
      <c r="O9" s="44" t="s">
        <v>205</v>
      </c>
      <c r="P9" s="44"/>
      <c r="Q9" s="44" t="s">
        <v>142</v>
      </c>
      <c r="R9" s="44"/>
      <c r="S9" s="47" t="s">
        <v>201</v>
      </c>
      <c r="T9" s="44"/>
      <c r="U9" s="44" t="s">
        <v>215</v>
      </c>
      <c r="V9" s="44"/>
      <c r="W9" s="44" t="s">
        <v>100</v>
      </c>
      <c r="X9" s="44"/>
      <c r="Y9" s="44" t="s">
        <v>145</v>
      </c>
      <c r="Z9" s="44"/>
      <c r="AA9" s="44" t="s">
        <v>48</v>
      </c>
      <c r="AB9" s="44"/>
      <c r="AC9" s="44" t="s">
        <v>49</v>
      </c>
      <c r="AD9" s="44"/>
      <c r="AE9" s="44" t="s">
        <v>43</v>
      </c>
    </row>
    <row r="10" spans="1:31" ht="20.100000000000001" customHeight="1">
      <c r="A10" s="48"/>
      <c r="B10" s="48"/>
      <c r="C10" s="49"/>
      <c r="D10" s="49"/>
      <c r="E10" s="50" t="s">
        <v>5</v>
      </c>
      <c r="F10" s="49"/>
      <c r="G10" s="47" t="s">
        <v>50</v>
      </c>
      <c r="H10" s="47"/>
      <c r="I10" s="47" t="s">
        <v>51</v>
      </c>
      <c r="J10" s="47"/>
      <c r="K10" s="47" t="s">
        <v>52</v>
      </c>
      <c r="L10" s="47"/>
      <c r="M10" s="47" t="s">
        <v>53</v>
      </c>
      <c r="N10" s="47"/>
      <c r="O10" s="47" t="s">
        <v>141</v>
      </c>
      <c r="P10" s="47"/>
      <c r="Q10" s="47" t="s">
        <v>143</v>
      </c>
      <c r="R10" s="47"/>
      <c r="S10" s="47" t="s">
        <v>202</v>
      </c>
      <c r="T10" s="47"/>
      <c r="U10" s="44" t="s">
        <v>216</v>
      </c>
      <c r="V10" s="47"/>
      <c r="W10" s="47" t="s">
        <v>101</v>
      </c>
      <c r="X10" s="47"/>
      <c r="Y10" s="44" t="s">
        <v>146</v>
      </c>
      <c r="Z10" s="44"/>
      <c r="AA10" s="44" t="s">
        <v>147</v>
      </c>
      <c r="AB10" s="47"/>
      <c r="AC10" s="47" t="s">
        <v>54</v>
      </c>
      <c r="AD10" s="47"/>
      <c r="AE10" s="44" t="s">
        <v>55</v>
      </c>
    </row>
    <row r="11" spans="1:31" ht="20.100000000000001" customHeight="1">
      <c r="A11" s="48"/>
      <c r="B11" s="48"/>
      <c r="C11" s="48"/>
      <c r="D11" s="48"/>
      <c r="E11" s="50"/>
      <c r="F11" s="48"/>
      <c r="G11" s="174" t="s">
        <v>226</v>
      </c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21"/>
      <c r="AE11" s="121"/>
    </row>
    <row r="12" spans="1:31" ht="20.100000000000001" customHeight="1">
      <c r="A12" s="42" t="s">
        <v>221</v>
      </c>
      <c r="B12" s="42"/>
      <c r="C12" s="42"/>
      <c r="D12" s="42"/>
      <c r="E12" s="50"/>
      <c r="F12" s="4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</row>
    <row r="13" spans="1:31" ht="20.100000000000001" customHeight="1">
      <c r="A13" s="42" t="s">
        <v>183</v>
      </c>
      <c r="B13" s="42"/>
      <c r="C13" s="42"/>
      <c r="D13" s="42"/>
      <c r="E13" s="50"/>
      <c r="F13" s="42"/>
      <c r="G13" s="52">
        <v>14500000000</v>
      </c>
      <c r="H13" s="52"/>
      <c r="I13" s="52">
        <v>1531778000</v>
      </c>
      <c r="J13" s="52"/>
      <c r="K13" s="52">
        <v>1450000000</v>
      </c>
      <c r="L13" s="52"/>
      <c r="M13" s="52">
        <v>47375153080</v>
      </c>
      <c r="N13" s="52"/>
      <c r="O13" s="52">
        <v>-2698569683</v>
      </c>
      <c r="P13" s="52"/>
      <c r="Q13" s="52">
        <v>188554581</v>
      </c>
      <c r="R13" s="52"/>
      <c r="S13" s="52">
        <v>0</v>
      </c>
      <c r="T13" s="52"/>
      <c r="U13" s="52">
        <v>-7714835</v>
      </c>
      <c r="V13" s="52"/>
      <c r="W13" s="52">
        <v>-17727278</v>
      </c>
      <c r="X13" s="52"/>
      <c r="Y13" s="52">
        <f>SUM(O13:W13)</f>
        <v>-2535457215</v>
      </c>
      <c r="Z13" s="52"/>
      <c r="AA13" s="52">
        <f>G13+I13+K13+M13+Y13</f>
        <v>62321473865</v>
      </c>
      <c r="AB13" s="52"/>
      <c r="AC13" s="52">
        <v>131294261</v>
      </c>
      <c r="AD13" s="52"/>
      <c r="AE13" s="52">
        <f>AA13+AC13</f>
        <v>62452768126</v>
      </c>
    </row>
    <row r="14" spans="1:31" ht="20.100000000000001" customHeight="1">
      <c r="A14" s="40" t="s">
        <v>184</v>
      </c>
      <c r="B14" s="42"/>
      <c r="C14" s="42"/>
      <c r="D14" s="42"/>
      <c r="E14" s="50">
        <v>3</v>
      </c>
      <c r="F14" s="42"/>
      <c r="G14" s="122">
        <v>0</v>
      </c>
      <c r="H14" s="53"/>
      <c r="I14" s="122">
        <v>0</v>
      </c>
      <c r="J14" s="53"/>
      <c r="K14" s="122">
        <v>0</v>
      </c>
      <c r="L14" s="53"/>
      <c r="M14" s="122">
        <v>-3041290314</v>
      </c>
      <c r="N14" s="53"/>
      <c r="O14" s="122">
        <v>-2232018</v>
      </c>
      <c r="P14" s="53"/>
      <c r="Q14" s="122">
        <v>0</v>
      </c>
      <c r="R14" s="53"/>
      <c r="S14" s="122">
        <v>59584263</v>
      </c>
      <c r="T14" s="53"/>
      <c r="U14" s="122">
        <v>-546101468</v>
      </c>
      <c r="V14" s="53"/>
      <c r="W14" s="122">
        <v>0</v>
      </c>
      <c r="X14" s="53"/>
      <c r="Y14" s="122">
        <f>SUM(O14:W14)</f>
        <v>-488749223</v>
      </c>
      <c r="Z14" s="53"/>
      <c r="AA14" s="122">
        <f>G14+I14+K14+M14+Y14</f>
        <v>-3530039537</v>
      </c>
      <c r="AB14" s="53"/>
      <c r="AC14" s="122">
        <v>-640061612</v>
      </c>
      <c r="AD14" s="53"/>
      <c r="AE14" s="122">
        <f>AA14+AC14</f>
        <v>-4170101149</v>
      </c>
    </row>
    <row r="15" spans="1:31" ht="20.100000000000001" customHeight="1">
      <c r="A15" s="42" t="s">
        <v>185</v>
      </c>
      <c r="B15" s="42"/>
      <c r="C15" s="42"/>
      <c r="D15" s="42"/>
      <c r="E15" s="50"/>
      <c r="F15" s="42"/>
      <c r="G15" s="119">
        <f>SUM(G13:G14)</f>
        <v>14500000000</v>
      </c>
      <c r="H15" s="52"/>
      <c r="I15" s="119">
        <f>SUM(I13:I14)</f>
        <v>1531778000</v>
      </c>
      <c r="J15" s="52"/>
      <c r="K15" s="119">
        <f>SUM(K13:K14)</f>
        <v>1450000000</v>
      </c>
      <c r="L15" s="52"/>
      <c r="M15" s="119">
        <f>SUM(M13:M14)</f>
        <v>44333862766</v>
      </c>
      <c r="N15" s="52"/>
      <c r="O15" s="119">
        <f>SUM(O13:O14)</f>
        <v>-2700801701</v>
      </c>
      <c r="P15" s="52"/>
      <c r="Q15" s="119">
        <f>SUM(Q13:Q14)</f>
        <v>188554581</v>
      </c>
      <c r="R15" s="52"/>
      <c r="S15" s="119">
        <f>SUM(S13:S14)</f>
        <v>59584263</v>
      </c>
      <c r="T15" s="52"/>
      <c r="U15" s="119">
        <f>SUM(U13:U14)</f>
        <v>-553816303</v>
      </c>
      <c r="V15" s="52"/>
      <c r="W15" s="119">
        <f>SUM(W13:W14)</f>
        <v>-17727278</v>
      </c>
      <c r="X15" s="52"/>
      <c r="Y15" s="119">
        <f>SUM(Y13:Y14)</f>
        <v>-3024206438</v>
      </c>
      <c r="Z15" s="52"/>
      <c r="AA15" s="119">
        <f>SUM(AA13:AA14)</f>
        <v>58791434328</v>
      </c>
      <c r="AB15" s="52"/>
      <c r="AC15" s="119">
        <f>SUM(AC13:AC14)</f>
        <v>-508767351</v>
      </c>
      <c r="AD15" s="52"/>
      <c r="AE15" s="119">
        <f>SUM(AE13:AE14)</f>
        <v>58282666977</v>
      </c>
    </row>
    <row r="16" spans="1:31" ht="12" customHeight="1">
      <c r="A16" s="114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79"/>
      <c r="AD16" s="79"/>
      <c r="AE16" s="79"/>
    </row>
    <row r="17" spans="1:31" ht="20.100000000000001" customHeight="1">
      <c r="A17" s="118" t="s">
        <v>182</v>
      </c>
      <c r="B17" s="42"/>
      <c r="C17" s="42"/>
      <c r="D17" s="42"/>
      <c r="E17" s="50">
        <v>34</v>
      </c>
      <c r="F17" s="42"/>
      <c r="G17" s="119">
        <v>0</v>
      </c>
      <c r="H17" s="52"/>
      <c r="I17" s="119">
        <v>0</v>
      </c>
      <c r="J17" s="52"/>
      <c r="K17" s="119">
        <v>0</v>
      </c>
      <c r="L17" s="52"/>
      <c r="M17" s="119">
        <v>-3480000000</v>
      </c>
      <c r="N17" s="52"/>
      <c r="O17" s="119">
        <v>0</v>
      </c>
      <c r="P17" s="52"/>
      <c r="Q17" s="119">
        <v>0</v>
      </c>
      <c r="R17" s="52"/>
      <c r="S17" s="119">
        <v>0</v>
      </c>
      <c r="T17" s="52"/>
      <c r="U17" s="119">
        <v>0</v>
      </c>
      <c r="V17" s="52"/>
      <c r="W17" s="119">
        <v>0</v>
      </c>
      <c r="X17" s="52"/>
      <c r="Y17" s="119">
        <f>SUM(S17,O17,Q17,U17,W17)</f>
        <v>0</v>
      </c>
      <c r="Z17" s="52"/>
      <c r="AA17" s="119">
        <f>SUM(G17,I17,K17,M17,Y17)</f>
        <v>-3480000000</v>
      </c>
      <c r="AB17" s="52"/>
      <c r="AC17" s="119">
        <v>0</v>
      </c>
      <c r="AD17" s="52"/>
      <c r="AE17" s="119">
        <f>SUM(AA17,AC17)</f>
        <v>-3480000000</v>
      </c>
    </row>
    <row r="18" spans="1:31" ht="12" customHeight="1">
      <c r="A18" s="114"/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79"/>
      <c r="AD18" s="79"/>
      <c r="AE18" s="79"/>
    </row>
    <row r="19" spans="1:31" ht="20.100000000000001" customHeight="1">
      <c r="A19" s="42" t="s">
        <v>244</v>
      </c>
      <c r="B19" s="42"/>
      <c r="C19" s="42"/>
      <c r="D19" s="42"/>
      <c r="E19" s="50"/>
      <c r="F19" s="4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</row>
    <row r="20" spans="1:31" ht="20.100000000000001" customHeight="1">
      <c r="A20" s="40" t="s">
        <v>170</v>
      </c>
      <c r="E20" s="50"/>
      <c r="G20" s="53">
        <v>0</v>
      </c>
      <c r="H20" s="53"/>
      <c r="I20" s="53">
        <v>0</v>
      </c>
      <c r="J20" s="53"/>
      <c r="K20" s="53">
        <v>0</v>
      </c>
      <c r="L20" s="53"/>
      <c r="M20" s="53">
        <v>6038550416</v>
      </c>
      <c r="N20" s="53"/>
      <c r="O20" s="53">
        <v>0</v>
      </c>
      <c r="P20" s="53"/>
      <c r="Q20" s="53">
        <v>0</v>
      </c>
      <c r="R20" s="53"/>
      <c r="S20" s="53">
        <v>0</v>
      </c>
      <c r="T20" s="53"/>
      <c r="U20" s="53">
        <v>0</v>
      </c>
      <c r="V20" s="53"/>
      <c r="W20" s="53">
        <v>0</v>
      </c>
      <c r="X20" s="53"/>
      <c r="Y20" s="53">
        <f>SUM(O20:W20)</f>
        <v>0</v>
      </c>
      <c r="Z20" s="53"/>
      <c r="AA20" s="53">
        <f>G20+I20+K20+M20+Y20</f>
        <v>6038550416</v>
      </c>
      <c r="AB20" s="53"/>
      <c r="AC20" s="53">
        <v>-123379810</v>
      </c>
      <c r="AD20" s="53"/>
      <c r="AE20" s="53">
        <f>SUM(AA20:AC20)</f>
        <v>5915170606</v>
      </c>
    </row>
    <row r="21" spans="1:31" ht="20.100000000000001" customHeight="1">
      <c r="A21" s="40" t="s">
        <v>171</v>
      </c>
      <c r="E21" s="50"/>
      <c r="G21" s="53">
        <v>0</v>
      </c>
      <c r="H21" s="53"/>
      <c r="I21" s="53">
        <v>0</v>
      </c>
      <c r="J21" s="53"/>
      <c r="K21" s="53">
        <v>0</v>
      </c>
      <c r="L21" s="53"/>
      <c r="M21" s="53">
        <v>0</v>
      </c>
      <c r="N21" s="53"/>
      <c r="O21" s="53">
        <v>-1173789467</v>
      </c>
      <c r="P21" s="53"/>
      <c r="Q21" s="53">
        <v>-387611588</v>
      </c>
      <c r="R21" s="53"/>
      <c r="S21" s="53">
        <v>-244381702</v>
      </c>
      <c r="T21" s="53"/>
      <c r="U21" s="53">
        <v>139308956</v>
      </c>
      <c r="V21" s="53"/>
      <c r="W21" s="53">
        <v>0</v>
      </c>
      <c r="X21" s="53"/>
      <c r="Y21" s="53">
        <f>SUM(O21:W21)</f>
        <v>-1666473801</v>
      </c>
      <c r="Z21" s="53"/>
      <c r="AA21" s="53">
        <f>G21+I21+K21+M21+Y21</f>
        <v>-1666473801</v>
      </c>
      <c r="AB21" s="53"/>
      <c r="AC21" s="53">
        <v>-41869492</v>
      </c>
      <c r="AD21" s="53"/>
      <c r="AE21" s="53">
        <f>SUM(AA21:AC21)</f>
        <v>-1708343293</v>
      </c>
    </row>
    <row r="22" spans="1:31" ht="20.100000000000001" customHeight="1">
      <c r="A22" s="42" t="s">
        <v>241</v>
      </c>
      <c r="B22" s="42"/>
      <c r="C22" s="42"/>
      <c r="D22" s="42"/>
      <c r="E22" s="50"/>
      <c r="F22" s="42"/>
      <c r="G22" s="61">
        <f t="shared" ref="G22:T22" si="0">SUM(G20:G21)</f>
        <v>0</v>
      </c>
      <c r="H22" s="62">
        <f t="shared" si="0"/>
        <v>0</v>
      </c>
      <c r="I22" s="61">
        <f t="shared" si="0"/>
        <v>0</v>
      </c>
      <c r="J22" s="62">
        <f t="shared" si="0"/>
        <v>0</v>
      </c>
      <c r="K22" s="61">
        <f t="shared" si="0"/>
        <v>0</v>
      </c>
      <c r="L22" s="62">
        <f t="shared" si="0"/>
        <v>0</v>
      </c>
      <c r="M22" s="10">
        <f t="shared" si="0"/>
        <v>6038550416</v>
      </c>
      <c r="N22" s="62">
        <f t="shared" si="0"/>
        <v>0</v>
      </c>
      <c r="O22" s="10">
        <f t="shared" ref="O22" si="1">SUM(O20:O21)</f>
        <v>-1173789467</v>
      </c>
      <c r="P22" s="11"/>
      <c r="Q22" s="10">
        <f>SUM(Q20:Q21)</f>
        <v>-387611588</v>
      </c>
      <c r="R22" s="11"/>
      <c r="S22" s="10">
        <f>SUM(S20:S21)</f>
        <v>-244381702</v>
      </c>
      <c r="T22" s="11">
        <f t="shared" si="0"/>
        <v>0</v>
      </c>
      <c r="U22" s="10">
        <f>SUM(U20:U21)</f>
        <v>139308956</v>
      </c>
      <c r="V22" s="11"/>
      <c r="W22" s="10">
        <f>SUM(W20:W21)</f>
        <v>0</v>
      </c>
      <c r="X22" s="11"/>
      <c r="Y22" s="10">
        <f>SUM(Y20:Y21)</f>
        <v>-1666473801</v>
      </c>
      <c r="Z22" s="11"/>
      <c r="AA22" s="10">
        <f>G22+I22+K22+M22+Y22</f>
        <v>4372076615</v>
      </c>
      <c r="AB22" s="62"/>
      <c r="AC22" s="10">
        <f>SUM(AC20:AC21)</f>
        <v>-165249302</v>
      </c>
      <c r="AD22" s="11"/>
      <c r="AE22" s="10">
        <f>SUM(AE20:AE21)</f>
        <v>4206827313</v>
      </c>
    </row>
    <row r="23" spans="1:31" ht="12" customHeight="1">
      <c r="A23" s="114"/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79"/>
      <c r="AD23" s="79"/>
      <c r="AE23" s="79"/>
    </row>
    <row r="24" spans="1:31" ht="20.100000000000001" customHeight="1" thickBot="1">
      <c r="A24" s="42" t="s">
        <v>222</v>
      </c>
      <c r="B24" s="42"/>
      <c r="E24" s="50"/>
      <c r="G24" s="55">
        <f>G15+G17+G22</f>
        <v>14500000000</v>
      </c>
      <c r="H24" s="52"/>
      <c r="I24" s="55">
        <f>I15+I17+I22</f>
        <v>1531778000</v>
      </c>
      <c r="J24" s="52"/>
      <c r="K24" s="55">
        <f>K15+K17+K22</f>
        <v>1450000000</v>
      </c>
      <c r="L24" s="52"/>
      <c r="M24" s="55">
        <f>M15+M17+M22</f>
        <v>46892413182</v>
      </c>
      <c r="N24" s="52"/>
      <c r="O24" s="55">
        <f>O15+O17+O22</f>
        <v>-3874591168</v>
      </c>
      <c r="P24" s="52"/>
      <c r="Q24" s="55">
        <f>Q15+Q17+Q22</f>
        <v>-199057007</v>
      </c>
      <c r="R24" s="52"/>
      <c r="S24" s="55">
        <f>S15+S17+S22</f>
        <v>-184797439</v>
      </c>
      <c r="T24" s="52"/>
      <c r="U24" s="55">
        <f>U15+U17+U22</f>
        <v>-414507347</v>
      </c>
      <c r="V24" s="52"/>
      <c r="W24" s="55">
        <f>W15+W17+W22</f>
        <v>-17727278</v>
      </c>
      <c r="X24" s="52"/>
      <c r="Y24" s="55">
        <f>Y15+Y17+Y22</f>
        <v>-4690680239</v>
      </c>
      <c r="Z24" s="52"/>
      <c r="AA24" s="55">
        <f>AA15+AA17+AA22</f>
        <v>59683510943</v>
      </c>
      <c r="AB24" s="52"/>
      <c r="AC24" s="55">
        <f>AC15+AC17+AC22</f>
        <v>-674016653</v>
      </c>
      <c r="AD24" s="52"/>
      <c r="AE24" s="55">
        <f>AE15+AE17+AE22</f>
        <v>59009494290</v>
      </c>
    </row>
    <row r="25" spans="1:31" ht="12" customHeight="1" thickTop="1">
      <c r="A25" s="114"/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79"/>
      <c r="AD25" s="79"/>
      <c r="AE25" s="79"/>
    </row>
  </sheetData>
  <mergeCells count="4">
    <mergeCell ref="G11:AC11"/>
    <mergeCell ref="K5:M5"/>
    <mergeCell ref="O4:Z4"/>
    <mergeCell ref="O5:Z5"/>
  </mergeCells>
  <pageMargins left="0.5" right="0.5" top="0.8" bottom="0.5" header="0.5" footer="0.5"/>
  <pageSetup paperSize="9" scale="50" firstPageNumber="8" fitToWidth="0" fitToHeight="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31"/>
  <sheetViews>
    <sheetView zoomScaleNormal="100" zoomScaleSheetLayoutView="100" workbookViewId="0">
      <selection activeCell="C13" sqref="C13"/>
    </sheetView>
  </sheetViews>
  <sheetFormatPr defaultColWidth="9.125" defaultRowHeight="20.100000000000001" customHeight="1"/>
  <cols>
    <col min="1" max="2" width="2.125" style="40" customWidth="1"/>
    <col min="3" max="3" width="45.625" style="40" customWidth="1"/>
    <col min="4" max="4" width="0.875" style="40" customWidth="1"/>
    <col min="5" max="5" width="4.625" style="40" customWidth="1"/>
    <col min="6" max="6" width="0.875" style="40" customWidth="1"/>
    <col min="7" max="7" width="14.375" style="40" customWidth="1"/>
    <col min="8" max="8" width="0.875" style="46" customWidth="1"/>
    <col min="9" max="9" width="14.375" style="40" customWidth="1"/>
    <col min="10" max="10" width="0.875" style="46" customWidth="1"/>
    <col min="11" max="11" width="14.375" style="46" customWidth="1"/>
    <col min="12" max="12" width="0.875" style="46" customWidth="1"/>
    <col min="13" max="13" width="14.375" style="40" customWidth="1"/>
    <col min="14" max="14" width="0.875" style="40" customWidth="1"/>
    <col min="15" max="15" width="14.375" style="40" customWidth="1"/>
    <col min="16" max="16" width="0.875" style="40" customWidth="1"/>
    <col min="17" max="17" width="14.375" style="40" customWidth="1"/>
    <col min="18" max="18" width="0.875" style="40" customWidth="1"/>
    <col min="19" max="19" width="14.375" style="40" customWidth="1"/>
    <col min="20" max="20" width="0.875" style="40" customWidth="1"/>
    <col min="21" max="21" width="14.375" style="40" customWidth="1"/>
    <col min="22" max="22" width="0.875" style="40" customWidth="1"/>
    <col min="23" max="23" width="14.375" style="40" customWidth="1"/>
    <col min="24" max="24" width="0.875" style="40" customWidth="1"/>
    <col min="25" max="25" width="14.375" style="40" customWidth="1"/>
    <col min="26" max="26" width="0.875" style="40" customWidth="1"/>
    <col min="27" max="27" width="14.375" style="40" customWidth="1"/>
    <col min="28" max="28" width="0.875" style="40" customWidth="1"/>
    <col min="29" max="29" width="14.375" style="40" customWidth="1"/>
    <col min="30" max="30" width="0.875" style="40" customWidth="1"/>
    <col min="31" max="31" width="14.875" style="40" customWidth="1"/>
    <col min="32" max="16384" width="9.125" style="40"/>
  </cols>
  <sheetData>
    <row r="1" spans="1:31" ht="20.100000000000001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53"/>
    </row>
    <row r="2" spans="1:31" ht="20.100000000000001" customHeight="1">
      <c r="A2" s="157" t="s">
        <v>243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79"/>
    </row>
    <row r="3" spans="1:31" ht="12" customHeight="1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79"/>
      <c r="AD3" s="79"/>
      <c r="AE3" s="79"/>
    </row>
    <row r="4" spans="1:31" ht="20.100000000000001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41"/>
      <c r="M4" s="42"/>
      <c r="N4" s="42"/>
      <c r="O4" s="173" t="s">
        <v>196</v>
      </c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42"/>
      <c r="AA4" s="42"/>
      <c r="AB4" s="42"/>
      <c r="AC4" s="42"/>
      <c r="AD4" s="42"/>
      <c r="AE4" s="43"/>
    </row>
    <row r="5" spans="1:31" ht="20.100000000000001" customHeight="1">
      <c r="A5" s="42"/>
      <c r="B5" s="42"/>
      <c r="C5" s="42"/>
      <c r="D5" s="42"/>
      <c r="E5" s="42"/>
      <c r="F5" s="42"/>
      <c r="G5" s="45"/>
      <c r="H5" s="45"/>
      <c r="I5" s="46"/>
      <c r="K5" s="177" t="s">
        <v>42</v>
      </c>
      <c r="L5" s="177"/>
      <c r="M5" s="177"/>
      <c r="N5" s="47"/>
      <c r="O5" s="177" t="s">
        <v>134</v>
      </c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47"/>
      <c r="AB5" s="47"/>
      <c r="AC5" s="47"/>
      <c r="AD5" s="47"/>
      <c r="AE5" s="45"/>
    </row>
    <row r="6" spans="1:31" ht="20.100000000000001" customHeight="1">
      <c r="A6" s="42"/>
      <c r="B6" s="42"/>
      <c r="C6" s="42"/>
      <c r="D6" s="42"/>
      <c r="E6" s="42"/>
      <c r="F6" s="42"/>
      <c r="G6" s="45"/>
      <c r="H6" s="45"/>
      <c r="I6" s="46"/>
      <c r="K6" s="47"/>
      <c r="L6" s="47"/>
      <c r="M6" s="47"/>
      <c r="N6" s="47"/>
      <c r="O6" s="47"/>
      <c r="P6" s="47"/>
      <c r="Q6" s="47"/>
      <c r="R6" s="47"/>
      <c r="S6" s="47"/>
      <c r="T6" s="47"/>
      <c r="U6" s="47" t="s">
        <v>87</v>
      </c>
      <c r="V6" s="47"/>
      <c r="W6" s="47"/>
      <c r="X6" s="47"/>
      <c r="Y6" s="47"/>
      <c r="Z6" s="47"/>
      <c r="AA6" s="47"/>
      <c r="AB6" s="47"/>
      <c r="AC6" s="47"/>
      <c r="AD6" s="47"/>
      <c r="AE6" s="47"/>
    </row>
    <row r="7" spans="1:31" ht="20.100000000000001" customHeight="1">
      <c r="A7" s="42"/>
      <c r="B7" s="42"/>
      <c r="C7" s="42"/>
      <c r="D7" s="42"/>
      <c r="E7" s="42"/>
      <c r="F7" s="42"/>
      <c r="G7" s="45"/>
      <c r="H7" s="45"/>
      <c r="I7" s="46"/>
      <c r="K7" s="47"/>
      <c r="L7" s="47"/>
      <c r="M7" s="47"/>
      <c r="N7" s="47"/>
      <c r="O7" s="47"/>
      <c r="P7" s="47"/>
      <c r="Q7" s="47"/>
      <c r="R7" s="47"/>
      <c r="S7" s="47"/>
      <c r="T7" s="47"/>
      <c r="U7" s="47" t="s">
        <v>88</v>
      </c>
      <c r="V7" s="47"/>
      <c r="W7" s="47" t="s">
        <v>203</v>
      </c>
      <c r="X7" s="47"/>
      <c r="Y7" s="47"/>
      <c r="Z7" s="47"/>
      <c r="AA7" s="47" t="s">
        <v>155</v>
      </c>
      <c r="AB7" s="47"/>
      <c r="AC7" s="47"/>
      <c r="AD7" s="47"/>
      <c r="AE7" s="47"/>
    </row>
    <row r="8" spans="1:31" ht="20.100000000000001" customHeight="1">
      <c r="A8" s="42"/>
      <c r="B8" s="42"/>
      <c r="C8" s="42"/>
      <c r="D8" s="42"/>
      <c r="E8" s="42"/>
      <c r="F8" s="42"/>
      <c r="G8" s="47" t="s">
        <v>44</v>
      </c>
      <c r="H8" s="47"/>
      <c r="I8" s="47"/>
      <c r="J8" s="47"/>
      <c r="M8" s="46"/>
      <c r="N8" s="46"/>
      <c r="O8" s="47" t="s">
        <v>140</v>
      </c>
      <c r="P8" s="47"/>
      <c r="Q8" s="47" t="s">
        <v>144</v>
      </c>
      <c r="R8" s="47"/>
      <c r="S8" s="47" t="s">
        <v>200</v>
      </c>
      <c r="T8" s="47"/>
      <c r="U8" s="47" t="s">
        <v>156</v>
      </c>
      <c r="V8" s="47"/>
      <c r="W8" s="47" t="s">
        <v>99</v>
      </c>
      <c r="X8" s="47"/>
      <c r="Y8" s="44" t="s">
        <v>70</v>
      </c>
      <c r="AA8" s="44" t="s">
        <v>45</v>
      </c>
      <c r="AB8" s="47"/>
      <c r="AC8" s="47" t="s">
        <v>46</v>
      </c>
      <c r="AD8" s="46"/>
      <c r="AE8" s="44"/>
    </row>
    <row r="9" spans="1:31" ht="20.100000000000001" customHeight="1">
      <c r="A9" s="48"/>
      <c r="B9" s="48"/>
      <c r="C9" s="49"/>
      <c r="D9" s="49"/>
      <c r="E9" s="49"/>
      <c r="F9" s="49"/>
      <c r="G9" s="47" t="s">
        <v>139</v>
      </c>
      <c r="H9" s="47"/>
      <c r="I9" s="44" t="s">
        <v>47</v>
      </c>
      <c r="J9" s="47"/>
      <c r="K9" s="44"/>
      <c r="L9" s="47"/>
      <c r="M9" s="44"/>
      <c r="N9" s="44"/>
      <c r="O9" s="44" t="s">
        <v>205</v>
      </c>
      <c r="P9" s="44"/>
      <c r="Q9" s="44" t="s">
        <v>142</v>
      </c>
      <c r="R9" s="44"/>
      <c r="S9" s="44" t="s">
        <v>201</v>
      </c>
      <c r="T9" s="44"/>
      <c r="U9" s="44" t="s">
        <v>215</v>
      </c>
      <c r="V9" s="44"/>
      <c r="W9" s="44" t="s">
        <v>100</v>
      </c>
      <c r="X9" s="44"/>
      <c r="Y9" s="44" t="s">
        <v>145</v>
      </c>
      <c r="Z9" s="44"/>
      <c r="AA9" s="44" t="s">
        <v>48</v>
      </c>
      <c r="AB9" s="44"/>
      <c r="AC9" s="44" t="s">
        <v>49</v>
      </c>
      <c r="AD9" s="44"/>
      <c r="AE9" s="44" t="s">
        <v>43</v>
      </c>
    </row>
    <row r="10" spans="1:31" ht="20.100000000000001" customHeight="1">
      <c r="A10" s="48"/>
      <c r="B10" s="48"/>
      <c r="C10" s="49"/>
      <c r="D10" s="49"/>
      <c r="E10" s="50" t="s">
        <v>5</v>
      </c>
      <c r="F10" s="49"/>
      <c r="G10" s="47" t="s">
        <v>50</v>
      </c>
      <c r="H10" s="47"/>
      <c r="I10" s="47" t="s">
        <v>51</v>
      </c>
      <c r="J10" s="47"/>
      <c r="K10" s="47" t="s">
        <v>52</v>
      </c>
      <c r="L10" s="47"/>
      <c r="M10" s="47" t="s">
        <v>53</v>
      </c>
      <c r="N10" s="47"/>
      <c r="O10" s="47" t="s">
        <v>141</v>
      </c>
      <c r="P10" s="47"/>
      <c r="Q10" s="47" t="s">
        <v>143</v>
      </c>
      <c r="R10" s="47"/>
      <c r="S10" s="47" t="s">
        <v>202</v>
      </c>
      <c r="T10" s="47"/>
      <c r="U10" s="44" t="s">
        <v>216</v>
      </c>
      <c r="V10" s="47"/>
      <c r="W10" s="47" t="s">
        <v>101</v>
      </c>
      <c r="X10" s="47"/>
      <c r="Y10" s="44" t="s">
        <v>146</v>
      </c>
      <c r="Z10" s="44"/>
      <c r="AA10" s="44" t="s">
        <v>147</v>
      </c>
      <c r="AB10" s="47"/>
      <c r="AC10" s="47" t="s">
        <v>54</v>
      </c>
      <c r="AD10" s="47"/>
      <c r="AE10" s="44" t="s">
        <v>55</v>
      </c>
    </row>
    <row r="11" spans="1:31" ht="20.100000000000001" customHeight="1">
      <c r="A11" s="48"/>
      <c r="B11" s="48"/>
      <c r="C11" s="48"/>
      <c r="D11" s="48"/>
      <c r="E11" s="50"/>
      <c r="F11" s="48"/>
      <c r="G11" s="174" t="s">
        <v>226</v>
      </c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21"/>
    </row>
    <row r="12" spans="1:31" ht="20.100000000000001" customHeight="1">
      <c r="A12" s="42" t="s">
        <v>223</v>
      </c>
      <c r="B12" s="42"/>
      <c r="C12" s="42"/>
      <c r="D12" s="42"/>
      <c r="E12" s="50"/>
      <c r="F12" s="4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</row>
    <row r="13" spans="1:31" ht="20.100000000000001" customHeight="1">
      <c r="A13" s="42" t="s">
        <v>186</v>
      </c>
      <c r="B13" s="42"/>
      <c r="C13" s="42"/>
      <c r="D13" s="42"/>
      <c r="E13" s="50"/>
      <c r="F13" s="42"/>
      <c r="G13" s="52">
        <v>14500000000</v>
      </c>
      <c r="H13" s="52"/>
      <c r="I13" s="52">
        <v>1531778000</v>
      </c>
      <c r="J13" s="52"/>
      <c r="K13" s="52">
        <v>1450000000</v>
      </c>
      <c r="L13" s="52"/>
      <c r="M13" s="52">
        <v>50001853281</v>
      </c>
      <c r="N13" s="52"/>
      <c r="O13" s="52">
        <v>-3993601895</v>
      </c>
      <c r="P13" s="52"/>
      <c r="Q13" s="52">
        <v>-199057007</v>
      </c>
      <c r="R13" s="52"/>
      <c r="S13" s="52">
        <v>0</v>
      </c>
      <c r="T13" s="52"/>
      <c r="U13" s="52">
        <v>-7956875</v>
      </c>
      <c r="V13" s="52"/>
      <c r="W13" s="52">
        <v>-17727278</v>
      </c>
      <c r="X13" s="52"/>
      <c r="Y13" s="52">
        <f>SUM(O13:W13)</f>
        <v>-4218343055</v>
      </c>
      <c r="Z13" s="52"/>
      <c r="AA13" s="52">
        <f>G13+I13+K13+M13+Y13</f>
        <v>63265288226</v>
      </c>
      <c r="AB13" s="52"/>
      <c r="AC13" s="52">
        <v>15890094</v>
      </c>
      <c r="AD13" s="52"/>
      <c r="AE13" s="52">
        <f>AA13+AC13</f>
        <v>63281178320</v>
      </c>
    </row>
    <row r="14" spans="1:31" ht="20.100000000000001" customHeight="1">
      <c r="A14" s="40" t="s">
        <v>184</v>
      </c>
      <c r="B14" s="42"/>
      <c r="C14" s="42"/>
      <c r="D14" s="42"/>
      <c r="E14" s="50">
        <v>3</v>
      </c>
      <c r="F14" s="42"/>
      <c r="G14" s="122">
        <v>0</v>
      </c>
      <c r="H14" s="53"/>
      <c r="I14" s="122">
        <v>0</v>
      </c>
      <c r="J14" s="53"/>
      <c r="K14" s="122">
        <v>0</v>
      </c>
      <c r="L14" s="53"/>
      <c r="M14" s="122">
        <v>-3109440099</v>
      </c>
      <c r="N14" s="53"/>
      <c r="O14" s="122">
        <v>119010726</v>
      </c>
      <c r="P14" s="53"/>
      <c r="Q14" s="122">
        <v>0</v>
      </c>
      <c r="R14" s="53"/>
      <c r="S14" s="122">
        <v>-184797439</v>
      </c>
      <c r="T14" s="53"/>
      <c r="U14" s="122">
        <v>-406550471</v>
      </c>
      <c r="V14" s="53"/>
      <c r="W14" s="122">
        <v>0</v>
      </c>
      <c r="X14" s="53"/>
      <c r="Y14" s="122">
        <f>SUM(O14:W14)</f>
        <v>-472337184</v>
      </c>
      <c r="Z14" s="53"/>
      <c r="AA14" s="122">
        <f>G14+I14+K14+M14+Y14</f>
        <v>-3581777283</v>
      </c>
      <c r="AB14" s="53"/>
      <c r="AC14" s="122">
        <v>-689906747</v>
      </c>
      <c r="AD14" s="53"/>
      <c r="AE14" s="122">
        <f>AA14+AC14</f>
        <v>-4271684030</v>
      </c>
    </row>
    <row r="15" spans="1:31" ht="20.100000000000001" customHeight="1">
      <c r="A15" s="42" t="s">
        <v>187</v>
      </c>
      <c r="B15" s="42"/>
      <c r="C15" s="42"/>
      <c r="D15" s="42"/>
      <c r="E15" s="50"/>
      <c r="F15" s="42"/>
      <c r="G15" s="119">
        <f>SUM(G13:G14)</f>
        <v>14500000000</v>
      </c>
      <c r="H15" s="52"/>
      <c r="I15" s="119">
        <f>SUM(I13:I14)</f>
        <v>1531778000</v>
      </c>
      <c r="J15" s="52"/>
      <c r="K15" s="119">
        <f>SUM(K13:K14)</f>
        <v>1450000000</v>
      </c>
      <c r="L15" s="52"/>
      <c r="M15" s="119">
        <f>SUM(M13:M14)</f>
        <v>46892413182</v>
      </c>
      <c r="N15" s="52"/>
      <c r="O15" s="119">
        <f>SUM(O13:O14)</f>
        <v>-3874591169</v>
      </c>
      <c r="P15" s="52"/>
      <c r="Q15" s="119">
        <f>SUM(Q13:Q14)</f>
        <v>-199057007</v>
      </c>
      <c r="R15" s="52"/>
      <c r="S15" s="119">
        <f>SUM(S13:S14)</f>
        <v>-184797439</v>
      </c>
      <c r="T15" s="52"/>
      <c r="U15" s="119">
        <f>SUM(U13:U14)</f>
        <v>-414507346</v>
      </c>
      <c r="V15" s="52"/>
      <c r="W15" s="119">
        <f>SUM(W13:W14)</f>
        <v>-17727278</v>
      </c>
      <c r="X15" s="52"/>
      <c r="Y15" s="119">
        <f>SUM(Y13:Y14)</f>
        <v>-4690680239</v>
      </c>
      <c r="Z15" s="52"/>
      <c r="AA15" s="119">
        <f>SUM(AA13:AA14)</f>
        <v>59683510943</v>
      </c>
      <c r="AB15" s="52"/>
      <c r="AC15" s="119">
        <f>SUM(AC13:AC14)</f>
        <v>-674016653</v>
      </c>
      <c r="AD15" s="52"/>
      <c r="AE15" s="119">
        <f>SUM(AE13:AE14)</f>
        <v>59009494290</v>
      </c>
    </row>
    <row r="16" spans="1:31" ht="12" customHeight="1">
      <c r="A16" s="114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79"/>
      <c r="AD16" s="79"/>
      <c r="AE16" s="79"/>
    </row>
    <row r="17" spans="1:31" ht="20.100000000000001" customHeight="1">
      <c r="A17" s="42" t="s">
        <v>206</v>
      </c>
      <c r="B17" s="67"/>
      <c r="C17" s="67"/>
      <c r="D17" s="67"/>
      <c r="E17" s="50"/>
      <c r="F17" s="67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</row>
    <row r="18" spans="1:31" ht="20.100000000000001" customHeight="1">
      <c r="A18" s="67" t="s">
        <v>192</v>
      </c>
      <c r="B18" s="67"/>
      <c r="C18" s="67"/>
      <c r="D18" s="67"/>
      <c r="E18" s="50"/>
      <c r="F18" s="67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</row>
    <row r="19" spans="1:31" s="46" customFormat="1" ht="20.100000000000001" customHeight="1">
      <c r="A19" s="124" t="s">
        <v>191</v>
      </c>
      <c r="E19" s="50">
        <v>34</v>
      </c>
      <c r="G19" s="53">
        <v>0</v>
      </c>
      <c r="H19" s="53"/>
      <c r="I19" s="53">
        <v>0</v>
      </c>
      <c r="J19" s="53"/>
      <c r="K19" s="53">
        <v>0</v>
      </c>
      <c r="L19" s="53"/>
      <c r="M19" s="53">
        <v>-3480000000</v>
      </c>
      <c r="N19" s="53"/>
      <c r="O19" s="53">
        <v>0</v>
      </c>
      <c r="P19" s="53"/>
      <c r="Q19" s="53">
        <v>0</v>
      </c>
      <c r="R19" s="53"/>
      <c r="S19" s="53">
        <v>0</v>
      </c>
      <c r="T19" s="53"/>
      <c r="U19" s="53">
        <v>0</v>
      </c>
      <c r="V19" s="53"/>
      <c r="W19" s="53">
        <v>0</v>
      </c>
      <c r="X19" s="53"/>
      <c r="Y19" s="53">
        <f>SUM(O19:W19)</f>
        <v>0</v>
      </c>
      <c r="Z19" s="53"/>
      <c r="AA19" s="53">
        <f>SUM(G19,I19,K19,M19,Y19)</f>
        <v>-3480000000</v>
      </c>
      <c r="AB19" s="53"/>
      <c r="AC19" s="53">
        <v>0</v>
      </c>
      <c r="AD19" s="53"/>
      <c r="AE19" s="53">
        <f>SUM(AA19,AC19)</f>
        <v>-3480000000</v>
      </c>
    </row>
    <row r="20" spans="1:31" ht="12" customHeight="1">
      <c r="A20" s="114"/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79"/>
      <c r="AD20" s="79"/>
      <c r="AE20" s="79"/>
    </row>
    <row r="21" spans="1:31" ht="20.100000000000001" customHeight="1">
      <c r="A21" s="67" t="s">
        <v>194</v>
      </c>
      <c r="B21" s="42"/>
      <c r="C21" s="42"/>
      <c r="D21" s="42"/>
      <c r="E21" s="50"/>
      <c r="F21" s="4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0.100000000000001" customHeight="1">
      <c r="A22" s="40" t="s">
        <v>195</v>
      </c>
      <c r="E22" s="50">
        <v>5</v>
      </c>
      <c r="G22" s="122">
        <v>0</v>
      </c>
      <c r="H22" s="53"/>
      <c r="I22" s="122">
        <v>0</v>
      </c>
      <c r="J22" s="53"/>
      <c r="K22" s="122">
        <v>0</v>
      </c>
      <c r="L22" s="53"/>
      <c r="M22" s="122">
        <v>-497245913</v>
      </c>
      <c r="N22" s="53"/>
      <c r="O22" s="122">
        <v>-492434533</v>
      </c>
      <c r="P22" s="53"/>
      <c r="Q22" s="122">
        <v>0</v>
      </c>
      <c r="R22" s="53"/>
      <c r="S22" s="122">
        <v>0</v>
      </c>
      <c r="T22" s="53"/>
      <c r="U22" s="122">
        <v>0</v>
      </c>
      <c r="V22" s="53"/>
      <c r="W22" s="122">
        <v>0</v>
      </c>
      <c r="X22" s="53"/>
      <c r="Y22" s="122">
        <f>SUM(O22:W22)</f>
        <v>-492434533</v>
      </c>
      <c r="Z22" s="53"/>
      <c r="AA22" s="122">
        <f>G22+I22+K22+M22+Y22</f>
        <v>-989680446</v>
      </c>
      <c r="AB22" s="53"/>
      <c r="AC22" s="122">
        <v>646063000</v>
      </c>
      <c r="AD22" s="53"/>
      <c r="AE22" s="122">
        <f>SUM(AA22,AC22)</f>
        <v>-343617446</v>
      </c>
    </row>
    <row r="23" spans="1:31" s="42" customFormat="1" ht="20.100000000000001" customHeight="1">
      <c r="A23" s="42" t="s">
        <v>193</v>
      </c>
      <c r="E23" s="123"/>
      <c r="G23" s="119">
        <f>SUM(G19,G22)</f>
        <v>0</v>
      </c>
      <c r="H23" s="52"/>
      <c r="I23" s="119">
        <f>SUM(I19,I22)</f>
        <v>0</v>
      </c>
      <c r="J23" s="52"/>
      <c r="K23" s="119">
        <f>SUM(K19,K22)</f>
        <v>0</v>
      </c>
      <c r="L23" s="52"/>
      <c r="M23" s="119">
        <f>SUM(M19,M22)</f>
        <v>-3977245913</v>
      </c>
      <c r="N23" s="52"/>
      <c r="O23" s="119">
        <f>SUM(O19,O22)</f>
        <v>-492434533</v>
      </c>
      <c r="P23" s="52"/>
      <c r="Q23" s="119">
        <f>SUM(Q19,Q22)</f>
        <v>0</v>
      </c>
      <c r="R23" s="52"/>
      <c r="S23" s="119">
        <f>SUM(S19,S22)</f>
        <v>0</v>
      </c>
      <c r="T23" s="52"/>
      <c r="U23" s="119">
        <f>SUM(U19,U22)</f>
        <v>0</v>
      </c>
      <c r="V23" s="52"/>
      <c r="W23" s="119">
        <f>SUM(W19,W22)</f>
        <v>0</v>
      </c>
      <c r="X23" s="52"/>
      <c r="Y23" s="119">
        <f>SUM(Y19,Y22)</f>
        <v>-492434533</v>
      </c>
      <c r="Z23" s="52"/>
      <c r="AA23" s="119">
        <f>SUM(AA19,AA22)</f>
        <v>-4469680446</v>
      </c>
      <c r="AB23" s="52"/>
      <c r="AC23" s="119">
        <f>SUM(AC19,AC22)</f>
        <v>646063000</v>
      </c>
      <c r="AD23" s="52"/>
      <c r="AE23" s="119">
        <f>SUM(AA23,AC23)</f>
        <v>-3823617446</v>
      </c>
    </row>
    <row r="24" spans="1:31" ht="12" customHeight="1">
      <c r="A24" s="114"/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79"/>
      <c r="AD24" s="79"/>
      <c r="AE24" s="79"/>
    </row>
    <row r="25" spans="1:31" ht="20.100000000000001" customHeight="1">
      <c r="A25" s="42" t="s">
        <v>244</v>
      </c>
      <c r="B25" s="42"/>
      <c r="C25" s="42"/>
      <c r="D25" s="42"/>
      <c r="E25" s="50"/>
      <c r="F25" s="4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</row>
    <row r="26" spans="1:31" ht="20.100000000000001" customHeight="1">
      <c r="A26" s="40" t="s">
        <v>170</v>
      </c>
      <c r="E26" s="50"/>
      <c r="G26" s="53">
        <v>0</v>
      </c>
      <c r="H26" s="53"/>
      <c r="I26" s="53">
        <v>0</v>
      </c>
      <c r="J26" s="53"/>
      <c r="K26" s="53">
        <v>0</v>
      </c>
      <c r="L26" s="53"/>
      <c r="M26" s="53">
        <v>5587601852</v>
      </c>
      <c r="N26" s="53"/>
      <c r="O26" s="53">
        <v>0</v>
      </c>
      <c r="P26" s="53"/>
      <c r="Q26" s="53">
        <v>0</v>
      </c>
      <c r="R26" s="53"/>
      <c r="S26" s="53">
        <v>0</v>
      </c>
      <c r="T26" s="53"/>
      <c r="U26" s="53">
        <v>0</v>
      </c>
      <c r="V26" s="53"/>
      <c r="W26" s="53">
        <v>0</v>
      </c>
      <c r="X26" s="53"/>
      <c r="Y26" s="53">
        <f>SUM(O26:W26)</f>
        <v>0</v>
      </c>
      <c r="Z26" s="53"/>
      <c r="AA26" s="53">
        <f>G26+I26+K26+M26+Y26</f>
        <v>5587601852</v>
      </c>
      <c r="AB26" s="53"/>
      <c r="AC26" s="53">
        <v>-18635021</v>
      </c>
      <c r="AD26" s="53"/>
      <c r="AE26" s="53">
        <f>SUM(AA26,AC26)</f>
        <v>5568966831</v>
      </c>
    </row>
    <row r="27" spans="1:31" ht="20.100000000000001" customHeight="1">
      <c r="A27" s="40" t="s">
        <v>171</v>
      </c>
      <c r="E27" s="50"/>
      <c r="G27" s="53">
        <v>0</v>
      </c>
      <c r="H27" s="53"/>
      <c r="I27" s="53">
        <v>0</v>
      </c>
      <c r="J27" s="53"/>
      <c r="K27" s="53">
        <v>0</v>
      </c>
      <c r="L27" s="53"/>
      <c r="M27" s="53">
        <v>0</v>
      </c>
      <c r="N27" s="53"/>
      <c r="O27" s="53">
        <v>-231864141</v>
      </c>
      <c r="P27" s="53"/>
      <c r="Q27" s="53">
        <v>-645982541</v>
      </c>
      <c r="R27" s="53"/>
      <c r="S27" s="53">
        <v>-135044939</v>
      </c>
      <c r="T27" s="53"/>
      <c r="U27" s="53">
        <v>145728093</v>
      </c>
      <c r="V27" s="53"/>
      <c r="W27" s="53">
        <v>1748023</v>
      </c>
      <c r="X27" s="53"/>
      <c r="Y27" s="122">
        <f>SUM(O27:W27)</f>
        <v>-865415505</v>
      </c>
      <c r="Z27" s="53"/>
      <c r="AA27" s="122">
        <f>G27+I27+K27+M27+Y27</f>
        <v>-865415505</v>
      </c>
      <c r="AB27" s="53"/>
      <c r="AC27" s="53">
        <v>46588674</v>
      </c>
      <c r="AD27" s="53"/>
      <c r="AE27" s="53">
        <f>SUM(AA27,AC27)</f>
        <v>-818826831</v>
      </c>
    </row>
    <row r="28" spans="1:31" ht="20.100000000000001" customHeight="1">
      <c r="A28" s="42" t="s">
        <v>241</v>
      </c>
      <c r="B28" s="42"/>
      <c r="C28" s="42"/>
      <c r="D28" s="42"/>
      <c r="E28" s="50"/>
      <c r="F28" s="42"/>
      <c r="G28" s="61">
        <f t="shared" ref="G28:T28" si="0">SUM(G26:G27)</f>
        <v>0</v>
      </c>
      <c r="H28" s="62">
        <f t="shared" si="0"/>
        <v>0</v>
      </c>
      <c r="I28" s="61">
        <f t="shared" si="0"/>
        <v>0</v>
      </c>
      <c r="J28" s="62">
        <f t="shared" si="0"/>
        <v>0</v>
      </c>
      <c r="K28" s="61">
        <f t="shared" si="0"/>
        <v>0</v>
      </c>
      <c r="L28" s="62">
        <f t="shared" si="0"/>
        <v>0</v>
      </c>
      <c r="M28" s="10">
        <f t="shared" si="0"/>
        <v>5587601852</v>
      </c>
      <c r="N28" s="62">
        <f t="shared" si="0"/>
        <v>0</v>
      </c>
      <c r="O28" s="10">
        <f t="shared" ref="O28" si="1">SUM(O26:O27)</f>
        <v>-231864141</v>
      </c>
      <c r="P28" s="11"/>
      <c r="Q28" s="10">
        <f>SUM(Q26:Q27)</f>
        <v>-645982541</v>
      </c>
      <c r="R28" s="11"/>
      <c r="S28" s="10">
        <f t="shared" ref="S28" si="2">SUM(S26:S27)</f>
        <v>-135044939</v>
      </c>
      <c r="T28" s="11">
        <f t="shared" si="0"/>
        <v>0</v>
      </c>
      <c r="U28" s="10">
        <f>SUM(U26:U27)</f>
        <v>145728093</v>
      </c>
      <c r="V28" s="11"/>
      <c r="W28" s="10">
        <f>SUM(W26:W27)</f>
        <v>1748023</v>
      </c>
      <c r="X28" s="11"/>
      <c r="Y28" s="10">
        <f>SUM(Y26:Y27)</f>
        <v>-865415505</v>
      </c>
      <c r="Z28" s="11"/>
      <c r="AA28" s="10">
        <f>SUM(AA26:AA27)</f>
        <v>4722186347</v>
      </c>
      <c r="AB28" s="62"/>
      <c r="AC28" s="10">
        <f>SUM(AC26:AC27)</f>
        <v>27953653</v>
      </c>
      <c r="AD28" s="11"/>
      <c r="AE28" s="10">
        <f>SUM(AE26:AE27)</f>
        <v>4750140000</v>
      </c>
    </row>
    <row r="29" spans="1:31" ht="12" customHeight="1">
      <c r="A29" s="114"/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79"/>
      <c r="AD29" s="79"/>
      <c r="AE29" s="79"/>
    </row>
    <row r="30" spans="1:31" ht="20.100000000000001" customHeight="1" thickBot="1">
      <c r="A30" s="42" t="s">
        <v>224</v>
      </c>
      <c r="B30" s="42"/>
      <c r="E30" s="50"/>
      <c r="G30" s="55">
        <f>G15+G23+G28</f>
        <v>14500000000</v>
      </c>
      <c r="H30" s="52"/>
      <c r="I30" s="55">
        <f>I15+I23+I28</f>
        <v>1531778000</v>
      </c>
      <c r="J30" s="52"/>
      <c r="K30" s="55">
        <f>K15+K23+K28</f>
        <v>1450000000</v>
      </c>
      <c r="L30" s="52"/>
      <c r="M30" s="55">
        <f>M15+M23+M28</f>
        <v>48502769121</v>
      </c>
      <c r="N30" s="52"/>
      <c r="O30" s="55">
        <f>O15+O23+O28</f>
        <v>-4598889843</v>
      </c>
      <c r="P30" s="52"/>
      <c r="Q30" s="55">
        <f>Q15+Q23+Q28</f>
        <v>-845039548</v>
      </c>
      <c r="R30" s="52"/>
      <c r="S30" s="55">
        <f>S15+S23+S28</f>
        <v>-319842378</v>
      </c>
      <c r="T30" s="52"/>
      <c r="U30" s="55">
        <f>U15+U23+U28</f>
        <v>-268779253</v>
      </c>
      <c r="V30" s="52"/>
      <c r="W30" s="55">
        <f>W15+W23+W28</f>
        <v>-15979255</v>
      </c>
      <c r="X30" s="52"/>
      <c r="Y30" s="55">
        <f>Y15+Y23+Y28</f>
        <v>-6048530277</v>
      </c>
      <c r="Z30" s="52"/>
      <c r="AA30" s="55">
        <f>AA15+AA23+AA28</f>
        <v>59936016844</v>
      </c>
      <c r="AB30" s="52"/>
      <c r="AC30" s="55">
        <f>AC15+AC23+AC28</f>
        <v>0</v>
      </c>
      <c r="AD30" s="52"/>
      <c r="AE30" s="55">
        <f>AE15+AE23+AE28</f>
        <v>59936016844</v>
      </c>
    </row>
    <row r="31" spans="1:31" ht="12" customHeight="1" thickTop="1">
      <c r="A31" s="114"/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79"/>
      <c r="AD31" s="79"/>
      <c r="AE31" s="79"/>
    </row>
  </sheetData>
  <mergeCells count="4">
    <mergeCell ref="K5:M5"/>
    <mergeCell ref="G11:AD11"/>
    <mergeCell ref="O5:Y5"/>
    <mergeCell ref="O4:Y4"/>
  </mergeCells>
  <pageMargins left="0.5" right="0.5" top="0.8" bottom="0.5" header="0.5" footer="0.5"/>
  <pageSetup paperSize="9" scale="50" firstPageNumber="9" fitToWidth="0" fitToHeight="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3"/>
  <sheetViews>
    <sheetView zoomScale="85" zoomScaleNormal="85" zoomScaleSheetLayoutView="100" workbookViewId="0">
      <selection activeCell="O31" sqref="O31"/>
    </sheetView>
  </sheetViews>
  <sheetFormatPr defaultColWidth="9.125" defaultRowHeight="20.100000000000001" customHeight="1"/>
  <cols>
    <col min="1" max="2" width="2.375" style="40" customWidth="1"/>
    <col min="3" max="3" width="38.25" style="40" customWidth="1"/>
    <col min="4" max="4" width="0.875" style="44" customWidth="1"/>
    <col min="5" max="5" width="5" style="44" customWidth="1"/>
    <col min="6" max="6" width="0.875" style="44" customWidth="1"/>
    <col min="7" max="7" width="14.375" style="40" customWidth="1"/>
    <col min="8" max="8" width="1.125" style="46" customWidth="1"/>
    <col min="9" max="9" width="14.375" style="40" customWidth="1"/>
    <col min="10" max="10" width="1.125" style="46" customWidth="1"/>
    <col min="11" max="11" width="14.375" style="46" customWidth="1"/>
    <col min="12" max="12" width="1.125" style="46" customWidth="1"/>
    <col min="13" max="13" width="14.375" style="40" customWidth="1"/>
    <col min="14" max="14" width="1.125" style="40" customWidth="1"/>
    <col min="15" max="15" width="14.375" style="40" customWidth="1"/>
    <col min="16" max="16" width="1.125" style="40" customWidth="1"/>
    <col min="17" max="17" width="14.375" style="40" customWidth="1"/>
    <col min="18" max="18" width="1.125" style="40" customWidth="1"/>
    <col min="19" max="19" width="14.375" style="40" customWidth="1"/>
    <col min="20" max="16384" width="9.125" style="40"/>
  </cols>
  <sheetData>
    <row r="1" spans="1:19" s="78" customFormat="1" ht="20.100000000000001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</row>
    <row r="2" spans="1:19" s="78" customFormat="1" ht="20.100000000000001" customHeight="1">
      <c r="A2" s="157" t="s">
        <v>243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</row>
    <row r="3" spans="1:19" ht="12" customHeigh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41"/>
      <c r="M3" s="42"/>
      <c r="N3" s="42"/>
      <c r="O3" s="42"/>
      <c r="P3" s="42"/>
      <c r="Q3" s="42"/>
    </row>
    <row r="4" spans="1:19" ht="20.100000000000001" customHeight="1">
      <c r="A4" s="42"/>
      <c r="B4" s="42"/>
      <c r="C4" s="42"/>
      <c r="G4" s="173" t="s">
        <v>56</v>
      </c>
      <c r="H4" s="173"/>
      <c r="I4" s="173"/>
      <c r="J4" s="173"/>
      <c r="K4" s="173"/>
      <c r="L4" s="173"/>
      <c r="M4" s="173"/>
      <c r="N4" s="173"/>
      <c r="O4" s="173"/>
      <c r="P4" s="173"/>
      <c r="Q4" s="173"/>
    </row>
    <row r="5" spans="1:19" ht="20.100000000000001" customHeight="1">
      <c r="A5" s="42"/>
      <c r="B5" s="42"/>
      <c r="C5" s="4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5" t="s">
        <v>148</v>
      </c>
    </row>
    <row r="6" spans="1:19" ht="20.100000000000001" customHeight="1">
      <c r="A6" s="42"/>
      <c r="B6" s="42"/>
      <c r="C6" s="42"/>
      <c r="G6" s="45"/>
      <c r="H6" s="45"/>
      <c r="I6" s="45"/>
      <c r="J6" s="45"/>
      <c r="M6" s="177" t="s">
        <v>42</v>
      </c>
      <c r="N6" s="177"/>
      <c r="O6" s="177"/>
      <c r="P6" s="47"/>
      <c r="Q6" s="163" t="s">
        <v>146</v>
      </c>
      <c r="R6" s="47"/>
      <c r="S6" s="45"/>
    </row>
    <row r="7" spans="1:19" ht="20.100000000000001" customHeight="1">
      <c r="A7" s="42"/>
      <c r="B7" s="42"/>
      <c r="C7" s="42"/>
      <c r="G7" s="45"/>
      <c r="H7" s="45"/>
      <c r="I7" s="45"/>
      <c r="J7" s="45"/>
      <c r="M7" s="115"/>
      <c r="N7" s="115"/>
      <c r="O7" s="115"/>
      <c r="P7" s="47"/>
      <c r="Q7" s="115" t="s">
        <v>102</v>
      </c>
      <c r="R7" s="47"/>
      <c r="S7" s="45"/>
    </row>
    <row r="8" spans="1:19" ht="20.100000000000001" customHeight="1">
      <c r="A8" s="42"/>
      <c r="B8" s="42"/>
      <c r="C8" s="42"/>
      <c r="G8" s="47" t="s">
        <v>44</v>
      </c>
      <c r="H8" s="47"/>
      <c r="I8" s="47"/>
      <c r="J8" s="47"/>
      <c r="K8" s="47" t="s">
        <v>89</v>
      </c>
      <c r="L8" s="47"/>
      <c r="M8" s="46"/>
      <c r="N8" s="46"/>
      <c r="O8" s="46"/>
      <c r="P8" s="46"/>
      <c r="Q8" s="47" t="s">
        <v>99</v>
      </c>
      <c r="R8" s="46"/>
      <c r="S8" s="44"/>
    </row>
    <row r="9" spans="1:19" s="44" customFormat="1" ht="20.100000000000001" customHeight="1">
      <c r="A9" s="48"/>
      <c r="B9" s="48"/>
      <c r="C9" s="49"/>
      <c r="G9" s="47" t="s">
        <v>139</v>
      </c>
      <c r="H9" s="47"/>
      <c r="I9" s="44" t="s">
        <v>47</v>
      </c>
      <c r="J9" s="47"/>
      <c r="K9" s="47" t="s">
        <v>74</v>
      </c>
      <c r="L9" s="47"/>
      <c r="N9" s="47"/>
      <c r="Q9" s="47" t="s">
        <v>100</v>
      </c>
      <c r="S9" s="44" t="s">
        <v>43</v>
      </c>
    </row>
    <row r="10" spans="1:19" s="44" customFormat="1" ht="20.100000000000001" customHeight="1">
      <c r="A10" s="48"/>
      <c r="B10" s="48"/>
      <c r="C10" s="49"/>
      <c r="D10" s="50"/>
      <c r="E10" s="50" t="s">
        <v>5</v>
      </c>
      <c r="F10" s="50"/>
      <c r="G10" s="47" t="s">
        <v>50</v>
      </c>
      <c r="H10" s="47"/>
      <c r="I10" s="47" t="s">
        <v>51</v>
      </c>
      <c r="J10" s="47"/>
      <c r="K10" s="44" t="s">
        <v>90</v>
      </c>
      <c r="L10" s="47"/>
      <c r="M10" s="47" t="s">
        <v>52</v>
      </c>
      <c r="N10" s="47"/>
      <c r="O10" s="47" t="s">
        <v>53</v>
      </c>
      <c r="P10" s="47"/>
      <c r="Q10" s="47" t="s">
        <v>101</v>
      </c>
      <c r="R10" s="47"/>
      <c r="S10" s="44" t="s">
        <v>55</v>
      </c>
    </row>
    <row r="11" spans="1:19" s="44" customFormat="1" ht="20.100000000000001" customHeight="1">
      <c r="A11" s="48"/>
      <c r="B11" s="48"/>
      <c r="C11" s="48"/>
      <c r="D11" s="47"/>
      <c r="E11" s="50"/>
      <c r="F11" s="47"/>
      <c r="G11" s="174" t="s">
        <v>230</v>
      </c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</row>
    <row r="12" spans="1:19" ht="20.100000000000001" customHeight="1">
      <c r="A12" s="42" t="s">
        <v>221</v>
      </c>
      <c r="B12" s="42"/>
      <c r="C12" s="42"/>
      <c r="D12" s="51"/>
      <c r="E12" s="50"/>
      <c r="F12" s="51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</row>
    <row r="13" spans="1:19" ht="20.100000000000001" customHeight="1">
      <c r="A13" s="42" t="s">
        <v>157</v>
      </c>
      <c r="B13" s="42"/>
      <c r="C13" s="42"/>
      <c r="D13" s="51"/>
      <c r="E13" s="50"/>
      <c r="F13" s="51"/>
      <c r="G13" s="52">
        <v>14500000000</v>
      </c>
      <c r="H13" s="52">
        <v>0</v>
      </c>
      <c r="I13" s="52">
        <v>1531778000</v>
      </c>
      <c r="J13" s="52"/>
      <c r="K13" s="52">
        <v>221308748</v>
      </c>
      <c r="L13" s="52">
        <v>0</v>
      </c>
      <c r="M13" s="52">
        <v>1450000000</v>
      </c>
      <c r="N13" s="52">
        <v>0</v>
      </c>
      <c r="O13" s="52">
        <v>38235684376</v>
      </c>
      <c r="P13" s="52"/>
      <c r="Q13" s="52">
        <v>-22819288</v>
      </c>
      <c r="R13" s="52"/>
      <c r="S13" s="52">
        <f>SUM(G13:O13,Q13)</f>
        <v>55915951836</v>
      </c>
    </row>
    <row r="14" spans="1:19" ht="12" customHeight="1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41"/>
      <c r="M14" s="42"/>
      <c r="N14" s="42"/>
      <c r="O14" s="42"/>
      <c r="P14" s="42"/>
      <c r="Q14" s="42"/>
    </row>
    <row r="15" spans="1:19" ht="20.100000000000001" customHeight="1">
      <c r="A15" s="118" t="s">
        <v>182</v>
      </c>
      <c r="B15" s="118"/>
      <c r="C15" s="42"/>
      <c r="D15" s="51"/>
      <c r="E15" s="50">
        <v>34</v>
      </c>
      <c r="F15" s="51"/>
      <c r="G15" s="110">
        <v>0</v>
      </c>
      <c r="H15" s="11"/>
      <c r="I15" s="110">
        <v>0</v>
      </c>
      <c r="J15" s="11"/>
      <c r="K15" s="110">
        <v>0</v>
      </c>
      <c r="L15" s="11"/>
      <c r="M15" s="110">
        <v>0</v>
      </c>
      <c r="N15" s="11"/>
      <c r="O15" s="110">
        <v>-3480000000</v>
      </c>
      <c r="P15" s="11"/>
      <c r="Q15" s="110">
        <v>0</v>
      </c>
      <c r="R15" s="11"/>
      <c r="S15" s="119">
        <f>SUM(G15,I15,K15,M15,O15,Q15)</f>
        <v>-3480000000</v>
      </c>
    </row>
    <row r="16" spans="1:19" ht="12" customHeight="1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41"/>
      <c r="M16" s="42"/>
      <c r="N16" s="42"/>
      <c r="O16" s="42"/>
      <c r="P16" s="42"/>
      <c r="Q16" s="42"/>
    </row>
    <row r="17" spans="1:19" ht="20.100000000000001" customHeight="1">
      <c r="A17" s="42" t="s">
        <v>244</v>
      </c>
      <c r="B17" s="42"/>
      <c r="C17" s="42"/>
      <c r="D17" s="51"/>
      <c r="E17" s="50"/>
      <c r="F17" s="51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</row>
    <row r="18" spans="1:19" ht="20.100000000000001" customHeight="1">
      <c r="A18" s="40" t="s">
        <v>257</v>
      </c>
      <c r="D18" s="51"/>
      <c r="E18" s="50"/>
      <c r="F18" s="51"/>
      <c r="G18" s="53">
        <v>0</v>
      </c>
      <c r="H18" s="53"/>
      <c r="I18" s="53">
        <v>0</v>
      </c>
      <c r="J18" s="53"/>
      <c r="K18" s="53">
        <v>0</v>
      </c>
      <c r="L18" s="53"/>
      <c r="M18" s="53">
        <v>0</v>
      </c>
      <c r="N18" s="53"/>
      <c r="O18" s="53">
        <v>4166463038</v>
      </c>
      <c r="P18" s="53"/>
      <c r="Q18" s="53">
        <v>0</v>
      </c>
      <c r="R18" s="53"/>
      <c r="S18" s="53">
        <f>SUM(G18:O18,Q18)</f>
        <v>4166463038</v>
      </c>
    </row>
    <row r="19" spans="1:19" ht="20.100000000000001" customHeight="1">
      <c r="A19" s="40" t="s">
        <v>218</v>
      </c>
      <c r="D19" s="51"/>
      <c r="E19" s="50"/>
      <c r="F19" s="51"/>
      <c r="G19" s="53">
        <v>0</v>
      </c>
      <c r="H19" s="53"/>
      <c r="I19" s="53">
        <v>0</v>
      </c>
      <c r="J19" s="53"/>
      <c r="K19" s="53">
        <v>0</v>
      </c>
      <c r="L19" s="53"/>
      <c r="M19" s="53">
        <v>0</v>
      </c>
      <c r="N19" s="53"/>
      <c r="O19" s="53">
        <v>0</v>
      </c>
      <c r="P19" s="53"/>
      <c r="Q19" s="53">
        <v>0</v>
      </c>
      <c r="R19" s="53"/>
      <c r="S19" s="53">
        <f>SUM(G19:O19,Q19)</f>
        <v>0</v>
      </c>
    </row>
    <row r="20" spans="1:19" ht="20.100000000000001" customHeight="1">
      <c r="A20" s="42" t="s">
        <v>245</v>
      </c>
      <c r="B20" s="42"/>
      <c r="C20" s="42"/>
      <c r="D20" s="51"/>
      <c r="E20" s="50"/>
      <c r="F20" s="51"/>
      <c r="G20" s="54">
        <f>SUM(G18:G19)</f>
        <v>0</v>
      </c>
      <c r="H20" s="52"/>
      <c r="I20" s="54">
        <f>SUM(I18:I19)</f>
        <v>0</v>
      </c>
      <c r="J20" s="52"/>
      <c r="K20" s="54">
        <f>SUM(K18:K19)</f>
        <v>0</v>
      </c>
      <c r="L20" s="52"/>
      <c r="M20" s="54">
        <f>SUM(M18:M19)</f>
        <v>0</v>
      </c>
      <c r="N20" s="52"/>
      <c r="O20" s="54">
        <f>SUM(O18:O19)</f>
        <v>4166463038</v>
      </c>
      <c r="P20" s="52"/>
      <c r="Q20" s="54">
        <f>SUM(Q18:Q19)</f>
        <v>0</v>
      </c>
      <c r="R20" s="52"/>
      <c r="S20" s="54">
        <f>SUM(S18:S19)</f>
        <v>4166463038</v>
      </c>
    </row>
    <row r="21" spans="1:19" ht="12" customHeight="1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41"/>
      <c r="M21" s="42"/>
      <c r="N21" s="42"/>
      <c r="O21" s="42"/>
      <c r="P21" s="42"/>
      <c r="Q21" s="42"/>
    </row>
    <row r="22" spans="1:19" ht="20.100000000000001" customHeight="1" thickBot="1">
      <c r="A22" s="42" t="s">
        <v>222</v>
      </c>
      <c r="B22" s="42"/>
      <c r="E22" s="50"/>
      <c r="G22" s="55">
        <f>G13+G15+G20</f>
        <v>14500000000</v>
      </c>
      <c r="H22" s="52"/>
      <c r="I22" s="55">
        <f>I13+I15+I20</f>
        <v>1531778000</v>
      </c>
      <c r="J22" s="52"/>
      <c r="K22" s="55">
        <f>K13+K15+K20</f>
        <v>221308748</v>
      </c>
      <c r="L22" s="52"/>
      <c r="M22" s="55">
        <f>M13+M15+M20</f>
        <v>1450000000</v>
      </c>
      <c r="N22" s="52"/>
      <c r="O22" s="55">
        <f>O13+O15+O20</f>
        <v>38922147414</v>
      </c>
      <c r="P22" s="52"/>
      <c r="Q22" s="55">
        <f>Q13+Q15+Q20</f>
        <v>-22819288</v>
      </c>
      <c r="R22" s="52"/>
      <c r="S22" s="55">
        <f>S13+S15+S20</f>
        <v>56602414874</v>
      </c>
    </row>
    <row r="23" spans="1:19" ht="12" customHeight="1" thickTop="1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41"/>
      <c r="M23" s="42"/>
      <c r="N23" s="42"/>
      <c r="O23" s="42"/>
      <c r="P23" s="42"/>
      <c r="Q23" s="42"/>
    </row>
  </sheetData>
  <mergeCells count="4">
    <mergeCell ref="G11:S11"/>
    <mergeCell ref="A1:Q1"/>
    <mergeCell ref="G4:Q4"/>
    <mergeCell ref="M6:O6"/>
  </mergeCells>
  <pageMargins left="0.8" right="0.8" top="0.8" bottom="0.5" header="0.5" footer="0.5"/>
  <pageSetup paperSize="9" scale="76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3"/>
  <sheetViews>
    <sheetView zoomScale="69" zoomScaleNormal="69" zoomScaleSheetLayoutView="100" workbookViewId="0">
      <selection activeCell="K34" sqref="K34"/>
    </sheetView>
  </sheetViews>
  <sheetFormatPr defaultColWidth="9.125" defaultRowHeight="20.100000000000001" customHeight="1"/>
  <cols>
    <col min="1" max="2" width="2.375" style="40" customWidth="1"/>
    <col min="3" max="3" width="38.25" style="40" customWidth="1"/>
    <col min="4" max="4" width="0.875" style="44" customWidth="1"/>
    <col min="5" max="5" width="5" style="44" customWidth="1"/>
    <col min="6" max="6" width="0.875" style="44" customWidth="1"/>
    <col min="7" max="7" width="14.375" style="40" customWidth="1"/>
    <col min="8" max="8" width="1.125" style="46" customWidth="1"/>
    <col min="9" max="9" width="14.375" style="40" customWidth="1"/>
    <col min="10" max="10" width="1.125" style="46" customWidth="1"/>
    <col min="11" max="11" width="14.375" style="46" customWidth="1"/>
    <col min="12" max="12" width="1.125" style="46" customWidth="1"/>
    <col min="13" max="13" width="14.375" style="40" customWidth="1"/>
    <col min="14" max="14" width="1.125" style="40" customWidth="1"/>
    <col min="15" max="15" width="14.375" style="40" customWidth="1"/>
    <col min="16" max="16" width="1.125" style="40" customWidth="1"/>
    <col min="17" max="17" width="14.375" style="40" customWidth="1"/>
    <col min="18" max="18" width="1.125" style="40" customWidth="1"/>
    <col min="19" max="19" width="14.375" style="40" customWidth="1"/>
    <col min="20" max="16384" width="9.125" style="40"/>
  </cols>
  <sheetData>
    <row r="1" spans="1:19" s="78" customFormat="1" ht="20.100000000000001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</row>
    <row r="2" spans="1:19" s="78" customFormat="1" ht="20.100000000000001" customHeight="1">
      <c r="A2" s="157" t="s">
        <v>243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</row>
    <row r="3" spans="1:19" ht="12" customHeigh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41"/>
      <c r="M3" s="42"/>
      <c r="N3" s="42"/>
      <c r="O3" s="42"/>
      <c r="P3" s="42"/>
      <c r="Q3" s="42"/>
    </row>
    <row r="4" spans="1:19" ht="20.100000000000001" customHeight="1">
      <c r="A4" s="42"/>
      <c r="B4" s="42"/>
      <c r="C4" s="42"/>
      <c r="G4" s="173" t="s">
        <v>56</v>
      </c>
      <c r="H4" s="173"/>
      <c r="I4" s="173"/>
      <c r="J4" s="173"/>
      <c r="K4" s="173"/>
      <c r="L4" s="173"/>
      <c r="M4" s="173"/>
      <c r="N4" s="173"/>
      <c r="O4" s="173"/>
      <c r="P4" s="173"/>
      <c r="Q4" s="173"/>
    </row>
    <row r="5" spans="1:19" ht="20.100000000000001" customHeight="1">
      <c r="A5" s="42"/>
      <c r="B5" s="42"/>
      <c r="C5" s="4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5" t="s">
        <v>148</v>
      </c>
    </row>
    <row r="6" spans="1:19" ht="20.100000000000001" customHeight="1">
      <c r="A6" s="42"/>
      <c r="B6" s="42"/>
      <c r="C6" s="42"/>
      <c r="G6" s="45"/>
      <c r="H6" s="45"/>
      <c r="I6" s="45"/>
      <c r="J6" s="45"/>
      <c r="M6" s="177" t="s">
        <v>42</v>
      </c>
      <c r="N6" s="177"/>
      <c r="O6" s="177"/>
      <c r="P6" s="47"/>
      <c r="Q6" s="163" t="s">
        <v>146</v>
      </c>
      <c r="R6" s="47"/>
      <c r="S6" s="45"/>
    </row>
    <row r="7" spans="1:19" ht="20.100000000000001" customHeight="1">
      <c r="A7" s="42"/>
      <c r="B7" s="42"/>
      <c r="C7" s="42"/>
      <c r="G7" s="45"/>
      <c r="H7" s="45"/>
      <c r="I7" s="45"/>
      <c r="J7" s="45"/>
      <c r="M7" s="115"/>
      <c r="N7" s="115"/>
      <c r="O7" s="115"/>
      <c r="P7" s="47"/>
      <c r="Q7" s="115" t="s">
        <v>102</v>
      </c>
      <c r="R7" s="47"/>
      <c r="S7" s="45"/>
    </row>
    <row r="8" spans="1:19" ht="20.100000000000001" customHeight="1">
      <c r="A8" s="42"/>
      <c r="B8" s="42"/>
      <c r="C8" s="42"/>
      <c r="G8" s="47" t="s">
        <v>44</v>
      </c>
      <c r="H8" s="47"/>
      <c r="I8" s="47"/>
      <c r="J8" s="47"/>
      <c r="K8" s="47" t="s">
        <v>89</v>
      </c>
      <c r="L8" s="47"/>
      <c r="M8" s="46"/>
      <c r="N8" s="46"/>
      <c r="O8" s="46"/>
      <c r="P8" s="46"/>
      <c r="Q8" s="47" t="s">
        <v>99</v>
      </c>
      <c r="R8" s="46"/>
      <c r="S8" s="44"/>
    </row>
    <row r="9" spans="1:19" s="44" customFormat="1" ht="20.100000000000001" customHeight="1">
      <c r="A9" s="48"/>
      <c r="B9" s="48"/>
      <c r="C9" s="49"/>
      <c r="G9" s="47" t="s">
        <v>139</v>
      </c>
      <c r="H9" s="47"/>
      <c r="I9" s="44" t="s">
        <v>47</v>
      </c>
      <c r="J9" s="47"/>
      <c r="K9" s="47" t="s">
        <v>74</v>
      </c>
      <c r="L9" s="47"/>
      <c r="N9" s="47"/>
      <c r="Q9" s="47" t="s">
        <v>100</v>
      </c>
      <c r="S9" s="44" t="s">
        <v>43</v>
      </c>
    </row>
    <row r="10" spans="1:19" s="44" customFormat="1" ht="20.100000000000001" customHeight="1">
      <c r="A10" s="48"/>
      <c r="B10" s="48"/>
      <c r="C10" s="49"/>
      <c r="D10" s="50"/>
      <c r="E10" s="50" t="s">
        <v>5</v>
      </c>
      <c r="F10" s="50"/>
      <c r="G10" s="47" t="s">
        <v>50</v>
      </c>
      <c r="H10" s="47"/>
      <c r="I10" s="47" t="s">
        <v>51</v>
      </c>
      <c r="J10" s="47"/>
      <c r="K10" s="44" t="s">
        <v>90</v>
      </c>
      <c r="L10" s="47"/>
      <c r="M10" s="47" t="s">
        <v>52</v>
      </c>
      <c r="N10" s="47"/>
      <c r="O10" s="47" t="s">
        <v>53</v>
      </c>
      <c r="P10" s="47"/>
      <c r="Q10" s="47" t="s">
        <v>101</v>
      </c>
      <c r="R10" s="47"/>
      <c r="S10" s="44" t="s">
        <v>55</v>
      </c>
    </row>
    <row r="11" spans="1:19" s="44" customFormat="1" ht="20.100000000000001" customHeight="1">
      <c r="A11" s="48"/>
      <c r="B11" s="48"/>
      <c r="C11" s="48"/>
      <c r="D11" s="47"/>
      <c r="E11" s="50"/>
      <c r="F11" s="47"/>
      <c r="G11" s="174" t="s">
        <v>230</v>
      </c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</row>
    <row r="12" spans="1:19" ht="20.100000000000001" customHeight="1">
      <c r="A12" s="42" t="s">
        <v>223</v>
      </c>
      <c r="B12" s="42"/>
      <c r="C12" s="42"/>
      <c r="D12" s="51"/>
      <c r="E12" s="50"/>
      <c r="F12" s="51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</row>
    <row r="13" spans="1:19" ht="20.100000000000001" customHeight="1">
      <c r="A13" s="42" t="s">
        <v>126</v>
      </c>
      <c r="B13" s="42"/>
      <c r="C13" s="42"/>
      <c r="D13" s="51"/>
      <c r="E13" s="50"/>
      <c r="F13" s="51"/>
      <c r="G13" s="52">
        <v>14500000000</v>
      </c>
      <c r="H13" s="52"/>
      <c r="I13" s="52">
        <v>1531778000</v>
      </c>
      <c r="J13" s="52"/>
      <c r="K13" s="52">
        <v>221308748</v>
      </c>
      <c r="L13" s="52"/>
      <c r="M13" s="52">
        <v>1450000000</v>
      </c>
      <c r="N13" s="52"/>
      <c r="O13" s="52">
        <v>38922147414</v>
      </c>
      <c r="P13" s="52"/>
      <c r="Q13" s="52">
        <v>-22819288</v>
      </c>
      <c r="R13" s="52"/>
      <c r="S13" s="52">
        <f>SUM(G13:O13,Q13)</f>
        <v>56602414874</v>
      </c>
    </row>
    <row r="14" spans="1:19" ht="12" customHeight="1">
      <c r="A14" s="42"/>
      <c r="B14" s="42"/>
      <c r="C14" s="42"/>
      <c r="D14" s="51"/>
      <c r="E14" s="50"/>
      <c r="F14" s="51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</row>
    <row r="15" spans="1:19" ht="20.100000000000001" customHeight="1">
      <c r="A15" s="118" t="s">
        <v>182</v>
      </c>
      <c r="B15" s="118"/>
      <c r="C15" s="42"/>
      <c r="D15" s="51"/>
      <c r="E15" s="50">
        <v>34</v>
      </c>
      <c r="F15" s="51"/>
      <c r="G15" s="110">
        <v>0</v>
      </c>
      <c r="H15" s="11"/>
      <c r="I15" s="110">
        <v>0</v>
      </c>
      <c r="J15" s="11"/>
      <c r="K15" s="110">
        <v>0</v>
      </c>
      <c r="L15" s="11"/>
      <c r="M15" s="110">
        <v>0</v>
      </c>
      <c r="N15" s="11"/>
      <c r="O15" s="110">
        <v>-3480000000</v>
      </c>
      <c r="P15" s="11"/>
      <c r="Q15" s="110">
        <v>0</v>
      </c>
      <c r="R15" s="11"/>
      <c r="S15" s="119">
        <f>SUM(G15,I15,K15,M15,O15,Q15)</f>
        <v>-3480000000</v>
      </c>
    </row>
    <row r="16" spans="1:19" ht="12" customHeight="1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41"/>
      <c r="M16" s="42"/>
      <c r="N16" s="42"/>
      <c r="O16" s="42"/>
      <c r="P16" s="42"/>
      <c r="Q16" s="42"/>
    </row>
    <row r="17" spans="1:19" ht="20.100000000000001" customHeight="1">
      <c r="A17" s="42" t="s">
        <v>244</v>
      </c>
      <c r="B17" s="42"/>
      <c r="C17" s="42"/>
      <c r="D17" s="51"/>
      <c r="E17" s="50"/>
      <c r="F17" s="51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</row>
    <row r="18" spans="1:19" ht="20.100000000000001" customHeight="1">
      <c r="A18" s="40" t="s">
        <v>257</v>
      </c>
      <c r="D18" s="51"/>
      <c r="E18" s="50"/>
      <c r="F18" s="51"/>
      <c r="G18" s="53">
        <v>0</v>
      </c>
      <c r="H18" s="53"/>
      <c r="I18" s="53">
        <v>0</v>
      </c>
      <c r="J18" s="53"/>
      <c r="K18" s="53">
        <v>0</v>
      </c>
      <c r="L18" s="53"/>
      <c r="M18" s="53">
        <v>0</v>
      </c>
      <c r="N18" s="53"/>
      <c r="O18" s="53">
        <v>2990803178</v>
      </c>
      <c r="P18" s="53"/>
      <c r="Q18" s="53">
        <v>0</v>
      </c>
      <c r="R18" s="53"/>
      <c r="S18" s="53">
        <f>SUM(G18:O18,Q18)</f>
        <v>2990803178</v>
      </c>
    </row>
    <row r="19" spans="1:19" ht="20.100000000000001" customHeight="1">
      <c r="A19" s="40" t="s">
        <v>218</v>
      </c>
      <c r="D19" s="51"/>
      <c r="E19" s="50"/>
      <c r="F19" s="51"/>
      <c r="G19" s="53">
        <v>0</v>
      </c>
      <c r="H19" s="53"/>
      <c r="I19" s="53">
        <v>0</v>
      </c>
      <c r="J19" s="53"/>
      <c r="K19" s="53">
        <v>0</v>
      </c>
      <c r="L19" s="53"/>
      <c r="M19" s="53">
        <v>0</v>
      </c>
      <c r="N19" s="53"/>
      <c r="O19" s="53">
        <v>0</v>
      </c>
      <c r="P19" s="53"/>
      <c r="Q19" s="53">
        <v>0</v>
      </c>
      <c r="R19" s="53"/>
      <c r="S19" s="53">
        <f>SUM(G19:O19,Q19)</f>
        <v>0</v>
      </c>
    </row>
    <row r="20" spans="1:19" ht="20.100000000000001" customHeight="1">
      <c r="A20" s="42" t="s">
        <v>245</v>
      </c>
      <c r="B20" s="42"/>
      <c r="C20" s="42"/>
      <c r="D20" s="51"/>
      <c r="E20" s="50"/>
      <c r="F20" s="51"/>
      <c r="G20" s="54">
        <f>SUM(G18:G19)</f>
        <v>0</v>
      </c>
      <c r="H20" s="52"/>
      <c r="I20" s="54">
        <f>SUM(I18:I19)</f>
        <v>0</v>
      </c>
      <c r="J20" s="52"/>
      <c r="K20" s="54">
        <f>SUM(K18:K19)</f>
        <v>0</v>
      </c>
      <c r="L20" s="52"/>
      <c r="M20" s="54">
        <f>SUM(M18:M19)</f>
        <v>0</v>
      </c>
      <c r="N20" s="52"/>
      <c r="O20" s="54">
        <f>SUM(O18:O19)</f>
        <v>2990803178</v>
      </c>
      <c r="P20" s="52"/>
      <c r="Q20" s="54">
        <f>SUM(Q18:Q19)</f>
        <v>0</v>
      </c>
      <c r="R20" s="52"/>
      <c r="S20" s="54">
        <f>SUM(S18:S19)</f>
        <v>2990803178</v>
      </c>
    </row>
    <row r="21" spans="1:19" ht="12" customHeight="1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41"/>
      <c r="M21" s="42"/>
      <c r="N21" s="42"/>
      <c r="O21" s="42"/>
      <c r="P21" s="42"/>
      <c r="Q21" s="42"/>
    </row>
    <row r="22" spans="1:19" ht="20.100000000000001" customHeight="1" thickBot="1">
      <c r="A22" s="42" t="s">
        <v>224</v>
      </c>
      <c r="B22" s="42"/>
      <c r="E22" s="50"/>
      <c r="G22" s="55">
        <f>G13+G15+G20</f>
        <v>14500000000</v>
      </c>
      <c r="H22" s="52"/>
      <c r="I22" s="55">
        <f>I13+I15+I20</f>
        <v>1531778000</v>
      </c>
      <c r="J22" s="52"/>
      <c r="K22" s="55">
        <f>K13+K15+K20</f>
        <v>221308748</v>
      </c>
      <c r="L22" s="52"/>
      <c r="M22" s="55">
        <f>M13+M15+M20</f>
        <v>1450000000</v>
      </c>
      <c r="N22" s="52"/>
      <c r="O22" s="55">
        <f>O13+O15+O20</f>
        <v>38432950592</v>
      </c>
      <c r="P22" s="52"/>
      <c r="Q22" s="55">
        <f>Q13+Q15+Q20</f>
        <v>-22819288</v>
      </c>
      <c r="R22" s="52"/>
      <c r="S22" s="55">
        <f>S13+S15+S20</f>
        <v>56113218052</v>
      </c>
    </row>
    <row r="23" spans="1:19" ht="12" customHeight="1" thickTop="1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41"/>
      <c r="M23" s="42"/>
      <c r="N23" s="42"/>
      <c r="O23" s="42"/>
      <c r="P23" s="42"/>
      <c r="Q23" s="42"/>
    </row>
  </sheetData>
  <mergeCells count="4">
    <mergeCell ref="M6:O6"/>
    <mergeCell ref="A1:Q1"/>
    <mergeCell ref="G4:Q4"/>
    <mergeCell ref="G11:S11"/>
  </mergeCells>
  <pageMargins left="0.8" right="0.8" top="0.8" bottom="0.5" header="0.5" footer="0.5"/>
  <pageSetup paperSize="9" scale="76" firstPageNumber="11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02"/>
  <sheetViews>
    <sheetView zoomScale="85" zoomScaleNormal="85" zoomScaleSheetLayoutView="100" workbookViewId="0">
      <selection activeCell="O25" sqref="O25"/>
    </sheetView>
  </sheetViews>
  <sheetFormatPr defaultColWidth="9.125" defaultRowHeight="18" customHeight="1"/>
  <cols>
    <col min="1" max="1" width="2.5" style="40" customWidth="1"/>
    <col min="2" max="2" width="2.625" style="40" customWidth="1"/>
    <col min="3" max="3" width="41.125" style="40" customWidth="1"/>
    <col min="4" max="4" width="9.125" style="153" customWidth="1"/>
    <col min="5" max="5" width="14.375" style="69" customWidth="1"/>
    <col min="6" max="6" width="1.125" style="40" customWidth="1"/>
    <col min="7" max="7" width="14.375" style="69" customWidth="1"/>
    <col min="8" max="8" width="1.125" style="44" customWidth="1"/>
    <col min="9" max="9" width="14.375" style="69" customWidth="1"/>
    <col min="10" max="10" width="1.125" style="40" customWidth="1"/>
    <col min="11" max="11" width="14.375" style="69" customWidth="1"/>
    <col min="12" max="16384" width="9.125" style="40"/>
  </cols>
  <sheetData>
    <row r="1" spans="1:11" s="96" customFormat="1" ht="18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1" s="96" customFormat="1" ht="18" customHeight="1">
      <c r="A2" s="157" t="s">
        <v>246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1" ht="12" customHeight="1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" ht="18" customHeight="1">
      <c r="A4" s="42"/>
      <c r="B4" s="42"/>
      <c r="C4" s="42"/>
      <c r="D4" s="149"/>
      <c r="E4" s="173" t="s">
        <v>1</v>
      </c>
      <c r="F4" s="173"/>
      <c r="G4" s="173"/>
      <c r="H4" s="66"/>
      <c r="I4" s="173" t="s">
        <v>2</v>
      </c>
      <c r="J4" s="173"/>
      <c r="K4" s="173"/>
    </row>
    <row r="5" spans="1:11" ht="18" customHeight="1">
      <c r="A5" s="42"/>
      <c r="C5" s="42"/>
      <c r="D5" s="150"/>
      <c r="E5" s="173" t="s">
        <v>3</v>
      </c>
      <c r="F5" s="173"/>
      <c r="G5" s="173"/>
      <c r="H5" s="45"/>
      <c r="I5" s="173" t="s">
        <v>3</v>
      </c>
      <c r="J5" s="173"/>
      <c r="K5" s="173"/>
    </row>
    <row r="6" spans="1:11" ht="18" customHeight="1">
      <c r="A6" s="42"/>
      <c r="C6" s="42"/>
      <c r="D6" s="140"/>
      <c r="E6" s="179" t="s">
        <v>220</v>
      </c>
      <c r="F6" s="180"/>
      <c r="G6" s="180"/>
      <c r="H6" s="4"/>
      <c r="I6" s="179" t="s">
        <v>220</v>
      </c>
      <c r="J6" s="180"/>
      <c r="K6" s="180"/>
    </row>
    <row r="7" spans="1:11" ht="18" customHeight="1">
      <c r="A7" s="42"/>
      <c r="C7" s="42"/>
      <c r="D7" s="140" t="s">
        <v>5</v>
      </c>
      <c r="E7" s="91" t="s">
        <v>120</v>
      </c>
      <c r="F7" s="4"/>
      <c r="G7" s="91" t="s">
        <v>83</v>
      </c>
      <c r="H7" s="165"/>
      <c r="I7" s="91" t="s">
        <v>120</v>
      </c>
      <c r="J7" s="4"/>
      <c r="K7" s="91" t="s">
        <v>83</v>
      </c>
    </row>
    <row r="8" spans="1:11" ht="18" customHeight="1">
      <c r="A8" s="42"/>
      <c r="C8" s="42"/>
      <c r="D8" s="140"/>
      <c r="E8" s="91"/>
      <c r="F8" s="4"/>
      <c r="G8" s="91" t="s">
        <v>180</v>
      </c>
      <c r="H8" s="165"/>
      <c r="I8" s="91"/>
      <c r="J8" s="4"/>
      <c r="K8" s="91"/>
    </row>
    <row r="9" spans="1:11" s="46" customFormat="1" ht="18" customHeight="1">
      <c r="A9" s="41"/>
      <c r="C9" s="41"/>
      <c r="D9" s="150"/>
      <c r="E9" s="174" t="s">
        <v>226</v>
      </c>
      <c r="F9" s="174"/>
      <c r="G9" s="174"/>
      <c r="H9" s="174"/>
      <c r="I9" s="174"/>
      <c r="J9" s="174"/>
      <c r="K9" s="174"/>
    </row>
    <row r="10" spans="1:11" ht="18" customHeight="1">
      <c r="A10" s="67" t="s">
        <v>57</v>
      </c>
      <c r="D10" s="151"/>
      <c r="E10" s="56"/>
      <c r="F10" s="7"/>
      <c r="G10" s="56"/>
      <c r="H10" s="7"/>
      <c r="I10" s="68"/>
      <c r="J10" s="7"/>
      <c r="K10" s="68"/>
    </row>
    <row r="11" spans="1:11" ht="18" customHeight="1">
      <c r="A11" s="40" t="s">
        <v>225</v>
      </c>
      <c r="D11" s="152"/>
      <c r="E11" s="69">
        <v>5568966831</v>
      </c>
      <c r="F11" s="56"/>
      <c r="G11" s="69">
        <v>5915170606</v>
      </c>
      <c r="H11" s="98"/>
      <c r="I11" s="69">
        <v>2990803178</v>
      </c>
      <c r="J11" s="56"/>
      <c r="K11" s="69">
        <v>4166463038</v>
      </c>
    </row>
    <row r="12" spans="1:11" ht="18" customHeight="1">
      <c r="A12" s="57" t="s">
        <v>111</v>
      </c>
      <c r="F12" s="56"/>
      <c r="H12" s="71"/>
      <c r="J12" s="56"/>
    </row>
    <row r="13" spans="1:11" ht="18" customHeight="1">
      <c r="A13" s="1" t="s">
        <v>197</v>
      </c>
      <c r="D13" s="153" t="s">
        <v>240</v>
      </c>
      <c r="E13" s="69">
        <v>870579572</v>
      </c>
      <c r="F13" s="53"/>
      <c r="G13" s="69">
        <v>872995667</v>
      </c>
      <c r="H13" s="99"/>
      <c r="I13" s="72">
        <v>2345873</v>
      </c>
      <c r="J13" s="53"/>
      <c r="K13" s="72">
        <v>1120307</v>
      </c>
    </row>
    <row r="14" spans="1:11" ht="18" customHeight="1">
      <c r="A14" s="1" t="s">
        <v>40</v>
      </c>
      <c r="D14" s="153" t="s">
        <v>268</v>
      </c>
      <c r="E14" s="69">
        <v>1014887795</v>
      </c>
      <c r="F14" s="56"/>
      <c r="G14" s="69">
        <v>1587247955</v>
      </c>
      <c r="H14" s="71"/>
      <c r="I14" s="69">
        <v>0</v>
      </c>
      <c r="J14" s="56"/>
      <c r="K14" s="69">
        <v>39593407</v>
      </c>
    </row>
    <row r="15" spans="1:11" ht="18" customHeight="1">
      <c r="A15" s="1" t="s">
        <v>58</v>
      </c>
      <c r="D15" s="153">
        <v>17</v>
      </c>
      <c r="E15" s="69">
        <v>904965662</v>
      </c>
      <c r="F15" s="56"/>
      <c r="G15" s="69">
        <v>998539292</v>
      </c>
      <c r="H15" s="71"/>
      <c r="I15" s="69">
        <v>28242446</v>
      </c>
      <c r="J15" s="56"/>
      <c r="K15" s="69">
        <v>78371755</v>
      </c>
    </row>
    <row r="16" spans="1:11" ht="18" customHeight="1">
      <c r="A16" s="1" t="s">
        <v>150</v>
      </c>
      <c r="D16" s="153">
        <v>18</v>
      </c>
      <c r="E16" s="69">
        <v>279051893</v>
      </c>
      <c r="F16" s="56"/>
      <c r="G16" s="69">
        <v>302311055</v>
      </c>
      <c r="H16" s="71"/>
      <c r="I16" s="69">
        <v>2715168</v>
      </c>
      <c r="J16" s="56"/>
      <c r="K16" s="69">
        <v>1707141</v>
      </c>
    </row>
    <row r="17" spans="1:11" ht="18" customHeight="1">
      <c r="A17" s="1" t="s">
        <v>229</v>
      </c>
      <c r="D17" s="153">
        <v>18</v>
      </c>
      <c r="E17" s="69">
        <v>0</v>
      </c>
      <c r="F17" s="56"/>
      <c r="G17" s="69">
        <v>40832250</v>
      </c>
      <c r="H17" s="71"/>
      <c r="I17" s="69">
        <v>0</v>
      </c>
      <c r="J17" s="56"/>
      <c r="K17" s="69">
        <v>0</v>
      </c>
    </row>
    <row r="18" spans="1:11" ht="18" customHeight="1">
      <c r="A18" s="1" t="s">
        <v>76</v>
      </c>
      <c r="E18" s="69">
        <v>714640152</v>
      </c>
      <c r="F18" s="56"/>
      <c r="G18" s="69">
        <v>-311905721</v>
      </c>
      <c r="H18" s="71"/>
      <c r="I18" s="69">
        <v>8214647</v>
      </c>
      <c r="J18" s="56"/>
      <c r="K18" s="69">
        <v>106729043</v>
      </c>
    </row>
    <row r="19" spans="1:11" ht="18" customHeight="1">
      <c r="A19" s="1" t="s">
        <v>211</v>
      </c>
      <c r="F19" s="53"/>
      <c r="H19" s="99"/>
      <c r="I19" s="72"/>
      <c r="J19" s="53"/>
      <c r="K19" s="72"/>
    </row>
    <row r="20" spans="1:11" ht="18" customHeight="1">
      <c r="A20" s="1"/>
      <c r="B20" s="40" t="s">
        <v>258</v>
      </c>
      <c r="D20" s="153">
        <v>8</v>
      </c>
      <c r="E20" s="69">
        <v>845628</v>
      </c>
      <c r="F20" s="53"/>
      <c r="G20" s="69">
        <v>-2856047</v>
      </c>
      <c r="H20" s="99"/>
      <c r="I20" s="72">
        <v>1222339</v>
      </c>
      <c r="J20" s="53"/>
      <c r="K20" s="72">
        <v>-2425920</v>
      </c>
    </row>
    <row r="21" spans="1:11" ht="18" customHeight="1">
      <c r="A21" s="1" t="s">
        <v>158</v>
      </c>
      <c r="F21" s="53"/>
      <c r="H21" s="99"/>
      <c r="I21" s="72"/>
      <c r="J21" s="53"/>
      <c r="K21" s="72"/>
    </row>
    <row r="22" spans="1:11" ht="18" customHeight="1">
      <c r="A22" s="1"/>
      <c r="B22" s="40" t="s">
        <v>159</v>
      </c>
      <c r="E22" s="69">
        <v>-100209572</v>
      </c>
      <c r="F22" s="53"/>
      <c r="G22" s="69">
        <v>-150330587</v>
      </c>
      <c r="H22" s="99"/>
      <c r="I22" s="72">
        <v>0</v>
      </c>
      <c r="J22" s="53"/>
      <c r="K22" s="72">
        <v>0</v>
      </c>
    </row>
    <row r="23" spans="1:11" ht="18" customHeight="1">
      <c r="A23" s="1" t="s">
        <v>107</v>
      </c>
      <c r="D23" s="153" t="s">
        <v>233</v>
      </c>
      <c r="E23" s="69">
        <v>-4735464876</v>
      </c>
      <c r="F23" s="56"/>
      <c r="G23" s="69">
        <v>-3595403560</v>
      </c>
      <c r="H23" s="71"/>
      <c r="I23" s="69">
        <v>0</v>
      </c>
      <c r="J23" s="56"/>
      <c r="K23" s="69">
        <v>0</v>
      </c>
    </row>
    <row r="24" spans="1:11" ht="18" customHeight="1">
      <c r="A24" s="1" t="s">
        <v>267</v>
      </c>
      <c r="D24" s="153" t="s">
        <v>231</v>
      </c>
      <c r="E24" s="69">
        <v>-55939976</v>
      </c>
      <c r="F24" s="56">
        <v>0</v>
      </c>
      <c r="G24" s="69">
        <v>55939976</v>
      </c>
      <c r="H24" s="71"/>
      <c r="I24" s="69">
        <v>0</v>
      </c>
      <c r="J24" s="56">
        <v>0</v>
      </c>
      <c r="K24" s="69">
        <v>0</v>
      </c>
    </row>
    <row r="25" spans="1:11" ht="18" customHeight="1">
      <c r="A25" s="1" t="s">
        <v>261</v>
      </c>
      <c r="D25" s="153">
        <v>11</v>
      </c>
      <c r="E25" s="69">
        <v>50236177</v>
      </c>
      <c r="F25" s="56"/>
      <c r="G25" s="69">
        <v>53277154</v>
      </c>
      <c r="H25" s="71"/>
      <c r="I25" s="69">
        <v>0</v>
      </c>
      <c r="J25" s="56"/>
      <c r="K25" s="69">
        <v>0</v>
      </c>
    </row>
    <row r="26" spans="1:11" ht="18" customHeight="1">
      <c r="A26" s="1" t="s">
        <v>260</v>
      </c>
      <c r="D26" s="153">
        <v>11</v>
      </c>
      <c r="E26" s="69">
        <v>25510148</v>
      </c>
      <c r="F26" s="56"/>
      <c r="G26" s="69">
        <v>-49403716</v>
      </c>
      <c r="H26" s="71"/>
      <c r="I26" s="69">
        <v>0</v>
      </c>
      <c r="J26" s="56"/>
      <c r="K26" s="69">
        <v>0</v>
      </c>
    </row>
    <row r="27" spans="1:11" ht="18" customHeight="1">
      <c r="A27" s="1" t="s">
        <v>259</v>
      </c>
      <c r="D27" s="153">
        <v>16</v>
      </c>
      <c r="E27" s="69">
        <v>20580000</v>
      </c>
      <c r="F27" s="56"/>
      <c r="G27" s="69">
        <v>0</v>
      </c>
      <c r="H27" s="71"/>
      <c r="I27" s="69">
        <v>0</v>
      </c>
      <c r="J27" s="56"/>
      <c r="K27" s="69">
        <v>0</v>
      </c>
    </row>
    <row r="28" spans="1:11" ht="18" customHeight="1">
      <c r="A28" s="1" t="s">
        <v>160</v>
      </c>
      <c r="E28" s="69">
        <v>3378350</v>
      </c>
      <c r="F28" s="56"/>
      <c r="G28" s="69">
        <v>-78574</v>
      </c>
      <c r="H28" s="71"/>
      <c r="I28" s="69">
        <v>2439</v>
      </c>
      <c r="J28" s="56"/>
      <c r="K28" s="69">
        <v>-19387</v>
      </c>
    </row>
    <row r="29" spans="1:11" ht="18" customHeight="1">
      <c r="A29" s="1" t="s">
        <v>36</v>
      </c>
      <c r="D29" s="153" t="s">
        <v>238</v>
      </c>
      <c r="E29" s="69">
        <v>-186781647</v>
      </c>
      <c r="F29" s="56"/>
      <c r="G29" s="69">
        <v>-188896940</v>
      </c>
      <c r="H29" s="71"/>
      <c r="I29" s="69">
        <v>-3505809648</v>
      </c>
      <c r="J29" s="56"/>
      <c r="K29" s="69">
        <v>-4698176019</v>
      </c>
    </row>
    <row r="30" spans="1:11" ht="18" customHeight="1">
      <c r="A30" s="1" t="s">
        <v>37</v>
      </c>
      <c r="E30" s="69">
        <v>-213402024</v>
      </c>
      <c r="F30" s="56"/>
      <c r="G30" s="69">
        <v>-165956139</v>
      </c>
      <c r="H30" s="71"/>
      <c r="I30" s="69">
        <v>-162273431</v>
      </c>
      <c r="J30" s="56"/>
      <c r="K30" s="69">
        <v>-267385223</v>
      </c>
    </row>
    <row r="31" spans="1:11" ht="18" customHeight="1">
      <c r="A31" s="1" t="s">
        <v>213</v>
      </c>
      <c r="E31" s="69">
        <v>0</v>
      </c>
      <c r="F31" s="56"/>
      <c r="G31" s="69">
        <v>-27874453</v>
      </c>
      <c r="H31" s="71"/>
      <c r="I31" s="69">
        <v>0</v>
      </c>
      <c r="J31" s="56"/>
      <c r="K31" s="69">
        <v>0</v>
      </c>
    </row>
    <row r="32" spans="1:11" ht="18" customHeight="1">
      <c r="A32" s="1" t="s">
        <v>119</v>
      </c>
      <c r="E32" s="72">
        <v>86011949</v>
      </c>
      <c r="F32" s="53"/>
      <c r="G32" s="72">
        <v>6895459</v>
      </c>
      <c r="H32" s="99"/>
      <c r="I32" s="72">
        <v>3717128</v>
      </c>
      <c r="J32" s="53"/>
      <c r="K32" s="72">
        <v>6871214</v>
      </c>
    </row>
    <row r="33" spans="1:11" ht="18" customHeight="1">
      <c r="E33" s="101">
        <f>SUM(E11:E32)</f>
        <v>4247856062</v>
      </c>
      <c r="F33" s="56"/>
      <c r="G33" s="101">
        <f>SUM(G11:G32)</f>
        <v>5340503677</v>
      </c>
      <c r="H33" s="71"/>
      <c r="I33" s="101">
        <f>SUM(I11:I32)</f>
        <v>-630819861</v>
      </c>
      <c r="J33" s="56"/>
      <c r="K33" s="101">
        <f>SUM(K11:K32)</f>
        <v>-567150644</v>
      </c>
    </row>
    <row r="34" spans="1:11" ht="18" customHeight="1">
      <c r="A34" s="57" t="s">
        <v>59</v>
      </c>
      <c r="E34" s="40"/>
      <c r="F34" s="71"/>
      <c r="G34" s="40"/>
      <c r="H34" s="71"/>
      <c r="J34" s="56"/>
    </row>
    <row r="35" spans="1:11" ht="18" customHeight="1">
      <c r="A35" s="1" t="s">
        <v>109</v>
      </c>
      <c r="E35" s="69">
        <v>1500499163</v>
      </c>
      <c r="F35" s="71"/>
      <c r="G35" s="69">
        <v>637809585</v>
      </c>
      <c r="H35" s="71"/>
      <c r="I35" s="69">
        <v>0</v>
      </c>
      <c r="J35" s="56"/>
      <c r="K35" s="69">
        <v>0</v>
      </c>
    </row>
    <row r="36" spans="1:11" ht="18" customHeight="1">
      <c r="A36" s="1" t="s">
        <v>60</v>
      </c>
      <c r="E36" s="69">
        <v>-302554494</v>
      </c>
      <c r="F36" s="71"/>
      <c r="G36" s="69">
        <v>78820585</v>
      </c>
      <c r="H36" s="71"/>
      <c r="I36" s="69">
        <v>0</v>
      </c>
      <c r="J36" s="56"/>
      <c r="K36" s="69">
        <v>0</v>
      </c>
    </row>
    <row r="37" spans="1:11" ht="18" customHeight="1">
      <c r="A37" s="79" t="s">
        <v>172</v>
      </c>
      <c r="B37" s="79"/>
      <c r="C37" s="79"/>
      <c r="D37" s="79"/>
      <c r="E37" s="69">
        <v>-34132955</v>
      </c>
      <c r="F37" s="71"/>
      <c r="G37" s="69">
        <v>-597688466</v>
      </c>
      <c r="H37" s="71"/>
      <c r="I37" s="69">
        <v>-111669</v>
      </c>
      <c r="J37" s="56"/>
      <c r="K37" s="69">
        <v>-2657598</v>
      </c>
    </row>
    <row r="38" spans="1:11" ht="18" customHeight="1">
      <c r="A38" s="1" t="s">
        <v>176</v>
      </c>
      <c r="E38" s="69">
        <v>-467589</v>
      </c>
      <c r="F38" s="71"/>
      <c r="G38" s="69">
        <v>2214264</v>
      </c>
      <c r="H38" s="71"/>
      <c r="I38" s="69">
        <v>14865933</v>
      </c>
      <c r="J38" s="56"/>
      <c r="K38" s="69">
        <v>-18623390</v>
      </c>
    </row>
    <row r="39" spans="1:11" ht="18" customHeight="1">
      <c r="A39" s="79" t="s">
        <v>71</v>
      </c>
      <c r="B39" s="79"/>
      <c r="C39" s="79"/>
      <c r="D39" s="79"/>
      <c r="E39" s="69">
        <v>3654892287</v>
      </c>
      <c r="F39" s="71"/>
      <c r="G39" s="69">
        <v>3920378536</v>
      </c>
      <c r="H39" s="71"/>
      <c r="I39" s="69">
        <v>0</v>
      </c>
      <c r="J39" s="56"/>
      <c r="K39" s="69">
        <v>0</v>
      </c>
    </row>
    <row r="40" spans="1:11" ht="18" customHeight="1">
      <c r="A40" s="1" t="s">
        <v>9</v>
      </c>
      <c r="E40" s="69">
        <v>89310028</v>
      </c>
      <c r="F40" s="71"/>
      <c r="G40" s="69">
        <v>-81686188</v>
      </c>
      <c r="H40" s="71"/>
      <c r="I40" s="69">
        <v>0</v>
      </c>
      <c r="J40" s="56"/>
      <c r="K40" s="69">
        <v>0</v>
      </c>
    </row>
    <row r="41" spans="1:11" ht="18" customHeight="1">
      <c r="A41" s="1" t="s">
        <v>78</v>
      </c>
      <c r="E41" s="69">
        <v>-134871611</v>
      </c>
      <c r="F41" s="71"/>
      <c r="G41" s="69">
        <v>48163599</v>
      </c>
      <c r="H41" s="71"/>
      <c r="I41" s="69">
        <v>7749340</v>
      </c>
      <c r="J41" s="56"/>
      <c r="K41" s="69">
        <v>121418477</v>
      </c>
    </row>
    <row r="42" spans="1:11" ht="18" customHeight="1">
      <c r="A42" s="1" t="s">
        <v>79</v>
      </c>
      <c r="E42" s="69">
        <v>0</v>
      </c>
      <c r="F42" s="71"/>
      <c r="G42" s="69">
        <v>-1002755</v>
      </c>
      <c r="H42" s="71"/>
      <c r="I42" s="69">
        <v>0</v>
      </c>
      <c r="J42" s="56"/>
      <c r="K42" s="69">
        <v>0</v>
      </c>
    </row>
    <row r="43" spans="1:11" ht="18" customHeight="1">
      <c r="A43" s="1" t="s">
        <v>77</v>
      </c>
      <c r="E43" s="69">
        <v>-771252737</v>
      </c>
      <c r="F43" s="71"/>
      <c r="G43" s="69">
        <v>-360188889</v>
      </c>
      <c r="H43" s="71"/>
      <c r="I43" s="69">
        <v>0</v>
      </c>
      <c r="J43" s="56"/>
      <c r="K43" s="69">
        <v>0</v>
      </c>
    </row>
    <row r="44" spans="1:11" ht="18" customHeight="1">
      <c r="A44" s="79" t="s">
        <v>177</v>
      </c>
      <c r="B44" s="79"/>
      <c r="C44" s="79"/>
      <c r="D44" s="79"/>
      <c r="E44" s="69">
        <v>35011501</v>
      </c>
      <c r="F44" s="71">
        <v>0</v>
      </c>
      <c r="G44" s="69">
        <v>323584729</v>
      </c>
      <c r="H44" s="71"/>
      <c r="I44" s="69">
        <v>125128647</v>
      </c>
      <c r="J44" s="56"/>
      <c r="K44" s="69">
        <v>16081152</v>
      </c>
    </row>
    <row r="45" spans="1:11" ht="18" customHeight="1">
      <c r="A45" s="79" t="s">
        <v>26</v>
      </c>
      <c r="B45" s="79"/>
      <c r="C45" s="79"/>
      <c r="D45" s="79"/>
      <c r="E45" s="69">
        <v>-131910589</v>
      </c>
      <c r="F45" s="71"/>
      <c r="G45" s="69">
        <v>56586138</v>
      </c>
      <c r="H45" s="71"/>
      <c r="I45" s="69">
        <v>1195443</v>
      </c>
      <c r="J45" s="56"/>
      <c r="K45" s="69">
        <v>-3379785</v>
      </c>
    </row>
    <row r="46" spans="1:11" ht="18" customHeight="1">
      <c r="A46" s="79" t="s">
        <v>115</v>
      </c>
      <c r="B46" s="79"/>
      <c r="C46" s="79"/>
      <c r="D46" s="79"/>
      <c r="E46" s="69">
        <v>3320930</v>
      </c>
      <c r="F46" s="71"/>
      <c r="G46" s="69">
        <v>17051454</v>
      </c>
      <c r="H46" s="71"/>
      <c r="I46" s="69">
        <v>5384680</v>
      </c>
      <c r="J46" s="56"/>
      <c r="K46" s="69">
        <v>11216276</v>
      </c>
    </row>
    <row r="47" spans="1:11" ht="18" customHeight="1">
      <c r="A47" s="1" t="s">
        <v>132</v>
      </c>
      <c r="B47" s="116"/>
      <c r="C47" s="116"/>
      <c r="E47" s="108">
        <v>24776893</v>
      </c>
      <c r="F47" s="71"/>
      <c r="G47" s="108">
        <v>2958826</v>
      </c>
      <c r="H47" s="71"/>
      <c r="I47" s="108">
        <v>0</v>
      </c>
      <c r="J47" s="56"/>
      <c r="K47" s="108">
        <v>0</v>
      </c>
    </row>
    <row r="48" spans="1:11" ht="18" customHeight="1">
      <c r="A48" s="40" t="s">
        <v>94</v>
      </c>
      <c r="E48" s="69">
        <f>SUM(E33:E47)</f>
        <v>8180476889</v>
      </c>
      <c r="F48" s="69"/>
      <c r="G48" s="69">
        <f>SUM(G33:G47)</f>
        <v>9387505095</v>
      </c>
      <c r="H48" s="69"/>
      <c r="I48" s="69">
        <f>SUM(I33:I47)</f>
        <v>-476607487</v>
      </c>
      <c r="J48" s="69"/>
      <c r="K48" s="69">
        <f>SUM(K33:K47)</f>
        <v>-443095512</v>
      </c>
    </row>
    <row r="49" spans="1:11" ht="18" customHeight="1">
      <c r="A49" s="1" t="s">
        <v>262</v>
      </c>
      <c r="E49" s="69">
        <v>-1011912705</v>
      </c>
      <c r="F49" s="66"/>
      <c r="G49" s="69">
        <v>-1180087921</v>
      </c>
      <c r="H49" s="66"/>
      <c r="I49" s="69">
        <v>-3298465</v>
      </c>
      <c r="J49" s="56"/>
      <c r="K49" s="69">
        <v>-6777759</v>
      </c>
    </row>
    <row r="50" spans="1:11" s="42" customFormat="1" ht="18" customHeight="1">
      <c r="A50" s="42" t="s">
        <v>84</v>
      </c>
      <c r="D50" s="154"/>
      <c r="E50" s="104">
        <f>SUM(E48:E49)</f>
        <v>7168564184</v>
      </c>
      <c r="F50" s="73"/>
      <c r="G50" s="104">
        <f>SUM(G48:G49)</f>
        <v>8207417174</v>
      </c>
      <c r="H50" s="73"/>
      <c r="I50" s="104">
        <f>SUM(I48:I49)</f>
        <v>-479905952</v>
      </c>
      <c r="J50" s="73"/>
      <c r="K50" s="104">
        <f>SUM(K48:K49)</f>
        <v>-449873271</v>
      </c>
    </row>
    <row r="51" spans="1:11" ht="18" customHeight="1">
      <c r="F51" s="74"/>
      <c r="H51" s="70"/>
      <c r="J51" s="74"/>
    </row>
    <row r="52" spans="1:11" s="96" customFormat="1" ht="18" customHeight="1">
      <c r="A52" s="164" t="s">
        <v>0</v>
      </c>
      <c r="B52" s="164"/>
      <c r="C52" s="164"/>
      <c r="D52" s="164"/>
      <c r="E52" s="164"/>
      <c r="F52" s="164"/>
      <c r="G52" s="164"/>
      <c r="H52" s="164"/>
      <c r="I52" s="164"/>
      <c r="J52" s="164"/>
      <c r="K52" s="164"/>
    </row>
    <row r="53" spans="1:11" s="96" customFormat="1" ht="18" customHeight="1">
      <c r="A53" s="170" t="s">
        <v>246</v>
      </c>
      <c r="B53" s="170"/>
      <c r="C53" s="170"/>
      <c r="D53" s="170"/>
      <c r="E53" s="170"/>
      <c r="F53" s="170"/>
      <c r="G53" s="170"/>
      <c r="H53" s="170"/>
      <c r="I53" s="170"/>
      <c r="J53" s="170"/>
      <c r="K53" s="157"/>
    </row>
    <row r="54" spans="1:11" ht="12" customHeight="1">
      <c r="A54" s="97"/>
      <c r="B54" s="97"/>
      <c r="C54" s="97"/>
      <c r="D54" s="97"/>
      <c r="E54" s="97"/>
      <c r="F54" s="97"/>
      <c r="G54" s="97"/>
      <c r="H54" s="97"/>
      <c r="I54" s="97"/>
      <c r="J54" s="97"/>
      <c r="K54" s="97"/>
    </row>
    <row r="55" spans="1:11" ht="18" customHeight="1">
      <c r="A55" s="42"/>
      <c r="B55" s="42"/>
      <c r="C55" s="42"/>
      <c r="D55" s="149"/>
      <c r="E55" s="173" t="s">
        <v>1</v>
      </c>
      <c r="F55" s="173"/>
      <c r="G55" s="173"/>
      <c r="H55" s="66"/>
      <c r="I55" s="173" t="s">
        <v>2</v>
      </c>
      <c r="J55" s="173"/>
      <c r="K55" s="173"/>
    </row>
    <row r="56" spans="1:11" ht="18" customHeight="1">
      <c r="A56" s="42"/>
      <c r="C56" s="42"/>
      <c r="D56" s="150"/>
      <c r="E56" s="173" t="s">
        <v>3</v>
      </c>
      <c r="F56" s="173"/>
      <c r="G56" s="173"/>
      <c r="H56" s="45"/>
      <c r="I56" s="173" t="s">
        <v>3</v>
      </c>
      <c r="J56" s="173"/>
      <c r="K56" s="173"/>
    </row>
    <row r="57" spans="1:11" s="59" customFormat="1" ht="18" customHeight="1">
      <c r="A57" s="36"/>
      <c r="C57" s="36"/>
      <c r="D57" s="155"/>
      <c r="E57" s="179" t="s">
        <v>220</v>
      </c>
      <c r="F57" s="180"/>
      <c r="G57" s="180"/>
      <c r="H57" s="60"/>
      <c r="I57" s="179" t="s">
        <v>220</v>
      </c>
      <c r="J57" s="180"/>
      <c r="K57" s="180"/>
    </row>
    <row r="58" spans="1:11" ht="18" customHeight="1">
      <c r="A58" s="42"/>
      <c r="C58" s="42"/>
      <c r="D58" s="140" t="s">
        <v>5</v>
      </c>
      <c r="E58" s="91" t="s">
        <v>120</v>
      </c>
      <c r="F58" s="4"/>
      <c r="G58" s="91" t="s">
        <v>83</v>
      </c>
      <c r="H58" s="165"/>
      <c r="I58" s="91" t="s">
        <v>120</v>
      </c>
      <c r="J58" s="4"/>
      <c r="K58" s="91" t="s">
        <v>83</v>
      </c>
    </row>
    <row r="59" spans="1:11" ht="18" customHeight="1">
      <c r="A59" s="42"/>
      <c r="C59" s="42"/>
      <c r="D59" s="140"/>
      <c r="E59" s="91"/>
      <c r="F59" s="4"/>
      <c r="G59" s="91" t="s">
        <v>180</v>
      </c>
      <c r="H59" s="165"/>
      <c r="I59" s="91"/>
      <c r="J59" s="4"/>
      <c r="K59" s="91"/>
    </row>
    <row r="60" spans="1:11" s="46" customFormat="1" ht="18" customHeight="1">
      <c r="A60" s="41"/>
      <c r="C60" s="41"/>
      <c r="D60" s="150"/>
      <c r="E60" s="174" t="s">
        <v>226</v>
      </c>
      <c r="F60" s="174"/>
      <c r="G60" s="174"/>
      <c r="H60" s="174"/>
      <c r="I60" s="174"/>
      <c r="J60" s="174"/>
      <c r="K60" s="174"/>
    </row>
    <row r="61" spans="1:11" ht="18" customHeight="1">
      <c r="A61" s="67" t="s">
        <v>61</v>
      </c>
      <c r="D61" s="156"/>
      <c r="F61" s="71"/>
      <c r="H61" s="71"/>
      <c r="J61" s="56"/>
    </row>
    <row r="62" spans="1:11" ht="18" customHeight="1">
      <c r="A62" s="40" t="s">
        <v>209</v>
      </c>
      <c r="D62" s="156">
        <v>4</v>
      </c>
      <c r="E62" s="69">
        <v>-343617447</v>
      </c>
      <c r="F62" s="71"/>
      <c r="G62" s="69">
        <v>0</v>
      </c>
      <c r="H62" s="71"/>
      <c r="I62" s="69">
        <v>0</v>
      </c>
      <c r="J62" s="56"/>
      <c r="K62" s="69">
        <v>0</v>
      </c>
    </row>
    <row r="63" spans="1:11" ht="18" customHeight="1">
      <c r="A63" s="40" t="s">
        <v>269</v>
      </c>
      <c r="D63" s="156"/>
      <c r="E63" s="69">
        <v>-1202965746</v>
      </c>
      <c r="F63" s="71"/>
      <c r="G63" s="69">
        <v>2462249660</v>
      </c>
      <c r="H63" s="71"/>
      <c r="I63" s="69">
        <v>222034255</v>
      </c>
      <c r="J63" s="56"/>
      <c r="K63" s="69">
        <v>2289263925</v>
      </c>
    </row>
    <row r="64" spans="1:11" ht="18" customHeight="1">
      <c r="A64" s="40" t="s">
        <v>212</v>
      </c>
      <c r="D64" s="156">
        <v>6</v>
      </c>
      <c r="E64" s="69">
        <v>0</v>
      </c>
      <c r="F64" s="71"/>
      <c r="G64" s="69">
        <v>0</v>
      </c>
      <c r="H64" s="71"/>
      <c r="I64" s="69">
        <v>10510000000</v>
      </c>
      <c r="J64" s="56"/>
      <c r="K64" s="69">
        <v>13520000000</v>
      </c>
    </row>
    <row r="65" spans="1:11" ht="18" customHeight="1">
      <c r="A65" s="40" t="s">
        <v>103</v>
      </c>
      <c r="D65" s="156">
        <v>6</v>
      </c>
      <c r="E65" s="69">
        <v>0</v>
      </c>
      <c r="F65" s="71"/>
      <c r="G65" s="69">
        <v>0</v>
      </c>
      <c r="H65" s="71"/>
      <c r="I65" s="69">
        <v>-7780000000</v>
      </c>
      <c r="J65" s="56"/>
      <c r="K65" s="69">
        <v>-10850000000</v>
      </c>
    </row>
    <row r="66" spans="1:11" ht="18" customHeight="1">
      <c r="A66" s="40" t="s">
        <v>276</v>
      </c>
      <c r="D66" s="156"/>
      <c r="F66" s="71"/>
      <c r="H66" s="71"/>
      <c r="J66" s="56"/>
    </row>
    <row r="67" spans="1:11" ht="18" customHeight="1">
      <c r="B67" s="40" t="s">
        <v>163</v>
      </c>
      <c r="D67" s="156">
        <v>6</v>
      </c>
      <c r="E67" s="8">
        <v>0</v>
      </c>
      <c r="F67" s="69"/>
      <c r="G67" s="8">
        <v>0</v>
      </c>
      <c r="H67" s="69"/>
      <c r="I67" s="8">
        <v>32722253</v>
      </c>
      <c r="J67" s="56"/>
      <c r="K67" s="8">
        <v>213579698</v>
      </c>
    </row>
    <row r="68" spans="1:11" ht="18" customHeight="1">
      <c r="A68" s="40" t="s">
        <v>214</v>
      </c>
      <c r="D68" s="156"/>
      <c r="E68" s="8">
        <v>0</v>
      </c>
      <c r="F68" s="69"/>
      <c r="G68" s="8">
        <v>334595926</v>
      </c>
      <c r="H68" s="69"/>
      <c r="I68" s="8">
        <v>0</v>
      </c>
      <c r="J68" s="56"/>
      <c r="K68" s="8">
        <v>0</v>
      </c>
    </row>
    <row r="69" spans="1:11" ht="18" customHeight="1">
      <c r="A69" s="40" t="s">
        <v>263</v>
      </c>
      <c r="D69" s="156">
        <v>12</v>
      </c>
      <c r="E69" s="8">
        <v>-3071288172</v>
      </c>
      <c r="F69" s="69"/>
      <c r="G69" s="8">
        <v>-1004837127</v>
      </c>
      <c r="H69" s="69"/>
      <c r="I69" s="8">
        <v>-372718931</v>
      </c>
      <c r="J69" s="56"/>
      <c r="K69" s="8">
        <v>-651646239</v>
      </c>
    </row>
    <row r="70" spans="1:11" ht="18" customHeight="1">
      <c r="A70" s="40" t="s">
        <v>264</v>
      </c>
      <c r="D70" s="156">
        <v>14</v>
      </c>
      <c r="E70" s="8">
        <v>-1680000000</v>
      </c>
      <c r="F70" s="69"/>
      <c r="G70" s="8">
        <v>-700000000</v>
      </c>
      <c r="H70" s="69"/>
      <c r="I70" s="8">
        <v>-1680000000</v>
      </c>
      <c r="J70" s="56"/>
      <c r="K70" s="8">
        <v>-700000000</v>
      </c>
    </row>
    <row r="71" spans="1:11" ht="18" customHeight="1">
      <c r="A71" s="40" t="s">
        <v>270</v>
      </c>
      <c r="D71" s="156">
        <v>15</v>
      </c>
      <c r="E71" s="69">
        <v>-69988190</v>
      </c>
      <c r="F71" s="71"/>
      <c r="G71" s="69">
        <v>-708033340</v>
      </c>
      <c r="H71" s="71"/>
      <c r="I71" s="69">
        <v>0</v>
      </c>
      <c r="J71" s="56"/>
      <c r="K71" s="8">
        <v>0</v>
      </c>
    </row>
    <row r="72" spans="1:11" ht="18" customHeight="1">
      <c r="A72" s="40" t="s">
        <v>266</v>
      </c>
      <c r="D72" s="156"/>
      <c r="E72" s="69">
        <v>-30000000</v>
      </c>
      <c r="F72" s="71"/>
      <c r="G72" s="69">
        <v>40000000</v>
      </c>
      <c r="H72" s="71"/>
      <c r="I72" s="69">
        <v>-30000000</v>
      </c>
      <c r="J72" s="56"/>
      <c r="K72" s="8">
        <v>40000000</v>
      </c>
    </row>
    <row r="73" spans="1:11" ht="18" customHeight="1">
      <c r="A73" s="40" t="s">
        <v>95</v>
      </c>
      <c r="D73" s="156"/>
      <c r="E73" s="69">
        <v>6363043</v>
      </c>
      <c r="F73" s="71"/>
      <c r="G73" s="69">
        <v>97307</v>
      </c>
      <c r="H73" s="71"/>
      <c r="I73" s="69">
        <v>0</v>
      </c>
      <c r="J73" s="56"/>
      <c r="K73" s="69">
        <v>36946</v>
      </c>
    </row>
    <row r="74" spans="1:11" ht="18" customHeight="1">
      <c r="A74" s="40" t="s">
        <v>271</v>
      </c>
      <c r="D74" s="156"/>
      <c r="E74" s="69">
        <v>-5383365509</v>
      </c>
      <c r="F74" s="71"/>
      <c r="G74" s="69">
        <v>-4569714088</v>
      </c>
      <c r="H74" s="71"/>
      <c r="I74" s="69">
        <v>-3930050</v>
      </c>
      <c r="J74" s="56"/>
      <c r="K74" s="69">
        <v>-6363500</v>
      </c>
    </row>
    <row r="75" spans="1:11" ht="18" customHeight="1">
      <c r="A75" s="40" t="s">
        <v>272</v>
      </c>
      <c r="D75" s="156"/>
      <c r="E75" s="69">
        <v>-7344660</v>
      </c>
      <c r="F75" s="71"/>
      <c r="G75" s="69">
        <v>-169929363</v>
      </c>
      <c r="H75" s="71"/>
      <c r="I75" s="69">
        <v>-3315400</v>
      </c>
      <c r="J75" s="56"/>
      <c r="K75" s="69">
        <v>-2822000</v>
      </c>
    </row>
    <row r="76" spans="1:11" ht="18" customHeight="1">
      <c r="A76" s="40" t="s">
        <v>63</v>
      </c>
      <c r="D76" s="156"/>
      <c r="E76" s="69">
        <v>2568129010</v>
      </c>
      <c r="F76" s="71"/>
      <c r="G76" s="69">
        <v>2532102208</v>
      </c>
      <c r="H76" s="71"/>
      <c r="I76" s="69">
        <v>3511118488</v>
      </c>
      <c r="J76" s="56"/>
      <c r="K76" s="69">
        <v>4669776019</v>
      </c>
    </row>
    <row r="77" spans="1:11" ht="18" customHeight="1">
      <c r="A77" s="40" t="s">
        <v>62</v>
      </c>
      <c r="D77" s="156"/>
      <c r="E77" s="69">
        <v>198941389</v>
      </c>
      <c r="F77" s="71"/>
      <c r="G77" s="69">
        <v>177596391</v>
      </c>
      <c r="H77" s="71"/>
      <c r="I77" s="69">
        <v>169339656</v>
      </c>
      <c r="J77" s="56"/>
      <c r="K77" s="69">
        <v>357338119</v>
      </c>
    </row>
    <row r="78" spans="1:11" s="42" customFormat="1" ht="18" customHeight="1">
      <c r="A78" s="14" t="s">
        <v>85</v>
      </c>
      <c r="D78" s="154"/>
      <c r="E78" s="104">
        <f>SUM(E62:E77)</f>
        <v>-9015136282</v>
      </c>
      <c r="F78" s="52"/>
      <c r="G78" s="104">
        <f>SUM(G62:G77)</f>
        <v>-1605872426</v>
      </c>
      <c r="H78" s="52"/>
      <c r="I78" s="104">
        <f>SUM(I62:I77)</f>
        <v>4575250271</v>
      </c>
      <c r="J78" s="75"/>
      <c r="K78" s="104">
        <f>SUM(K62:K77)</f>
        <v>8879162968</v>
      </c>
    </row>
    <row r="79" spans="1:11" s="42" customFormat="1" ht="12" customHeight="1">
      <c r="A79" s="14"/>
      <c r="D79" s="154"/>
      <c r="E79" s="73"/>
      <c r="F79" s="52"/>
      <c r="G79" s="73"/>
      <c r="H79" s="52"/>
      <c r="I79" s="73"/>
      <c r="J79" s="75"/>
      <c r="K79" s="73"/>
    </row>
    <row r="80" spans="1:11" ht="18" customHeight="1">
      <c r="A80" s="67" t="s">
        <v>64</v>
      </c>
      <c r="F80" s="71"/>
      <c r="H80" s="71"/>
      <c r="J80" s="56"/>
    </row>
    <row r="81" spans="1:11" ht="18" customHeight="1">
      <c r="A81" s="58" t="s">
        <v>116</v>
      </c>
      <c r="D81" s="156"/>
      <c r="E81" s="69">
        <v>0</v>
      </c>
      <c r="F81" s="71"/>
      <c r="G81" s="69">
        <v>1300000000</v>
      </c>
      <c r="H81" s="71"/>
      <c r="I81" s="69">
        <v>0</v>
      </c>
      <c r="J81" s="56"/>
      <c r="K81" s="69">
        <v>1300000000</v>
      </c>
    </row>
    <row r="82" spans="1:11" ht="18" customHeight="1">
      <c r="A82" s="58" t="s">
        <v>117</v>
      </c>
      <c r="E82" s="69">
        <v>0</v>
      </c>
      <c r="F82" s="71"/>
      <c r="G82" s="69">
        <v>-5100000000</v>
      </c>
      <c r="H82" s="71"/>
      <c r="I82" s="69">
        <v>0</v>
      </c>
      <c r="J82" s="56"/>
      <c r="K82" s="69">
        <v>-5100000000</v>
      </c>
    </row>
    <row r="83" spans="1:11" ht="18" customHeight="1">
      <c r="A83" s="58" t="s">
        <v>118</v>
      </c>
      <c r="D83" s="153">
        <v>21</v>
      </c>
      <c r="E83" s="69">
        <v>11854067364</v>
      </c>
      <c r="F83" s="71"/>
      <c r="G83" s="69">
        <v>2247613119</v>
      </c>
      <c r="H83" s="71"/>
      <c r="I83" s="69">
        <v>0</v>
      </c>
      <c r="J83" s="56"/>
      <c r="K83" s="69">
        <v>0</v>
      </c>
    </row>
    <row r="84" spans="1:11" ht="18" customHeight="1">
      <c r="A84" s="58" t="s">
        <v>204</v>
      </c>
      <c r="B84" s="116"/>
      <c r="C84" s="116"/>
      <c r="D84" s="153">
        <v>21</v>
      </c>
      <c r="E84" s="69">
        <v>-2449689806</v>
      </c>
      <c r="F84" s="71"/>
      <c r="G84" s="69">
        <v>0</v>
      </c>
      <c r="H84" s="71"/>
      <c r="I84" s="69">
        <v>0</v>
      </c>
      <c r="J84" s="56"/>
      <c r="K84" s="69">
        <v>0</v>
      </c>
    </row>
    <row r="85" spans="1:11" ht="18" customHeight="1">
      <c r="A85" s="58" t="s">
        <v>198</v>
      </c>
      <c r="B85" s="116"/>
      <c r="C85" s="116"/>
      <c r="D85" s="153" t="s">
        <v>235</v>
      </c>
      <c r="E85" s="69">
        <v>-950432881</v>
      </c>
      <c r="F85" s="71"/>
      <c r="G85" s="69">
        <v>0</v>
      </c>
      <c r="H85" s="71"/>
      <c r="I85" s="69">
        <v>0</v>
      </c>
      <c r="J85" s="56"/>
      <c r="K85" s="69">
        <v>0</v>
      </c>
    </row>
    <row r="86" spans="1:11" ht="18" customHeight="1">
      <c r="A86" s="58" t="s">
        <v>151</v>
      </c>
      <c r="D86" s="153">
        <v>21</v>
      </c>
      <c r="E86" s="69">
        <v>9375570283</v>
      </c>
      <c r="F86" s="71">
        <v>0</v>
      </c>
      <c r="G86" s="69">
        <v>0</v>
      </c>
      <c r="H86" s="71">
        <v>0</v>
      </c>
      <c r="I86" s="69">
        <v>0</v>
      </c>
      <c r="J86" s="56">
        <v>0</v>
      </c>
      <c r="K86" s="69">
        <v>0</v>
      </c>
    </row>
    <row r="87" spans="1:11" ht="18" customHeight="1">
      <c r="A87" s="58" t="s">
        <v>210</v>
      </c>
      <c r="D87" s="153">
        <v>21</v>
      </c>
      <c r="E87" s="69">
        <v>-33774118</v>
      </c>
      <c r="F87" s="71"/>
      <c r="G87" s="69">
        <v>0</v>
      </c>
      <c r="H87" s="71">
        <v>0</v>
      </c>
      <c r="I87" s="69">
        <v>0</v>
      </c>
      <c r="J87" s="56">
        <v>0</v>
      </c>
      <c r="K87" s="69">
        <v>0</v>
      </c>
    </row>
    <row r="88" spans="1:11" ht="18" customHeight="1">
      <c r="A88" s="58" t="s">
        <v>178</v>
      </c>
      <c r="D88" s="153">
        <v>21</v>
      </c>
      <c r="E88" s="69">
        <v>-6112471580</v>
      </c>
      <c r="F88" s="71">
        <v>0</v>
      </c>
      <c r="G88" s="69">
        <v>0</v>
      </c>
      <c r="H88" s="71">
        <v>0</v>
      </c>
      <c r="I88" s="69">
        <v>0</v>
      </c>
      <c r="J88" s="56">
        <v>0</v>
      </c>
      <c r="K88" s="69">
        <v>0</v>
      </c>
    </row>
    <row r="89" spans="1:11" ht="18" customHeight="1">
      <c r="A89" s="40" t="s">
        <v>208</v>
      </c>
      <c r="E89" s="69">
        <v>-3058600602</v>
      </c>
      <c r="G89" s="69">
        <v>0</v>
      </c>
      <c r="I89" s="69">
        <v>0</v>
      </c>
      <c r="K89" s="69">
        <v>0</v>
      </c>
    </row>
    <row r="90" spans="1:11" ht="18" customHeight="1">
      <c r="A90" s="58" t="s">
        <v>161</v>
      </c>
      <c r="F90" s="71"/>
      <c r="H90" s="71"/>
      <c r="J90" s="56"/>
    </row>
    <row r="91" spans="1:11" ht="18" customHeight="1">
      <c r="A91" s="58"/>
      <c r="B91" s="40" t="s">
        <v>162</v>
      </c>
      <c r="D91" s="153">
        <v>21</v>
      </c>
      <c r="E91" s="69">
        <v>-1244834</v>
      </c>
      <c r="F91" s="71"/>
      <c r="G91" s="69">
        <v>-1225696</v>
      </c>
      <c r="H91" s="71"/>
      <c r="I91" s="69">
        <v>0</v>
      </c>
      <c r="J91" s="56"/>
      <c r="K91" s="69">
        <v>0</v>
      </c>
    </row>
    <row r="92" spans="1:11" ht="18" customHeight="1">
      <c r="A92" s="58" t="s">
        <v>108</v>
      </c>
      <c r="E92" s="69">
        <v>-3479191771</v>
      </c>
      <c r="F92" s="66"/>
      <c r="G92" s="69">
        <v>-3478901111</v>
      </c>
      <c r="H92" s="66"/>
      <c r="I92" s="69">
        <v>-3479191771</v>
      </c>
      <c r="J92" s="56"/>
      <c r="K92" s="69">
        <v>-3478901111</v>
      </c>
    </row>
    <row r="93" spans="1:11" ht="18" customHeight="1">
      <c r="A93" s="40" t="s">
        <v>65</v>
      </c>
      <c r="E93" s="69">
        <v>-1354409942</v>
      </c>
      <c r="F93" s="66"/>
      <c r="G93" s="69">
        <v>-1397887344</v>
      </c>
      <c r="H93" s="66"/>
      <c r="I93" s="69">
        <v>0</v>
      </c>
      <c r="J93" s="56"/>
      <c r="K93" s="69">
        <v>-15992403</v>
      </c>
    </row>
    <row r="94" spans="1:11" s="42" customFormat="1" ht="18" customHeight="1">
      <c r="A94" s="14" t="s">
        <v>86</v>
      </c>
      <c r="D94" s="154"/>
      <c r="E94" s="100">
        <f>SUM(E81:E93)</f>
        <v>3789822113</v>
      </c>
      <c r="F94" s="52"/>
      <c r="G94" s="100">
        <f>SUM(G81:G93)</f>
        <v>-6430401032</v>
      </c>
      <c r="H94" s="52"/>
      <c r="I94" s="100">
        <f>SUM(I81:I93)</f>
        <v>-3479191771</v>
      </c>
      <c r="J94" s="52"/>
      <c r="K94" s="100">
        <f>SUM(K81:K93)</f>
        <v>-7294893514</v>
      </c>
    </row>
    <row r="95" spans="1:11" s="42" customFormat="1" ht="12" customHeight="1">
      <c r="A95" s="14"/>
      <c r="D95" s="154"/>
      <c r="E95" s="76"/>
      <c r="F95" s="52"/>
      <c r="G95" s="76"/>
      <c r="H95" s="52"/>
      <c r="I95" s="76"/>
      <c r="J95" s="52"/>
      <c r="K95" s="76"/>
    </row>
    <row r="96" spans="1:11" s="42" customFormat="1" ht="18" customHeight="1">
      <c r="A96" s="40" t="s">
        <v>219</v>
      </c>
      <c r="B96" s="40"/>
      <c r="D96" s="154"/>
      <c r="G96" s="76"/>
    </row>
    <row r="97" spans="1:11" s="42" customFormat="1" ht="18" customHeight="1">
      <c r="A97" s="40"/>
      <c r="B97" s="40" t="s">
        <v>96</v>
      </c>
      <c r="D97" s="154"/>
      <c r="E97" s="125">
        <f>SUM(E50+E78+E94)</f>
        <v>1943250015</v>
      </c>
      <c r="F97" s="125"/>
      <c r="G97" s="125">
        <f>SUM(G50+G78+G94)</f>
        <v>171143716</v>
      </c>
      <c r="H97" s="125"/>
      <c r="I97" s="125">
        <f>SUM(I50+I78+I94)</f>
        <v>616152548</v>
      </c>
      <c r="J97" s="125"/>
      <c r="K97" s="125">
        <f>SUM(K50+K78+K94)</f>
        <v>1134396183</v>
      </c>
    </row>
    <row r="98" spans="1:11" ht="18" customHeight="1">
      <c r="A98" s="161" t="s">
        <v>149</v>
      </c>
      <c r="B98" s="42"/>
      <c r="C98" s="42"/>
      <c r="E98" s="69">
        <v>464539461</v>
      </c>
      <c r="F98" s="66"/>
      <c r="G98" s="69">
        <v>-302898313</v>
      </c>
      <c r="H98" s="66"/>
      <c r="I98" s="69">
        <v>0</v>
      </c>
      <c r="J98" s="56"/>
      <c r="K98" s="69">
        <v>0</v>
      </c>
    </row>
    <row r="99" spans="1:11" ht="18" customHeight="1">
      <c r="A99" s="14" t="s">
        <v>265</v>
      </c>
      <c r="B99" s="42"/>
      <c r="C99" s="42"/>
      <c r="E99" s="106">
        <f>SUM(E97,E98)</f>
        <v>2407789476</v>
      </c>
      <c r="F99" s="66"/>
      <c r="G99" s="106">
        <f>SUM(G97,G98)</f>
        <v>-131754597</v>
      </c>
      <c r="H99" s="66"/>
      <c r="I99" s="106">
        <f>SUM(I97,I98)</f>
        <v>616152548</v>
      </c>
      <c r="J99" s="105"/>
      <c r="K99" s="106">
        <f>SUM(K97,K98)</f>
        <v>1134396183</v>
      </c>
    </row>
    <row r="100" spans="1:11" ht="18" customHeight="1">
      <c r="A100" s="161" t="s">
        <v>227</v>
      </c>
      <c r="B100" s="42"/>
      <c r="C100" s="42"/>
      <c r="E100" s="69">
        <v>9287457748</v>
      </c>
      <c r="F100" s="66"/>
      <c r="G100" s="69">
        <v>9419212345</v>
      </c>
      <c r="H100" s="66"/>
      <c r="I100" s="69">
        <v>4240824465</v>
      </c>
      <c r="J100" s="56"/>
      <c r="K100" s="69">
        <v>3106428282</v>
      </c>
    </row>
    <row r="101" spans="1:11" ht="18" customHeight="1" thickBot="1">
      <c r="A101" s="14" t="s">
        <v>228</v>
      </c>
      <c r="B101" s="42"/>
      <c r="C101" s="42"/>
      <c r="D101" s="154"/>
      <c r="E101" s="107">
        <f>SUM(E99:E100)</f>
        <v>11695247224</v>
      </c>
      <c r="F101" s="52"/>
      <c r="G101" s="107">
        <f>SUM(G99:G100)</f>
        <v>9287457748</v>
      </c>
      <c r="H101" s="52"/>
      <c r="I101" s="107">
        <f>SUM(I99:I100)</f>
        <v>4856977013</v>
      </c>
      <c r="J101" s="52"/>
      <c r="K101" s="107">
        <f>SUM(K99:K100)</f>
        <v>4240824465</v>
      </c>
    </row>
    <row r="102" spans="1:11" ht="18" customHeight="1" thickTop="1">
      <c r="A102" s="14"/>
      <c r="B102" s="42"/>
      <c r="C102" s="42"/>
      <c r="D102" s="154"/>
      <c r="E102" s="76"/>
      <c r="F102" s="52"/>
      <c r="G102" s="76"/>
      <c r="H102" s="52"/>
      <c r="I102" s="76"/>
      <c r="J102" s="52"/>
      <c r="K102" s="76"/>
    </row>
  </sheetData>
  <mergeCells count="15">
    <mergeCell ref="I4:K4"/>
    <mergeCell ref="E4:G4"/>
    <mergeCell ref="E5:G5"/>
    <mergeCell ref="I5:K5"/>
    <mergeCell ref="E60:K60"/>
    <mergeCell ref="A53:J53"/>
    <mergeCell ref="E55:G55"/>
    <mergeCell ref="I55:K55"/>
    <mergeCell ref="E56:G56"/>
    <mergeCell ref="I56:K56"/>
    <mergeCell ref="E57:G57"/>
    <mergeCell ref="I57:K57"/>
    <mergeCell ref="E6:G6"/>
    <mergeCell ref="I6:K6"/>
    <mergeCell ref="E9:K9"/>
  </mergeCells>
  <pageMargins left="0.8" right="0.8" top="0.48" bottom="0.5" header="0.5" footer="0.5"/>
  <pageSetup paperSize="9" scale="68" firstPageNumber="12" fitToHeight="0" orientation="portrait" useFirstPageNumber="1" r:id="rId1"/>
  <headerFooter>
    <oddFooter>&amp;L&amp;"Times New Roman,Regular" The accompanying notes are an integral part of these financial statements.
&amp;C&amp;"Times New Roman,Regular"&amp;P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EQ Conso YE-17</vt:lpstr>
      <vt:lpstr>EQ Conso YE-18</vt:lpstr>
      <vt:lpstr>Equity (seperate) YE-17</vt:lpstr>
      <vt:lpstr>Equity (seperate) YE-18</vt:lpstr>
      <vt:lpstr>CF</vt:lpstr>
      <vt:lpstr>BS!Print_Area</vt:lpstr>
      <vt:lpstr>CF!Print_Area</vt:lpstr>
      <vt:lpstr>'EQ Conso YE-17'!Print_Area</vt:lpstr>
      <vt:lpstr>'EQ Conso YE-18'!Print_Area</vt:lpstr>
      <vt:lpstr>'Equity (seperate) YE-17'!Print_Area</vt:lpstr>
      <vt:lpstr>'Equity (seperate) YE-18'!Print_Area</vt:lpstr>
      <vt:lpstr>PL!Print_Area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npunborvornmitr</dc:creator>
  <cp:lastModifiedBy>Administrator</cp:lastModifiedBy>
  <cp:lastPrinted>2019-02-18T04:07:57Z</cp:lastPrinted>
  <dcterms:created xsi:type="dcterms:W3CDTF">2013-05-07T09:33:34Z</dcterms:created>
  <dcterms:modified xsi:type="dcterms:W3CDTF">2019-02-18T13:32:01Z</dcterms:modified>
</cp:coreProperties>
</file>