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d\Diamond Roofing Tiles Public Company Limited\2018\YE'18\Draft\"/>
    </mc:Choice>
  </mc:AlternateContent>
  <bookViews>
    <workbookView xWindow="-20" yWindow="4460" windowWidth="12120" windowHeight="3300" firstSheet="1" activeTab="9"/>
  </bookViews>
  <sheets>
    <sheet name="BL" sheetId="1" state="hidden" r:id="rId1"/>
    <sheet name="BS" sheetId="7" r:id="rId2"/>
    <sheet name="PL" sheetId="13" r:id="rId3"/>
    <sheet name="SH-12-13" sheetId="24" r:id="rId4"/>
    <sheet name="เพิ่มขึ้นลดลงเจ้าหนี้ลูกหนี้" sheetId="5" state="hidden" r:id="rId5"/>
    <sheet name="กระดาษทด" sheetId="6" state="hidden" r:id="rId6"/>
    <sheet name="Sheet1" sheetId="8" state="hidden" r:id="rId7"/>
    <sheet name="Sheet3" sheetId="10" state="hidden" r:id="rId8"/>
    <sheet name="SH-14-15" sheetId="25" r:id="rId9"/>
    <sheet name="CF" sheetId="4" r:id="rId10"/>
  </sheets>
  <externalReferences>
    <externalReference r:id="rId11"/>
    <externalReference r:id="rId12"/>
  </externalReferences>
  <definedNames>
    <definedName name="_xlnm.Print_Area" localSheetId="0">BL!$A$1:$F$124</definedName>
    <definedName name="_xlnm.Print_Area" localSheetId="1">BS!$A$1:$J$77</definedName>
    <definedName name="_xlnm.Print_Area" localSheetId="9">CF!$A$1:$J$92</definedName>
    <definedName name="_xlnm.Print_Area" localSheetId="2">PL!$A$1:$J$31</definedName>
    <definedName name="_xlnm.Print_Area" localSheetId="3">'SH-12-13'!$A$1:$R$47</definedName>
    <definedName name="_xlnm.Print_Area" localSheetId="8">'SH-14-15'!$A$1:$R$47</definedName>
  </definedNames>
  <calcPr calcId="152511"/>
</workbook>
</file>

<file path=xl/calcChain.xml><?xml version="1.0" encoding="utf-8"?>
<calcChain xmlns="http://schemas.openxmlformats.org/spreadsheetml/2006/main">
  <c r="F74" i="7" l="1"/>
  <c r="D85" i="4" l="1"/>
  <c r="D78" i="4"/>
  <c r="D50" i="4"/>
  <c r="D49" i="4"/>
  <c r="D41" i="4"/>
  <c r="D18" i="4"/>
  <c r="D19" i="4" l="1"/>
  <c r="D16" i="4"/>
  <c r="D15" i="4"/>
  <c r="D33" i="4" l="1"/>
  <c r="D68" i="4"/>
  <c r="D70" i="4"/>
  <c r="D69" i="4"/>
  <c r="H15" i="4"/>
  <c r="D76" i="4" l="1"/>
  <c r="H71" i="4"/>
  <c r="H78" i="4"/>
  <c r="D12" i="4" l="1"/>
  <c r="R40" i="24" l="1"/>
  <c r="P40" i="24"/>
  <c r="N40" i="24"/>
  <c r="L40" i="24"/>
  <c r="J40" i="24"/>
  <c r="H40" i="24"/>
  <c r="F40" i="24"/>
  <c r="D40" i="24"/>
  <c r="R38" i="24"/>
  <c r="R37" i="24"/>
  <c r="D16" i="7"/>
  <c r="D11" i="4" l="1"/>
  <c r="H11" i="4"/>
  <c r="H12" i="4"/>
  <c r="R40" i="25" l="1"/>
  <c r="P40" i="25"/>
  <c r="N40" i="25"/>
  <c r="L40" i="25"/>
  <c r="J40" i="25"/>
  <c r="H40" i="25"/>
  <c r="F40" i="25"/>
  <c r="D40" i="25"/>
  <c r="R37" i="25"/>
  <c r="R38" i="25"/>
  <c r="H16" i="7"/>
  <c r="N21" i="25" l="1"/>
  <c r="L21" i="25"/>
  <c r="J21" i="25"/>
  <c r="H21" i="25"/>
  <c r="F21" i="25"/>
  <c r="D21" i="25"/>
  <c r="R20" i="25"/>
  <c r="P16" i="25"/>
  <c r="N16" i="25"/>
  <c r="N22" i="25" s="1"/>
  <c r="L16" i="25"/>
  <c r="L22" i="25" s="1"/>
  <c r="J16" i="25"/>
  <c r="J22" i="25" s="1"/>
  <c r="H16" i="25"/>
  <c r="F16" i="25"/>
  <c r="F22" i="25" s="1"/>
  <c r="D16" i="25"/>
  <c r="D22" i="25" s="1"/>
  <c r="R15" i="25"/>
  <c r="R14" i="25"/>
  <c r="R10" i="25"/>
  <c r="N21" i="24"/>
  <c r="L21" i="24"/>
  <c r="J21" i="24"/>
  <c r="H21" i="24"/>
  <c r="F21" i="24"/>
  <c r="D21" i="24"/>
  <c r="R20" i="24"/>
  <c r="P16" i="24"/>
  <c r="N16" i="24"/>
  <c r="N22" i="24" s="1"/>
  <c r="L16" i="24"/>
  <c r="L22" i="24" s="1"/>
  <c r="J16" i="24"/>
  <c r="J22" i="24" s="1"/>
  <c r="H16" i="24"/>
  <c r="F16" i="24"/>
  <c r="D16" i="24"/>
  <c r="R15" i="24"/>
  <c r="R14" i="24"/>
  <c r="R10" i="24"/>
  <c r="D22" i="24" l="1"/>
  <c r="F22" i="24"/>
  <c r="P21" i="24"/>
  <c r="P22" i="24" s="1"/>
  <c r="P21" i="25"/>
  <c r="P22" i="25" s="1"/>
  <c r="R16" i="25"/>
  <c r="H22" i="25"/>
  <c r="R19" i="25"/>
  <c r="R21" i="25" s="1"/>
  <c r="R16" i="24"/>
  <c r="H22" i="24"/>
  <c r="R19" i="24"/>
  <c r="R21" i="24" s="1"/>
  <c r="R22" i="24" l="1"/>
  <c r="R22" i="25"/>
  <c r="J77" i="4"/>
  <c r="J79" i="4" s="1"/>
  <c r="J71" i="4"/>
  <c r="F71" i="4"/>
  <c r="J51" i="4"/>
  <c r="F51" i="4"/>
  <c r="F11" i="4"/>
  <c r="J22" i="13"/>
  <c r="J17" i="13"/>
  <c r="J19" i="13" s="1"/>
  <c r="J12" i="13"/>
  <c r="F19" i="13"/>
  <c r="F12" i="13"/>
  <c r="F21" i="13" s="1"/>
  <c r="F23" i="13" s="1"/>
  <c r="F27" i="13" s="1"/>
  <c r="J73" i="7"/>
  <c r="J74" i="7" s="1"/>
  <c r="J50" i="7"/>
  <c r="J44" i="7"/>
  <c r="F50" i="7"/>
  <c r="F44" i="7"/>
  <c r="J23" i="7"/>
  <c r="J19" i="7"/>
  <c r="J16" i="7"/>
  <c r="F25" i="7"/>
  <c r="F27" i="7" s="1"/>
  <c r="F16" i="7"/>
  <c r="F9" i="4" l="1"/>
  <c r="F24" i="4" s="1"/>
  <c r="F42" i="4" s="1"/>
  <c r="F44" i="4" s="1"/>
  <c r="F74" i="4" s="1"/>
  <c r="F77" i="4" s="1"/>
  <c r="F79" i="4" s="1"/>
  <c r="F52" i="7"/>
  <c r="F76" i="7" s="1"/>
  <c r="J52" i="7"/>
  <c r="J76" i="7" s="1"/>
  <c r="J25" i="7"/>
  <c r="J27" i="7" s="1"/>
  <c r="J21" i="13"/>
  <c r="J23" i="13" s="1"/>
  <c r="J27" i="13" s="1"/>
  <c r="D4" i="4" l="1"/>
  <c r="H4" i="4" s="1"/>
  <c r="H28" i="4" s="1"/>
  <c r="D5" i="4"/>
  <c r="D29" i="4" s="1"/>
  <c r="H29" i="4" s="1"/>
  <c r="F62" i="4"/>
  <c r="H30" i="4"/>
  <c r="H62" i="4"/>
  <c r="J30" i="4"/>
  <c r="J24" i="4"/>
  <c r="J42" i="4" s="1"/>
  <c r="J44" i="4" s="1"/>
  <c r="D30" i="4"/>
  <c r="D51" i="4"/>
  <c r="H51" i="4"/>
  <c r="D62" i="4"/>
  <c r="D71" i="4"/>
  <c r="G77" i="4"/>
  <c r="I77" i="4"/>
  <c r="R33" i="25"/>
  <c r="R39" i="25"/>
  <c r="N46" i="25"/>
  <c r="N48" i="25" s="1"/>
  <c r="P44" i="25"/>
  <c r="R44" i="25" s="1"/>
  <c r="D45" i="25"/>
  <c r="D46" i="25" s="1"/>
  <c r="D48" i="25" s="1"/>
  <c r="F45" i="25"/>
  <c r="F46" i="25" s="1"/>
  <c r="F48" i="25" s="1"/>
  <c r="H45" i="25"/>
  <c r="J45" i="25"/>
  <c r="L45" i="25"/>
  <c r="N45" i="25"/>
  <c r="L46" i="25"/>
  <c r="L48" i="25" s="1"/>
  <c r="A3" i="8"/>
  <c r="A37" i="8" s="1"/>
  <c r="A4" i="8"/>
  <c r="A38" i="8" s="1"/>
  <c r="C23" i="8"/>
  <c r="C30" i="8"/>
  <c r="C33" i="8"/>
  <c r="C34" i="8" s="1"/>
  <c r="C62" i="8" s="1"/>
  <c r="A39" i="8"/>
  <c r="C48" i="8"/>
  <c r="C58" i="8"/>
  <c r="C59" i="8" s="1"/>
  <c r="C63" i="8"/>
  <c r="A29" i="6"/>
  <c r="B29" i="6"/>
  <c r="B10" i="5"/>
  <c r="I10" i="5"/>
  <c r="J10" i="5"/>
  <c r="K10" i="5"/>
  <c r="N10" i="5"/>
  <c r="O10" i="5"/>
  <c r="P10" i="5"/>
  <c r="S10" i="5"/>
  <c r="T10" i="5"/>
  <c r="U10" i="5"/>
  <c r="X10" i="5"/>
  <c r="Y10" i="5"/>
  <c r="Z10" i="5"/>
  <c r="I12" i="5"/>
  <c r="S12" i="5"/>
  <c r="B14" i="5"/>
  <c r="C14" i="5"/>
  <c r="F14" i="5"/>
  <c r="I14" i="5"/>
  <c r="S14" i="5"/>
  <c r="S15" i="5"/>
  <c r="J16" i="5"/>
  <c r="K16" i="5"/>
  <c r="T16" i="5"/>
  <c r="U16" i="5"/>
  <c r="O19" i="5"/>
  <c r="Y19" i="5"/>
  <c r="C21" i="5"/>
  <c r="D21" i="5"/>
  <c r="E21" i="5"/>
  <c r="J21" i="5"/>
  <c r="K21" i="5"/>
  <c r="L21" i="5"/>
  <c r="T21" i="5"/>
  <c r="U21" i="5"/>
  <c r="V21" i="5"/>
  <c r="B32" i="5"/>
  <c r="C32" i="5"/>
  <c r="D32" i="5"/>
  <c r="F32" i="5"/>
  <c r="G32" i="5"/>
  <c r="H32" i="5"/>
  <c r="K32" i="5"/>
  <c r="L32" i="5"/>
  <c r="M32" i="5"/>
  <c r="O32" i="5"/>
  <c r="P32" i="5"/>
  <c r="Q32" i="5"/>
  <c r="B34" i="5"/>
  <c r="K34" i="5"/>
  <c r="C37" i="5"/>
  <c r="D37" i="5"/>
  <c r="F37" i="5"/>
  <c r="H37" i="5"/>
  <c r="L37" i="5"/>
  <c r="M37" i="5"/>
  <c r="O37" i="5"/>
  <c r="Q37" i="5"/>
  <c r="B48" i="5"/>
  <c r="C48" i="5"/>
  <c r="D48" i="5"/>
  <c r="F48" i="5"/>
  <c r="G48" i="5"/>
  <c r="H48" i="5"/>
  <c r="B50" i="5"/>
  <c r="C53" i="5"/>
  <c r="D53" i="5"/>
  <c r="F53" i="5"/>
  <c r="H53" i="5"/>
  <c r="R33" i="24"/>
  <c r="R39" i="24"/>
  <c r="D46" i="24"/>
  <c r="D48" i="24" s="1"/>
  <c r="F46" i="24"/>
  <c r="F48" i="24" s="1"/>
  <c r="P44" i="24"/>
  <c r="R44" i="24" s="1"/>
  <c r="D45" i="24"/>
  <c r="F45" i="24"/>
  <c r="H45" i="24"/>
  <c r="J45" i="24"/>
  <c r="L45" i="24"/>
  <c r="N45" i="24"/>
  <c r="N46" i="24"/>
  <c r="N48" i="24" s="1"/>
  <c r="H5" i="13"/>
  <c r="H6" i="13"/>
  <c r="D7" i="13"/>
  <c r="F7" i="13"/>
  <c r="H7" i="13"/>
  <c r="J7" i="13"/>
  <c r="D12" i="13"/>
  <c r="H12" i="13"/>
  <c r="D19" i="13"/>
  <c r="H19" i="13"/>
  <c r="H5" i="7"/>
  <c r="D25" i="7"/>
  <c r="H25" i="7"/>
  <c r="D33" i="7"/>
  <c r="F33" i="7"/>
  <c r="H33" i="7"/>
  <c r="D34" i="7"/>
  <c r="F34" i="7"/>
  <c r="H34" i="7"/>
  <c r="H59" i="7" s="1"/>
  <c r="J34" i="7"/>
  <c r="D35" i="7"/>
  <c r="D44" i="7"/>
  <c r="D52" i="7" s="1"/>
  <c r="E44" i="7"/>
  <c r="H44" i="7"/>
  <c r="D50" i="7"/>
  <c r="H50" i="7"/>
  <c r="D58" i="7"/>
  <c r="F58" i="7"/>
  <c r="H58" i="7"/>
  <c r="D59" i="7"/>
  <c r="F59" i="7"/>
  <c r="J59" i="7"/>
  <c r="D60" i="7"/>
  <c r="D74" i="7"/>
  <c r="H74" i="7"/>
  <c r="D16" i="1"/>
  <c r="F16" i="1"/>
  <c r="G16" i="1"/>
  <c r="H16" i="1"/>
  <c r="D24" i="1"/>
  <c r="F24" i="1"/>
  <c r="G24" i="1"/>
  <c r="H24" i="1"/>
  <c r="D26" i="1"/>
  <c r="F26" i="1"/>
  <c r="G26" i="1"/>
  <c r="H26" i="1"/>
  <c r="D47" i="1"/>
  <c r="F47" i="1"/>
  <c r="G47" i="1"/>
  <c r="H47" i="1"/>
  <c r="D53" i="1"/>
  <c r="F53" i="1"/>
  <c r="G53" i="1"/>
  <c r="H53" i="1"/>
  <c r="D55" i="1"/>
  <c r="F55" i="1"/>
  <c r="G55" i="1"/>
  <c r="H55" i="1"/>
  <c r="D79" i="1"/>
  <c r="F79" i="1"/>
  <c r="G79" i="1"/>
  <c r="H79" i="1"/>
  <c r="D81" i="1"/>
  <c r="F81" i="1"/>
  <c r="G81" i="1"/>
  <c r="H81" i="1"/>
  <c r="D97" i="1"/>
  <c r="F97" i="1"/>
  <c r="G97" i="1"/>
  <c r="H97" i="1"/>
  <c r="J97" i="1"/>
  <c r="D106" i="1"/>
  <c r="F106" i="1"/>
  <c r="G106" i="1"/>
  <c r="H106" i="1"/>
  <c r="J106" i="1"/>
  <c r="D107" i="1"/>
  <c r="F107" i="1"/>
  <c r="G107" i="1"/>
  <c r="H107" i="1"/>
  <c r="J107" i="1"/>
  <c r="D109" i="1"/>
  <c r="F109" i="1"/>
  <c r="G109" i="1"/>
  <c r="H109" i="1"/>
  <c r="J109" i="1"/>
  <c r="D110" i="1"/>
  <c r="F110" i="1"/>
  <c r="G110" i="1"/>
  <c r="H110" i="1"/>
  <c r="J110" i="1"/>
  <c r="D121" i="1"/>
  <c r="F121" i="1"/>
  <c r="G121" i="1"/>
  <c r="H121" i="1"/>
  <c r="J121" i="1"/>
  <c r="D122" i="1"/>
  <c r="F122" i="1"/>
  <c r="G122" i="1"/>
  <c r="H122" i="1"/>
  <c r="J122" i="1"/>
  <c r="J46" i="24"/>
  <c r="J48" i="24" s="1"/>
  <c r="L46" i="24"/>
  <c r="L48" i="24" s="1"/>
  <c r="J78" i="7"/>
  <c r="F78" i="7"/>
  <c r="C64" i="8" l="1"/>
  <c r="C83" i="8" s="1"/>
  <c r="D60" i="4"/>
  <c r="H60" i="4" s="1"/>
  <c r="D61" i="4"/>
  <c r="H61" i="4" s="1"/>
  <c r="H5" i="4"/>
  <c r="D28" i="4"/>
  <c r="H46" i="24"/>
  <c r="H48" i="24" s="1"/>
  <c r="J46" i="25"/>
  <c r="J48" i="25" s="1"/>
  <c r="H46" i="25"/>
  <c r="H48" i="25" s="1"/>
  <c r="H52" i="7"/>
  <c r="H76" i="7" s="1"/>
  <c r="H21" i="13"/>
  <c r="H23" i="13" s="1"/>
  <c r="D21" i="13"/>
  <c r="D23" i="13" s="1"/>
  <c r="D27" i="13" s="1"/>
  <c r="D9" i="4" s="1"/>
  <c r="D24" i="4" s="1"/>
  <c r="D42" i="4" s="1"/>
  <c r="D44" i="4" s="1"/>
  <c r="D74" i="4" s="1"/>
  <c r="D77" i="4" s="1"/>
  <c r="D79" i="4" s="1"/>
  <c r="D76" i="7"/>
  <c r="H27" i="7"/>
  <c r="D27" i="7"/>
  <c r="J62" i="4"/>
  <c r="F30" i="4"/>
  <c r="L79" i="4" l="1"/>
  <c r="P43" i="24"/>
  <c r="R43" i="24" s="1"/>
  <c r="R45" i="24" s="1"/>
  <c r="R46" i="24" s="1"/>
  <c r="R48" i="24" s="1"/>
  <c r="D78" i="7"/>
  <c r="P43" i="25"/>
  <c r="R43" i="25"/>
  <c r="R45" i="25" s="1"/>
  <c r="R46" i="25" s="1"/>
  <c r="R48" i="25" s="1"/>
  <c r="H27" i="13"/>
  <c r="H9" i="4" s="1"/>
  <c r="H24" i="4" s="1"/>
  <c r="H42" i="4" s="1"/>
  <c r="H44" i="4" s="1"/>
  <c r="H74" i="4" s="1"/>
  <c r="H77" i="4" s="1"/>
  <c r="H79" i="4" s="1"/>
  <c r="M79" i="4" s="1"/>
  <c r="H78" i="7"/>
  <c r="P45" i="24" l="1"/>
  <c r="P46" i="24" s="1"/>
  <c r="P48" i="24" s="1"/>
  <c r="P45" i="25"/>
  <c r="P46" i="25" s="1"/>
  <c r="P48" i="25" s="1"/>
</calcChain>
</file>

<file path=xl/comments1.xml><?xml version="1.0" encoding="utf-8"?>
<comments xmlns="http://schemas.openxmlformats.org/spreadsheetml/2006/main">
  <authors>
    <author>ilerdsurasakda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<sst xmlns="http://schemas.openxmlformats.org/spreadsheetml/2006/main" count="617" uniqueCount="283">
  <si>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</si>
  <si>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</si>
  <si>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</si>
  <si>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</si>
  <si>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</si>
  <si>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</si>
  <si>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</si>
  <si>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</si>
  <si>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</si>
  <si>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</si>
  <si>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</si>
  <si>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</si>
  <si>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</si>
  <si>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</si>
  <si>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</si>
  <si>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</si>
  <si>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</si>
  <si>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</si>
  <si>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</si>
  <si>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</si>
  <si>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</si>
  <si>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</si>
  <si>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</si>
  <si>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</si>
  <si>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</si>
  <si>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</si>
  <si>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</si>
  <si>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</si>
  <si>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</si>
  <si>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</si>
  <si>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 ตามกฎหมาย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</si>
  <si>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</si>
  <si>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</si>
  <si>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</si>
  <si>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</si>
  <si>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</si>
  <si>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</si>
  <si>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</si>
  <si>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</si>
  <si>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</si>
  <si>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</si>
  <si>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</si>
  <si>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>สินทรัพย์ไม่หมุนเวียนอื่น</t>
  </si>
  <si>
    <t>รับดอกเบี้ย</t>
  </si>
  <si>
    <t>รวมส่วน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</si>
  <si>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</si>
  <si>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</si>
  <si>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</si>
  <si>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</si>
  <si>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</si>
  <si>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</si>
  <si>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</si>
  <si>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</si>
  <si>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</si>
  <si>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</si>
  <si>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</si>
  <si>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</si>
  <si>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</si>
  <si>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</si>
  <si>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</si>
  <si>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</si>
  <si>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</si>
  <si>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ค่าเสื่อมราคา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</si>
  <si>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</si>
  <si>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</si>
  <si>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</si>
  <si>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</si>
  <si>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</si>
  <si>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</si>
  <si>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</si>
  <si>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</si>
  <si>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</si>
  <si>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</si>
  <si>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</si>
  <si>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</si>
  <si>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</si>
  <si>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</si>
  <si>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</si>
  <si>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</si>
  <si>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</si>
  <si>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</si>
  <si>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</si>
  <si>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</si>
  <si>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</si>
  <si>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</si>
  <si>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</si>
  <si>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</si>
  <si>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</si>
  <si>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</si>
  <si>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</si>
  <si>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</si>
  <si>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</si>
  <si>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</si>
  <si>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</si>
  <si>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</si>
  <si>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</si>
  <si>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</si>
  <si>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</si>
  <si>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</si>
  <si>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</si>
  <si>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</si>
  <si>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</si>
  <si>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</si>
  <si>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</si>
  <si>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</si>
  <si>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</si>
  <si>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</si>
  <si>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</si>
  <si>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</si>
  <si>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</si>
  <si>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</si>
  <si>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</si>
  <si>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</si>
  <si>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</si>
  <si>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</si>
  <si>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</si>
  <si>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</si>
  <si>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</si>
  <si>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</si>
  <si>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</si>
  <si>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</si>
  <si>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</si>
  <si>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</si>
  <si>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</si>
  <si>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</si>
  <si>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</si>
  <si>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</si>
  <si>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</si>
  <si>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</si>
  <si>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</si>
  <si>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</si>
  <si>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</si>
  <si>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</si>
  <si>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</si>
  <si>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</si>
  <si>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</si>
  <si>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</si>
  <si>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</si>
  <si>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</si>
  <si>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</si>
  <si>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</si>
  <si>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</si>
  <si>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</si>
  <si>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ภาษีเงินได้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</si>
  <si>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</si>
  <si>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</si>
  <si>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</si>
  <si>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</si>
  <si>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</si>
  <si>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</si>
  <si>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</si>
  <si>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</si>
  <si>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</si>
  <si>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</si>
  <si>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</si>
  <si>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</si>
  <si>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</si>
  <si>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</si>
  <si>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</si>
  <si>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</si>
  <si>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</si>
  <si>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</si>
  <si>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</si>
  <si>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</si>
  <si>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</si>
  <si>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</si>
  <si>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</si>
  <si>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</si>
  <si>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</si>
  <si>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</si>
  <si>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</si>
  <si>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</si>
  <si>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</si>
  <si>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</si>
  <si>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</si>
  <si>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</si>
  <si>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</si>
  <si>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</si>
  <si>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</si>
  <si>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</si>
  <si>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</si>
  <si>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</si>
  <si>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</si>
  <si>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</si>
  <si>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</si>
  <si>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</si>
  <si>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</si>
  <si>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</si>
  <si>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</si>
  <si>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</si>
  <si>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</si>
  <si>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</si>
  <si>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</si>
  <si>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</si>
  <si>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</si>
  <si>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</si>
  <si>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</si>
  <si>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</si>
  <si>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</si>
  <si>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</si>
  <si>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</si>
  <si>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</si>
  <si>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</si>
  <si>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</si>
  <si>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</si>
  <si>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</si>
  <si>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สินทรัพย์ภาษีเงินได้รอการตัดบัญชี</t>
  </si>
  <si>
    <t>ส่วนเกินมูลค่าหุ้น</t>
  </si>
  <si>
    <t xml:space="preserve">       ส่วนเกินมูลค่าหุ้นสามัญ</t>
  </si>
  <si>
    <t xml:space="preserve">       ยังไม่ได้จัดสรร </t>
  </si>
  <si>
    <t xml:space="preserve">     กำไร</t>
  </si>
  <si>
    <t xml:space="preserve">     กำไรขาดทุนเบ็ดเสร็จอื่น</t>
  </si>
  <si>
    <t xml:space="preserve">   ที่ถึงกำหนดชำระภายในหนึ่งปี</t>
  </si>
  <si>
    <t>งบการเงินรวม</t>
  </si>
  <si>
    <t>เงินลงทุนในบริษัทย่อย</t>
  </si>
  <si>
    <t>บริษัท ผลิตภัณฑ์ตราเพชร จำกัด (มหาชน) และบริษัทย่อย</t>
  </si>
  <si>
    <t xml:space="preserve">   เงินตราต่างประเทศล่วงหน้า</t>
  </si>
  <si>
    <t>รายการที่ไม่ใช่เงินสด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</si>
  <si>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</si>
  <si>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</si>
  <si>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</si>
  <si>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</si>
  <si>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ซื้อที่ดิน อาคารและอุปกรณ์โดยยังมิได้ชำระเงิน</t>
  </si>
  <si>
    <t>โอนเงินจ่ายล่วงหน้าค่าซื้อสินทรัพย์</t>
  </si>
  <si>
    <t xml:space="preserve">    เป็นที่ดิน อาคารและอุปกรณ์</t>
  </si>
  <si>
    <t>งบกำไรขาดทุนเบ็ดเสร็จ</t>
  </si>
  <si>
    <t>31 ธันวาคม</t>
  </si>
  <si>
    <t>กำไรขาดทุนเบ็ดเสร็จรวมสำหรับปี</t>
  </si>
  <si>
    <t>สำหรับปีสิ้นสุดวันที่</t>
  </si>
  <si>
    <t>เงินสดและรายการเทียบเท่าเงินสด ณ วันที่ 31 ธันวาคม</t>
  </si>
  <si>
    <t>4, 6</t>
  </si>
  <si>
    <t>เงินกู้ยืมระยะสั้นจากสถาบันการเงิน</t>
  </si>
  <si>
    <t>สำรอง</t>
  </si>
  <si>
    <t>มูลค่าหุ้นสามัญ</t>
  </si>
  <si>
    <t xml:space="preserve">งบแสดงการเปลี่ยนแปลงส่วนของผู้ถือหุ้น 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</si>
  <si>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</si>
  <si>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</si>
  <si>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</si>
  <si>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ต้นทุนในการจัดจำหน่าย</t>
  </si>
  <si>
    <t xml:space="preserve">    การซื้อหุ้นทุนซื้อคืน</t>
  </si>
  <si>
    <t>ประมาณการหนี้สินสำหรับผลประโยชน์พนักงาน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</si>
  <si>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</si>
  <si>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</si>
  <si>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</si>
  <si>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</si>
  <si>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เงินสดจ่ายที่ผู้เช่าจ่ายเพื่อลดจำนวนหนี้สิน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</si>
  <si>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</si>
  <si>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</si>
  <si>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</si>
  <si>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</si>
  <si>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</si>
  <si>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ซื้อที่ดิน อาคารและอุปกรณ์ภายใต้สัญญาเช่าการเงิน</t>
  </si>
  <si>
    <t>โอนอสังหาริมทรัพย์เพื่อการลงทุน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</si>
  <si>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</si>
  <si>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 xml:space="preserve">   ซึ่งเกิดขึ้นจากสัญญาเช่าทางการเงิน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</si>
  <si>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</si>
  <si>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</si>
  <si>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หนี้สงสัยจะสูญและหนี้สูญ (กลับรายการ) </t>
  </si>
  <si>
    <t xml:space="preserve">ขาดทุนจากการปรับมูลค่าสินค้า (กลับรายการ) </t>
  </si>
  <si>
    <t>จ่ายประมาณการหนี้สินสำหรับผลประโยชน์พนักงาน</t>
  </si>
  <si>
    <t>กำไรก่อนภาษีเงินได้</t>
  </si>
  <si>
    <t>กำไรต่อหุ้นขั้นพื้นฐาน</t>
  </si>
  <si>
    <t>กำไรต่อหุ้น (บาท)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</si>
  <si>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</si>
  <si>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</si>
  <si>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</si>
  <si>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 ลดหุ้นสามัญ</t>
  </si>
  <si>
    <t xml:space="preserve">    ลดหุ้นทุนซื้อคืน</t>
  </si>
  <si>
    <t>ขาดทุนจากการตัดจำหน่ายสินทรัพย์ไม่มีตัวตน</t>
  </si>
  <si>
    <t>เงินสดจ่ายล่วงหน้าค่าซื้อสินทรัพย์</t>
  </si>
  <si>
    <t>โอนสินค้าคงเหลือเป็นที่ดิน อาคารและอุปกรณ์</t>
  </si>
  <si>
    <t>ประมาณการหนี้สินไม่หมุนเวียนสำหรับ</t>
  </si>
  <si>
    <t xml:space="preserve">   ผลประโยชน์พนักงาน</t>
  </si>
  <si>
    <t>กำไรขาดทุนเบ็ดเสร็จอื่นสำหรับปี</t>
  </si>
  <si>
    <t>กระแสเงินสดสุทธิใช้ไปในกิจกรรมลงทุน</t>
  </si>
  <si>
    <t>สินทรัพย์ไม่หมุนเวียนที่จัดประเภท</t>
  </si>
  <si>
    <t xml:space="preserve">   เป็นสินทรัพย์ที่ถือไว้เพื่อขาย</t>
  </si>
  <si>
    <t>21, 22</t>
  </si>
  <si>
    <t>ขาดทุนจากอัตราแลกเปลี่ยนที่ยังไม่เกิดขึ้นจริง</t>
  </si>
  <si>
    <t xml:space="preserve">    เป็นสินทรัพย์ไม่หมุนเวียนที่จัดประเภท</t>
  </si>
  <si>
    <t xml:space="preserve">    เป็นสินทรัพย์ที่ถือไว้เพื่อขาย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</si>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</sst>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_(* #,##0.0_);_(* \(#,##0.0\);_(* &quot;-&quot;??_);_(@_)"/>
    <numFmt numFmtId="185" formatCode="_(* #,##0.00000_);_(* \(#,##0.00000\);_(* &quot;-&quot;??_);_(@_)"/>
    <numFmt numFmtId="186" formatCode="#,##0;\(#,##0\)"/>
    <numFmt numFmtId="187" formatCode="\$#,##0.00;\(\$#,##0.00\)"/>
    <numFmt numFmtId="188" formatCode="\$#,##0;\(\$#,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* #,##0_-;_-* #,##0\-;_-* &quot;-&quot;_-;_-@_-"/>
    <numFmt numFmtId="192" formatCode="_-&quot;Dfl.&quot;\ * #,##0_-;_-&quot;Dfl.&quot;\ * #,##0\-;_-&quot;Dfl.&quot;\ * &quot;-&quot;_-;_-@_-"/>
    <numFmt numFmtId="193" formatCode="&quot;\&quot;#,##0;[Red]&quot;\&quot;\-#,##0"/>
    <numFmt numFmtId="194" formatCode="&quot;\&quot;#,##0.00;[Red]&quot;\&quot;\-#,##0.00"/>
    <numFmt numFmtId="195" formatCode="0000.0"/>
    <numFmt numFmtId="196" formatCode="_-&quot;฿&quot;* #,##0_-;\-&quot;฿&quot;* #,##0_-;_-&quot;฿&quot;* &quot;-&quot;_-;_-@_-"/>
    <numFmt numFmtId="197" formatCode="0.0%"/>
    <numFmt numFmtId="198" formatCode="_-&quot;฿&quot;* #,##0.00_-;\-&quot;฿&quot;* #,##0.00_-;_-&quot;฿&quot;* &quot;-&quot;??_-;_-@_-"/>
    <numFmt numFmtId="199" formatCode="_(* #,##0.0000_);_(* \(#,##0.0000\);_(* &quot;-&quot;_);_(@_)"/>
  </numFmts>
  <fonts count="77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325">
    <xf numFmtId="0" fontId="0" fillId="0" borderId="0"/>
    <xf numFmtId="0" fontId="2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59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5" fillId="0" borderId="0" applyFill="0" applyBorder="0" applyAlignment="0"/>
    <xf numFmtId="171" fontId="43" fillId="0" borderId="0" applyFill="0" applyBorder="0" applyAlignment="0"/>
    <xf numFmtId="172" fontId="43" fillId="0" borderId="0" applyFill="0" applyBorder="0" applyAlignment="0"/>
    <xf numFmtId="175" fontId="43" fillId="0" borderId="0" applyFill="0" applyBorder="0" applyAlignment="0"/>
    <xf numFmtId="176" fontId="43" fillId="0" borderId="0" applyFill="0" applyBorder="0" applyAlignment="0"/>
    <xf numFmtId="44" fontId="43" fillId="0" borderId="0" applyFill="0" applyBorder="0" applyAlignment="0"/>
    <xf numFmtId="177" fontId="43" fillId="0" borderId="0" applyFill="0" applyBorder="0" applyAlignment="0"/>
    <xf numFmtId="171" fontId="43" fillId="0" borderId="0" applyFill="0" applyBorder="0" applyAlignment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43" fontId="2" fillId="0" borderId="0" applyFont="0" applyFill="0" applyBorder="0" applyAlignment="0" applyProtection="0"/>
    <xf numFmtId="0" fontId="60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6" fillId="0" borderId="0"/>
    <xf numFmtId="0" fontId="60" fillId="0" borderId="0"/>
    <xf numFmtId="0" fontId="60" fillId="0" borderId="0"/>
    <xf numFmtId="171" fontId="43" fillId="0" borderId="0" applyFont="0" applyFill="0" applyBorder="0" applyAlignment="0" applyProtection="0"/>
    <xf numFmtId="187" fontId="56" fillId="0" borderId="0"/>
    <xf numFmtId="14" fontId="35" fillId="0" borderId="0" applyFill="0" applyBorder="0" applyAlignment="0"/>
    <xf numFmtId="188" fontId="56" fillId="0" borderId="0"/>
    <xf numFmtId="44" fontId="43" fillId="0" borderId="0" applyFill="0" applyBorder="0" applyAlignment="0"/>
    <xf numFmtId="171" fontId="43" fillId="0" borderId="0" applyFill="0" applyBorder="0" applyAlignment="0"/>
    <xf numFmtId="44" fontId="43" fillId="0" borderId="0" applyFill="0" applyBorder="0" applyAlignment="0"/>
    <xf numFmtId="177" fontId="43" fillId="0" borderId="0" applyFill="0" applyBorder="0" applyAlignment="0"/>
    <xf numFmtId="171" fontId="43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0" fontId="37" fillId="0" borderId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38" fontId="61" fillId="22" borderId="0" applyNumberFormat="0" applyBorder="0" applyAlignment="0" applyProtection="0"/>
    <xf numFmtId="0" fontId="42" fillId="0" borderId="3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0" fontId="61" fillId="23" borderId="8" applyNumberFormat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37" fillId="0" borderId="0"/>
    <xf numFmtId="0" fontId="37" fillId="0" borderId="0"/>
    <xf numFmtId="0" fontId="37" fillId="0" borderId="0"/>
    <xf numFmtId="173" fontId="34" fillId="22" borderId="9" applyFill="0" applyBorder="0" applyAlignment="0"/>
    <xf numFmtId="173" fontId="2" fillId="22" borderId="9" applyFill="0" applyBorder="0" applyAlignment="0"/>
    <xf numFmtId="44" fontId="43" fillId="0" borderId="0" applyFill="0" applyBorder="0" applyAlignment="0"/>
    <xf numFmtId="171" fontId="43" fillId="0" borderId="0" applyFill="0" applyBorder="0" applyAlignment="0"/>
    <xf numFmtId="44" fontId="43" fillId="0" borderId="0" applyFill="0" applyBorder="0" applyAlignment="0"/>
    <xf numFmtId="177" fontId="43" fillId="0" borderId="0" applyFill="0" applyBorder="0" applyAlignment="0"/>
    <xf numFmtId="171" fontId="43" fillId="0" borderId="0" applyFill="0" applyBorder="0" applyAlignment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37" fontId="64" fillId="0" borderId="0"/>
    <xf numFmtId="195" fontId="57" fillId="0" borderId="0"/>
    <xf numFmtId="0" fontId="6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36" fillId="0" borderId="0"/>
    <xf numFmtId="0" fontId="67" fillId="0" borderId="0"/>
    <xf numFmtId="0" fontId="36" fillId="0" borderId="0"/>
    <xf numFmtId="0" fontId="36" fillId="0" borderId="0"/>
    <xf numFmtId="0" fontId="6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4" fillId="0" borderId="0"/>
    <xf numFmtId="0" fontId="57" fillId="0" borderId="0"/>
    <xf numFmtId="0" fontId="2" fillId="0" borderId="0"/>
    <xf numFmtId="0" fontId="58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36" fillId="25" borderId="11" applyNumberFormat="0" applyFon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196" fontId="65" fillId="0" borderId="0" applyFont="0" applyFill="0" applyBorder="0" applyAlignment="0" applyProtection="0"/>
    <xf numFmtId="176" fontId="43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13" applyNumberFormat="0" applyBorder="0"/>
    <xf numFmtId="44" fontId="43" fillId="0" borderId="0" applyFill="0" applyBorder="0" applyAlignment="0"/>
    <xf numFmtId="171" fontId="43" fillId="0" borderId="0" applyFill="0" applyBorder="0" applyAlignment="0"/>
    <xf numFmtId="44" fontId="43" fillId="0" borderId="0" applyFill="0" applyBorder="0" applyAlignment="0"/>
    <xf numFmtId="177" fontId="43" fillId="0" borderId="0" applyFill="0" applyBorder="0" applyAlignment="0"/>
    <xf numFmtId="171" fontId="43" fillId="0" borderId="0" applyFill="0" applyBorder="0" applyAlignment="0"/>
    <xf numFmtId="37" fontId="66" fillId="0" borderId="0"/>
    <xf numFmtId="1" fontId="2" fillId="0" borderId="9" applyNumberFormat="0" applyFill="0" applyAlignment="0" applyProtection="0">
      <alignment horizontal="center" vertical="center"/>
    </xf>
    <xf numFmtId="0" fontId="44" fillId="0" borderId="0"/>
    <xf numFmtId="49" fontId="35" fillId="0" borderId="0" applyFill="0" applyBorder="0" applyAlignment="0"/>
    <xf numFmtId="178" fontId="43" fillId="0" borderId="0" applyFill="0" applyBorder="0" applyAlignment="0"/>
    <xf numFmtId="179" fontId="43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7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7" fillId="0" borderId="0"/>
    <xf numFmtId="198" fontId="65" fillId="0" borderId="0" applyFont="0" applyFill="0" applyBorder="0" applyAlignment="0" applyProtection="0"/>
    <xf numFmtId="0" fontId="36" fillId="0" borderId="0"/>
  </cellStyleXfs>
  <cellXfs count="322">
    <xf numFmtId="0" fontId="0" fillId="0" borderId="0" xfId="0"/>
    <xf numFmtId="165" fontId="5" fillId="0" borderId="0" xfId="0" applyNumberFormat="1" applyFont="1" applyAlignment="1"/>
    <xf numFmtId="165" fontId="4" fillId="0" borderId="0" xfId="0" applyNumberFormat="1" applyFont="1" applyAlignment="1"/>
    <xf numFmtId="0" fontId="3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0" fillId="0" borderId="0" xfId="0" applyBorder="1" applyAlignment="1"/>
    <xf numFmtId="0" fontId="3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0" fillId="0" borderId="0" xfId="0" applyFont="1" applyAlignme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5" fillId="0" borderId="0" xfId="0" applyNumberFormat="1" applyFont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5" fontId="5" fillId="0" borderId="0" xfId="0" applyNumberFormat="1" applyFont="1" applyBorder="1" applyAlignment="1"/>
    <xf numFmtId="37" fontId="4" fillId="0" borderId="0" xfId="0" applyNumberFormat="1" applyFont="1" applyAlignment="1"/>
    <xf numFmtId="37" fontId="4" fillId="0" borderId="0" xfId="0" applyNumberFormat="1" applyFont="1" applyAlignment="1">
      <alignment horizontal="right"/>
    </xf>
    <xf numFmtId="37" fontId="5" fillId="0" borderId="0" xfId="0" applyNumberFormat="1" applyFont="1" applyAlignment="1"/>
    <xf numFmtId="37" fontId="5" fillId="0" borderId="0" xfId="0" applyNumberFormat="1" applyFont="1" applyBorder="1" applyAlignment="1"/>
    <xf numFmtId="37" fontId="4" fillId="0" borderId="0" xfId="0" applyNumberFormat="1" applyFont="1" applyBorder="1" applyAlignment="1"/>
    <xf numFmtId="0" fontId="0" fillId="0" borderId="0" xfId="0" applyFont="1" applyAlignment="1"/>
    <xf numFmtId="165" fontId="0" fillId="0" borderId="0" xfId="0" applyNumberFormat="1" applyFont="1" applyAlignment="1"/>
    <xf numFmtId="37" fontId="12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0" fillId="0" borderId="0" xfId="0" applyNumberFormat="1" applyAlignment="1"/>
    <xf numFmtId="0" fontId="13" fillId="0" borderId="0" xfId="0" applyFont="1" applyBorder="1" applyAlignment="1">
      <alignment horizontal="center"/>
    </xf>
    <xf numFmtId="0" fontId="0" fillId="27" borderId="0" xfId="0" applyFill="1" applyAlignment="1"/>
    <xf numFmtId="0" fontId="9" fillId="27" borderId="0" xfId="0" applyFont="1" applyFill="1" applyAlignment="1">
      <alignment horizontal="center"/>
    </xf>
    <xf numFmtId="37" fontId="4" fillId="27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68" fillId="28" borderId="0" xfId="0" applyFont="1" applyFill="1" applyAlignment="1">
      <alignment horizontal="left"/>
    </xf>
    <xf numFmtId="0" fontId="69" fillId="28" borderId="0" xfId="0" applyFont="1" applyFill="1" applyAlignment="1">
      <alignment horizontal="left"/>
    </xf>
    <xf numFmtId="0" fontId="70" fillId="28" borderId="0" xfId="0" applyFont="1" applyFill="1" applyAlignment="1">
      <alignment horizontal="left"/>
    </xf>
    <xf numFmtId="0" fontId="71" fillId="28" borderId="0" xfId="0" applyFont="1" applyFill="1" applyAlignment="1">
      <alignment horizontal="center"/>
    </xf>
    <xf numFmtId="0" fontId="72" fillId="28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45" fillId="0" borderId="0" xfId="0" applyFont="1" applyFill="1" applyAlignment="1">
      <alignment horizontal="left"/>
    </xf>
    <xf numFmtId="0" fontId="3" fillId="0" borderId="0" xfId="0" applyFont="1" applyFill="1" applyAlignment="1"/>
    <xf numFmtId="40" fontId="73" fillId="0" borderId="0" xfId="621" applyNumberFormat="1" applyFont="1"/>
    <xf numFmtId="40" fontId="67" fillId="0" borderId="0" xfId="1137" applyNumberFormat="1" applyFont="1"/>
    <xf numFmtId="0" fontId="74" fillId="0" borderId="0" xfId="0" applyFont="1" applyAlignment="1">
      <alignment horizontal="center"/>
    </xf>
    <xf numFmtId="0" fontId="0" fillId="27" borderId="0" xfId="0" applyFill="1" applyAlignment="1">
      <alignment horizontal="left"/>
    </xf>
    <xf numFmtId="40" fontId="73" fillId="0" borderId="0" xfId="610" applyNumberFormat="1" applyFont="1"/>
    <xf numFmtId="0" fontId="9" fillId="0" borderId="0" xfId="0" applyFont="1" applyFill="1" applyAlignment="1">
      <alignment horizontal="left"/>
    </xf>
    <xf numFmtId="0" fontId="74" fillId="0" borderId="0" xfId="0" applyFont="1"/>
    <xf numFmtId="0" fontId="67" fillId="0" borderId="0" xfId="1137" applyFont="1"/>
    <xf numFmtId="0" fontId="67" fillId="0" borderId="0" xfId="1137" applyFont="1" applyAlignment="1">
      <alignment horizontal="center"/>
    </xf>
    <xf numFmtId="0" fontId="67" fillId="0" borderId="0" xfId="1137" applyFont="1" applyBorder="1"/>
    <xf numFmtId="40" fontId="74" fillId="0" borderId="0" xfId="575" applyNumberFormat="1" applyFont="1" applyBorder="1"/>
    <xf numFmtId="40" fontId="74" fillId="0" borderId="0" xfId="0" applyNumberFormat="1" applyFont="1"/>
    <xf numFmtId="40" fontId="74" fillId="0" borderId="0" xfId="562" applyNumberFormat="1" applyFont="1" applyBorder="1"/>
    <xf numFmtId="40" fontId="67" fillId="27" borderId="0" xfId="1137" applyNumberFormat="1" applyFont="1" applyFill="1"/>
    <xf numFmtId="40" fontId="67" fillId="0" borderId="0" xfId="1137" applyNumberFormat="1" applyFont="1" applyFill="1"/>
    <xf numFmtId="0" fontId="9" fillId="0" borderId="0" xfId="0" applyFont="1" applyFill="1" applyAlignment="1">
      <alignment horizontal="center"/>
    </xf>
    <xf numFmtId="0" fontId="0" fillId="27" borderId="0" xfId="0" applyFill="1" applyBorder="1" applyAlignment="1"/>
    <xf numFmtId="0" fontId="67" fillId="27" borderId="0" xfId="1137" applyFont="1" applyFill="1" applyAlignment="1">
      <alignment horizontal="center"/>
    </xf>
    <xf numFmtId="0" fontId="10" fillId="0" borderId="0" xfId="0" applyFont="1" applyFill="1" applyAlignment="1"/>
    <xf numFmtId="0" fontId="0" fillId="0" borderId="0" xfId="0" applyFont="1" applyFill="1" applyAlignment="1">
      <alignment horizontal="left"/>
    </xf>
    <xf numFmtId="0" fontId="13" fillId="0" borderId="0" xfId="0" applyFont="1" applyBorder="1" applyAlignment="1"/>
    <xf numFmtId="167" fontId="13" fillId="0" borderId="0" xfId="557" quotePrefix="1" applyNumberFormat="1" applyFont="1" applyBorder="1" applyAlignment="1">
      <alignment horizontal="center"/>
    </xf>
    <xf numFmtId="0" fontId="13" fillId="27" borderId="0" xfId="0" applyFont="1" applyFill="1" applyBorder="1" applyAlignment="1"/>
    <xf numFmtId="0" fontId="46" fillId="0" borderId="0" xfId="0" applyFont="1" applyFill="1" applyAlignment="1">
      <alignment horizontal="center"/>
    </xf>
    <xf numFmtId="41" fontId="4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4" fillId="27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5" fillId="0" borderId="15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5" fillId="0" borderId="16" xfId="0" applyNumberFormat="1" applyFont="1" applyBorder="1" applyAlignment="1">
      <alignment horizontal="right"/>
    </xf>
    <xf numFmtId="41" fontId="4" fillId="0" borderId="15" xfId="0" applyNumberFormat="1" applyFont="1" applyBorder="1" applyAlignment="1">
      <alignment horizontal="right"/>
    </xf>
    <xf numFmtId="41" fontId="4" fillId="0" borderId="0" xfId="0" applyNumberFormat="1" applyFont="1" applyAlignment="1"/>
    <xf numFmtId="41" fontId="0" fillId="0" borderId="0" xfId="0" applyNumberFormat="1" applyAlignment="1"/>
    <xf numFmtId="41" fontId="5" fillId="0" borderId="4" xfId="0" applyNumberFormat="1" applyFont="1" applyBorder="1" applyAlignment="1"/>
    <xf numFmtId="41" fontId="5" fillId="0" borderId="0" xfId="0" applyNumberFormat="1" applyFont="1" applyAlignment="1"/>
    <xf numFmtId="41" fontId="5" fillId="0" borderId="0" xfId="0" applyNumberFormat="1" applyFont="1" applyBorder="1" applyAlignment="1"/>
    <xf numFmtId="41" fontId="5" fillId="0" borderId="17" xfId="0" applyNumberFormat="1" applyFont="1" applyBorder="1" applyAlignment="1"/>
    <xf numFmtId="41" fontId="0" fillId="0" borderId="0" xfId="0" applyNumberFormat="1" applyFont="1" applyAlignment="1"/>
    <xf numFmtId="180" fontId="0" fillId="0" borderId="15" xfId="0" applyNumberFormat="1" applyBorder="1" applyAlignment="1"/>
    <xf numFmtId="180" fontId="0" fillId="0" borderId="15" xfId="0" applyNumberFormat="1" applyFont="1" applyBorder="1" applyAlignment="1"/>
    <xf numFmtId="41" fontId="4" fillId="27" borderId="0" xfId="0" applyNumberFormat="1" applyFont="1" applyFill="1" applyAlignment="1"/>
    <xf numFmtId="41" fontId="12" fillId="0" borderId="0" xfId="0" applyNumberFormat="1" applyFont="1" applyAlignment="1">
      <alignment horizontal="right"/>
    </xf>
    <xf numFmtId="41" fontId="12" fillId="27" borderId="0" xfId="0" applyNumberFormat="1" applyFont="1" applyFill="1" applyAlignment="1">
      <alignment horizontal="right"/>
    </xf>
    <xf numFmtId="41" fontId="12" fillId="0" borderId="0" xfId="0" applyNumberFormat="1" applyFont="1" applyFill="1" applyAlignment="1">
      <alignment horizontal="right"/>
    </xf>
    <xf numFmtId="0" fontId="0" fillId="27" borderId="0" xfId="0" applyFill="1" applyAlignment="1">
      <alignment horizontal="center" wrapText="1"/>
    </xf>
    <xf numFmtId="0" fontId="13" fillId="27" borderId="0" xfId="0" applyFont="1" applyFill="1" applyBorder="1" applyAlignment="1">
      <alignment horizontal="center"/>
    </xf>
    <xf numFmtId="0" fontId="0" fillId="27" borderId="0" xfId="0" applyFont="1" applyFill="1" applyAlignment="1">
      <alignment horizontal="center" wrapText="1"/>
    </xf>
    <xf numFmtId="0" fontId="4" fillId="27" borderId="0" xfId="0" applyFont="1" applyFill="1" applyAlignment="1">
      <alignment horizontal="left"/>
    </xf>
    <xf numFmtId="0" fontId="9" fillId="27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 wrapText="1"/>
    </xf>
    <xf numFmtId="0" fontId="0" fillId="27" borderId="0" xfId="0" applyFill="1" applyAlignment="1">
      <alignment horizontal="center"/>
    </xf>
    <xf numFmtId="37" fontId="5" fillId="27" borderId="0" xfId="0" applyNumberFormat="1" applyFont="1" applyFill="1" applyAlignment="1">
      <alignment horizontal="right"/>
    </xf>
    <xf numFmtId="41" fontId="0" fillId="27" borderId="0" xfId="0" applyNumberFormat="1" applyFont="1" applyFill="1" applyAlignment="1">
      <alignment horizontal="right"/>
    </xf>
    <xf numFmtId="41" fontId="75" fillId="27" borderId="0" xfId="1138" applyNumberFormat="1" applyFont="1" applyFill="1"/>
    <xf numFmtId="41" fontId="75" fillId="27" borderId="0" xfId="1158" applyNumberFormat="1" applyFont="1" applyFill="1"/>
    <xf numFmtId="41" fontId="5" fillId="27" borderId="4" xfId="0" applyNumberFormat="1" applyFont="1" applyFill="1" applyBorder="1" applyAlignment="1">
      <alignment horizontal="right"/>
    </xf>
    <xf numFmtId="41" fontId="5" fillId="27" borderId="15" xfId="0" applyNumberFormat="1" applyFont="1" applyFill="1" applyBorder="1" applyAlignment="1">
      <alignment horizontal="right"/>
    </xf>
    <xf numFmtId="165" fontId="5" fillId="27" borderId="0" xfId="0" applyNumberFormat="1" applyFont="1" applyFill="1" applyBorder="1" applyAlignment="1"/>
    <xf numFmtId="0" fontId="0" fillId="27" borderId="0" xfId="0" applyFill="1" applyBorder="1" applyAlignment="1">
      <alignment horizontal="center"/>
    </xf>
    <xf numFmtId="0" fontId="9" fillId="27" borderId="0" xfId="0" applyFont="1" applyFill="1" applyBorder="1" applyAlignment="1">
      <alignment horizontal="center"/>
    </xf>
    <xf numFmtId="165" fontId="4" fillId="27" borderId="0" xfId="0" applyNumberFormat="1" applyFont="1" applyFill="1" applyAlignment="1"/>
    <xf numFmtId="37" fontId="12" fillId="27" borderId="0" xfId="0" applyNumberFormat="1" applyFont="1" applyFill="1" applyAlignment="1">
      <alignment horizontal="right"/>
    </xf>
    <xf numFmtId="41" fontId="75" fillId="27" borderId="0" xfId="792" applyNumberFormat="1" applyFont="1" applyFill="1"/>
    <xf numFmtId="41" fontId="75" fillId="27" borderId="0" xfId="823" applyNumberFormat="1" applyFont="1" applyFill="1"/>
    <xf numFmtId="41" fontId="7" fillId="27" borderId="0" xfId="0" applyNumberFormat="1" applyFont="1" applyFill="1" applyAlignment="1">
      <alignment horizontal="right"/>
    </xf>
    <xf numFmtId="41" fontId="5" fillId="27" borderId="16" xfId="0" applyNumberFormat="1" applyFont="1" applyFill="1" applyBorder="1" applyAlignment="1">
      <alignment horizontal="right"/>
    </xf>
    <xf numFmtId="37" fontId="5" fillId="27" borderId="0" xfId="0" applyNumberFormat="1" applyFont="1" applyFill="1" applyBorder="1" applyAlignment="1"/>
    <xf numFmtId="41" fontId="4" fillId="27" borderId="15" xfId="0" applyNumberFormat="1" applyFont="1" applyFill="1" applyBorder="1" applyAlignment="1">
      <alignment horizontal="right"/>
    </xf>
    <xf numFmtId="41" fontId="5" fillId="27" borderId="0" xfId="0" applyNumberFormat="1" applyFont="1" applyFill="1" applyBorder="1" applyAlignment="1">
      <alignment horizontal="right"/>
    </xf>
    <xf numFmtId="0" fontId="5" fillId="27" borderId="0" xfId="0" applyFont="1" applyFill="1" applyAlignment="1">
      <alignment horizontal="right"/>
    </xf>
    <xf numFmtId="0" fontId="0" fillId="27" borderId="0" xfId="0" applyFill="1" applyAlignment="1">
      <alignment horizontal="right"/>
    </xf>
    <xf numFmtId="0" fontId="71" fillId="27" borderId="0" xfId="0" applyFont="1" applyFill="1" applyAlignment="1">
      <alignment horizontal="center"/>
    </xf>
    <xf numFmtId="0" fontId="70" fillId="27" borderId="0" xfId="0" applyFont="1" applyFill="1" applyAlignment="1">
      <alignment horizontal="left"/>
    </xf>
    <xf numFmtId="165" fontId="5" fillId="27" borderId="0" xfId="0" applyNumberFormat="1" applyFont="1" applyFill="1" applyAlignment="1"/>
    <xf numFmtId="41" fontId="0" fillId="27" borderId="0" xfId="0" applyNumberFormat="1" applyFill="1" applyAlignment="1"/>
    <xf numFmtId="41" fontId="5" fillId="27" borderId="4" xfId="0" applyNumberFormat="1" applyFont="1" applyFill="1" applyBorder="1" applyAlignment="1"/>
    <xf numFmtId="41" fontId="5" fillId="27" borderId="0" xfId="0" applyNumberFormat="1" applyFont="1" applyFill="1" applyAlignment="1"/>
    <xf numFmtId="41" fontId="5" fillId="27" borderId="0" xfId="0" applyNumberFormat="1" applyFont="1" applyFill="1" applyBorder="1" applyAlignment="1"/>
    <xf numFmtId="41" fontId="0" fillId="27" borderId="0" xfId="0" applyNumberFormat="1" applyFill="1" applyBorder="1" applyAlignment="1"/>
    <xf numFmtId="41" fontId="5" fillId="27" borderId="18" xfId="0" applyNumberFormat="1" applyFont="1" applyFill="1" applyBorder="1" applyAlignment="1"/>
    <xf numFmtId="41" fontId="5" fillId="27" borderId="17" xfId="0" applyNumberFormat="1" applyFont="1" applyFill="1" applyBorder="1" applyAlignment="1"/>
    <xf numFmtId="41" fontId="0" fillId="27" borderId="0" xfId="0" applyNumberFormat="1" applyFont="1" applyFill="1" applyAlignment="1"/>
    <xf numFmtId="180" fontId="0" fillId="27" borderId="15" xfId="0" applyNumberFormat="1" applyFill="1" applyBorder="1" applyAlignment="1"/>
    <xf numFmtId="180" fontId="0" fillId="27" borderId="15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3" fontId="0" fillId="0" borderId="0" xfId="557" applyFont="1"/>
    <xf numFmtId="43" fontId="0" fillId="0" borderId="0" xfId="0" applyNumberFormat="1"/>
    <xf numFmtId="0" fontId="76" fillId="0" borderId="0" xfId="0" applyFont="1"/>
    <xf numFmtId="43" fontId="76" fillId="0" borderId="0" xfId="557" applyFont="1"/>
    <xf numFmtId="43" fontId="67" fillId="0" borderId="0" xfId="1137" applyNumberFormat="1" applyFont="1" applyAlignment="1">
      <alignment horizontal="center"/>
    </xf>
    <xf numFmtId="43" fontId="67" fillId="0" borderId="0" xfId="557" applyFont="1"/>
    <xf numFmtId="40" fontId="0" fillId="0" borderId="0" xfId="0" applyNumberFormat="1"/>
    <xf numFmtId="43" fontId="0" fillId="27" borderId="0" xfId="0" applyNumberFormat="1" applyFill="1"/>
    <xf numFmtId="0" fontId="0" fillId="27" borderId="0" xfId="0" applyFill="1"/>
    <xf numFmtId="0" fontId="0" fillId="29" borderId="0" xfId="0" applyFill="1" applyAlignment="1">
      <alignment horizontal="center"/>
    </xf>
    <xf numFmtId="0" fontId="0" fillId="0" borderId="0" xfId="0" applyFill="1" applyAlignment="1"/>
    <xf numFmtId="41" fontId="5" fillId="0" borderId="4" xfId="0" applyNumberFormat="1" applyFont="1" applyFill="1" applyBorder="1" applyAlignment="1">
      <alignment horizontal="right"/>
    </xf>
    <xf numFmtId="41" fontId="5" fillId="0" borderId="15" xfId="0" applyNumberFormat="1" applyFont="1" applyFill="1" applyBorder="1" applyAlignment="1">
      <alignment horizontal="right"/>
    </xf>
    <xf numFmtId="40" fontId="47" fillId="26" borderId="19" xfId="557" applyNumberFormat="1" applyFont="1" applyFill="1" applyBorder="1"/>
    <xf numFmtId="0" fontId="49" fillId="0" borderId="0" xfId="1183" applyFont="1" applyFill="1" applyAlignment="1">
      <alignment vertical="center"/>
    </xf>
    <xf numFmtId="0" fontId="50" fillId="0" borderId="0" xfId="1183" applyFont="1" applyFill="1" applyAlignment="1">
      <alignment vertical="center"/>
    </xf>
    <xf numFmtId="181" fontId="3" fillId="0" borderId="18" xfId="562" applyNumberFormat="1" applyFont="1" applyFill="1" applyBorder="1" applyAlignment="1">
      <alignment horizontal="right" vertical="center"/>
    </xf>
    <xf numFmtId="0" fontId="49" fillId="0" borderId="18" xfId="1183" applyFont="1" applyFill="1" applyBorder="1" applyAlignment="1">
      <alignment vertical="center"/>
    </xf>
    <xf numFmtId="0" fontId="51" fillId="0" borderId="0" xfId="1183" applyFont="1" applyFill="1" applyAlignment="1">
      <alignment vertical="center"/>
    </xf>
    <xf numFmtId="49" fontId="3" fillId="0" borderId="0" xfId="1183" applyNumberFormat="1" applyFont="1" applyFill="1" applyAlignment="1">
      <alignment vertical="center"/>
    </xf>
    <xf numFmtId="0" fontId="3" fillId="0" borderId="0" xfId="1183" applyFont="1" applyFill="1" applyAlignment="1">
      <alignment horizontal="center" vertical="center"/>
    </xf>
    <xf numFmtId="0" fontId="3" fillId="0" borderId="0" xfId="1183" applyFont="1" applyFill="1" applyAlignment="1">
      <alignment vertical="center"/>
    </xf>
    <xf numFmtId="40" fontId="49" fillId="0" borderId="0" xfId="1183" applyNumberFormat="1" applyFont="1" applyFill="1" applyAlignment="1">
      <alignment horizontal="right" vertical="center"/>
    </xf>
    <xf numFmtId="41" fontId="49" fillId="0" borderId="0" xfId="1183" applyNumberFormat="1" applyFont="1" applyFill="1" applyAlignment="1">
      <alignment vertical="center"/>
    </xf>
    <xf numFmtId="182" fontId="49" fillId="0" borderId="0" xfId="1183" applyNumberFormat="1" applyFont="1" applyFill="1" applyAlignment="1">
      <alignment horizontal="right" vertical="center"/>
    </xf>
    <xf numFmtId="0" fontId="49" fillId="0" borderId="0" xfId="1183" applyFont="1" applyFill="1" applyAlignment="1">
      <alignment horizontal="left" vertical="center" indent="2"/>
    </xf>
    <xf numFmtId="179" fontId="52" fillId="0" borderId="0" xfId="1183" applyNumberFormat="1" applyFont="1" applyFill="1" applyAlignment="1">
      <alignment horizontal="right" vertical="center"/>
    </xf>
    <xf numFmtId="0" fontId="49" fillId="0" borderId="0" xfId="1183" applyFont="1" applyFill="1" applyAlignment="1">
      <alignment horizontal="left" vertical="center" indent="3"/>
    </xf>
    <xf numFmtId="182" fontId="49" fillId="0" borderId="18" xfId="1183" applyNumberFormat="1" applyFont="1" applyFill="1" applyBorder="1" applyAlignment="1">
      <alignment vertical="center"/>
    </xf>
    <xf numFmtId="182" fontId="49" fillId="0" borderId="0" xfId="1183" applyNumberFormat="1" applyFont="1" applyFill="1" applyAlignment="1">
      <alignment vertical="center"/>
    </xf>
    <xf numFmtId="41" fontId="49" fillId="0" borderId="0" xfId="1183" applyNumberFormat="1" applyFont="1" applyFill="1" applyAlignment="1">
      <alignment horizontal="left" vertical="center" indent="2"/>
    </xf>
    <xf numFmtId="41" fontId="49" fillId="0" borderId="0" xfId="562" applyNumberFormat="1" applyFont="1" applyFill="1" applyAlignment="1">
      <alignment vertical="center"/>
    </xf>
    <xf numFmtId="182" fontId="49" fillId="0" borderId="0" xfId="562" applyNumberFormat="1" applyFont="1" applyFill="1" applyAlignment="1">
      <alignment horizontal="right" vertical="center"/>
    </xf>
    <xf numFmtId="182" fontId="49" fillId="0" borderId="0" xfId="562" applyNumberFormat="1" applyFont="1" applyFill="1" applyBorder="1" applyAlignment="1">
      <alignment horizontal="right" vertical="center"/>
    </xf>
    <xf numFmtId="179" fontId="49" fillId="0" borderId="0" xfId="1183" applyNumberFormat="1" applyFont="1" applyFill="1" applyAlignment="1">
      <alignment vertical="center"/>
    </xf>
    <xf numFmtId="182" fontId="49" fillId="0" borderId="18" xfId="562" applyNumberFormat="1" applyFont="1" applyFill="1" applyBorder="1" applyAlignment="1">
      <alignment vertical="center"/>
    </xf>
    <xf numFmtId="183" fontId="49" fillId="0" borderId="0" xfId="1183" applyNumberFormat="1" applyFont="1" applyFill="1" applyAlignment="1">
      <alignment vertical="center"/>
    </xf>
    <xf numFmtId="41" fontId="49" fillId="0" borderId="0" xfId="1183" applyNumberFormat="1" applyFont="1" applyFill="1" applyAlignment="1">
      <alignment horizontal="left" vertical="center" indent="4"/>
    </xf>
    <xf numFmtId="182" fontId="49" fillId="0" borderId="4" xfId="562" applyNumberFormat="1" applyFont="1" applyFill="1" applyBorder="1" applyAlignment="1">
      <alignment vertical="center"/>
    </xf>
    <xf numFmtId="182" fontId="49" fillId="0" borderId="0" xfId="562" applyNumberFormat="1" applyFont="1" applyFill="1" applyAlignment="1">
      <alignment vertical="center"/>
    </xf>
    <xf numFmtId="0" fontId="13" fillId="0" borderId="0" xfId="1183" applyFont="1" applyFill="1" applyAlignment="1">
      <alignment vertical="center"/>
    </xf>
    <xf numFmtId="41" fontId="3" fillId="0" borderId="0" xfId="1183" quotePrefix="1" applyNumberFormat="1" applyFont="1" applyFill="1" applyAlignment="1">
      <alignment horizontal="left" vertical="center"/>
    </xf>
    <xf numFmtId="40" fontId="49" fillId="0" borderId="0" xfId="1183" applyNumberFormat="1" applyFont="1" applyFill="1" applyAlignment="1">
      <alignment vertical="center"/>
    </xf>
    <xf numFmtId="41" fontId="49" fillId="0" borderId="0" xfId="1183" applyNumberFormat="1" applyFont="1" applyFill="1" applyBorder="1" applyAlignment="1">
      <alignment vertical="center"/>
    </xf>
    <xf numFmtId="41" fontId="49" fillId="0" borderId="0" xfId="562" applyNumberFormat="1" applyFont="1" applyFill="1" applyBorder="1" applyAlignment="1">
      <alignment vertical="center"/>
    </xf>
    <xf numFmtId="182" fontId="49" fillId="0" borderId="0" xfId="562" applyNumberFormat="1" applyFont="1" applyFill="1" applyBorder="1" applyAlignment="1">
      <alignment vertical="center"/>
    </xf>
    <xf numFmtId="182" fontId="49" fillId="0" borderId="0" xfId="1183" applyNumberFormat="1" applyFont="1" applyFill="1" applyBorder="1" applyAlignment="1">
      <alignment vertical="center"/>
    </xf>
    <xf numFmtId="179" fontId="52" fillId="0" borderId="0" xfId="1183" applyNumberFormat="1" applyFont="1" applyFill="1" applyBorder="1" applyAlignment="1">
      <alignment horizontal="right" vertical="center"/>
    </xf>
    <xf numFmtId="179" fontId="52" fillId="0" borderId="0" xfId="562" applyNumberFormat="1" applyFont="1" applyFill="1" applyBorder="1" applyAlignment="1">
      <alignment horizontal="right" vertical="center"/>
    </xf>
    <xf numFmtId="182" fontId="49" fillId="0" borderId="0" xfId="1183" applyNumberFormat="1" applyFont="1" applyFill="1" applyBorder="1" applyAlignment="1">
      <alignment horizontal="right" vertical="center"/>
    </xf>
    <xf numFmtId="182" fontId="49" fillId="0" borderId="16" xfId="1183" applyNumberFormat="1" applyFont="1" applyFill="1" applyBorder="1" applyAlignment="1">
      <alignment horizontal="right" vertical="center"/>
    </xf>
    <xf numFmtId="0" fontId="49" fillId="0" borderId="0" xfId="1183" applyFont="1" applyFill="1" applyAlignment="1">
      <alignment horizontal="center" vertical="center"/>
    </xf>
    <xf numFmtId="182" fontId="49" fillId="0" borderId="17" xfId="562" applyNumberFormat="1" applyFont="1" applyFill="1" applyBorder="1" applyAlignment="1">
      <alignment vertical="center"/>
    </xf>
    <xf numFmtId="37" fontId="49" fillId="0" borderId="0" xfId="562" applyNumberFormat="1" applyFont="1" applyFill="1" applyBorder="1" applyAlignment="1">
      <alignment horizontal="right" vertical="center"/>
    </xf>
    <xf numFmtId="37" fontId="49" fillId="0" borderId="0" xfId="562" applyNumberFormat="1" applyFont="1" applyFill="1" applyBorder="1" applyAlignment="1">
      <alignment vertical="center"/>
    </xf>
    <xf numFmtId="180" fontId="51" fillId="0" borderId="0" xfId="1183" applyNumberFormat="1" applyFont="1" applyFill="1" applyAlignment="1">
      <alignment vertical="center"/>
    </xf>
    <xf numFmtId="182" fontId="51" fillId="0" borderId="0" xfId="1183" applyNumberFormat="1" applyFont="1" applyFill="1" applyAlignment="1">
      <alignment vertical="center"/>
    </xf>
    <xf numFmtId="0" fontId="67" fillId="0" borderId="0" xfId="1137" applyFont="1" applyFill="1" applyAlignment="1">
      <alignment horizontal="left"/>
    </xf>
    <xf numFmtId="40" fontId="67" fillId="0" borderId="0" xfId="1137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0" fillId="0" borderId="0" xfId="0" applyFont="1" applyFill="1"/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0" fontId="0" fillId="0" borderId="0" xfId="0" applyNumberFormat="1" applyFont="1" applyFill="1" applyAlignment="1">
      <alignment horizontal="right"/>
    </xf>
    <xf numFmtId="180" fontId="0" fillId="0" borderId="0" xfId="0" applyNumberFormat="1" applyFont="1" applyFill="1" applyBorder="1" applyAlignment="1"/>
    <xf numFmtId="180" fontId="0" fillId="0" borderId="0" xfId="0" applyNumberFormat="1" applyFont="1" applyFill="1" applyBorder="1" applyAlignment="1">
      <alignment horizontal="right"/>
    </xf>
    <xf numFmtId="180" fontId="0" fillId="0" borderId="0" xfId="0" applyNumberFormat="1" applyFont="1" applyFill="1" applyAlignment="1"/>
    <xf numFmtId="43" fontId="0" fillId="0" borderId="0" xfId="557" applyFont="1" applyFill="1" applyAlignment="1"/>
    <xf numFmtId="41" fontId="0" fillId="0" borderId="0" xfId="0" applyNumberFormat="1" applyFont="1" applyFill="1" applyAlignment="1"/>
    <xf numFmtId="167" fontId="5" fillId="0" borderId="0" xfId="557" quotePrefix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5" fillId="0" borderId="0" xfId="557" applyFont="1" applyFill="1" applyBorder="1" applyAlignment="1"/>
    <xf numFmtId="43" fontId="5" fillId="0" borderId="0" xfId="557" applyFont="1" applyFill="1" applyAlignment="1"/>
    <xf numFmtId="0" fontId="53" fillId="0" borderId="0" xfId="0" applyFont="1" applyFill="1" applyAlignment="1">
      <alignment horizontal="left"/>
    </xf>
    <xf numFmtId="0" fontId="54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43" fontId="0" fillId="0" borderId="0" xfId="557" applyFont="1" applyFill="1" applyBorder="1" applyAlignment="1"/>
    <xf numFmtId="0" fontId="0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41" fontId="5" fillId="0" borderId="17" xfId="0" applyNumberFormat="1" applyFont="1" applyFill="1" applyBorder="1" applyAlignment="1"/>
    <xf numFmtId="41" fontId="0" fillId="0" borderId="18" xfId="0" applyNumberFormat="1" applyFont="1" applyFill="1" applyBorder="1" applyAlignment="1">
      <alignment horizontal="right"/>
    </xf>
    <xf numFmtId="167" fontId="0" fillId="0" borderId="0" xfId="557" quotePrefix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NumberFormat="1" applyFont="1" applyFill="1" applyAlignment="1">
      <alignment wrapText="1"/>
    </xf>
    <xf numFmtId="0" fontId="9" fillId="0" borderId="0" xfId="0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Alignment="1"/>
    <xf numFmtId="165" fontId="0" fillId="0" borderId="0" xfId="0" applyNumberFormat="1" applyFont="1" applyFill="1" applyAlignment="1"/>
    <xf numFmtId="0" fontId="6" fillId="0" borderId="0" xfId="0" applyFont="1" applyFill="1" applyAlignment="1"/>
    <xf numFmtId="0" fontId="11" fillId="0" borderId="0" xfId="0" applyFont="1" applyFill="1" applyAlignment="1">
      <alignment horizontal="center"/>
    </xf>
    <xf numFmtId="41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41" fontId="5" fillId="0" borderId="16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0" fillId="0" borderId="15" xfId="0" applyNumberFormat="1" applyFont="1" applyFill="1" applyBorder="1" applyAlignment="1">
      <alignment horizontal="right"/>
    </xf>
    <xf numFmtId="167" fontId="5" fillId="0" borderId="4" xfId="557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/>
    <xf numFmtId="37" fontId="0" fillId="0" borderId="0" xfId="0" applyNumberFormat="1" applyFont="1" applyFill="1" applyAlignment="1"/>
    <xf numFmtId="166" fontId="5" fillId="0" borderId="0" xfId="0" applyNumberFormat="1" applyFont="1" applyFill="1" applyAlignment="1"/>
    <xf numFmtId="180" fontId="0" fillId="0" borderId="15" xfId="0" applyNumberFormat="1" applyFont="1" applyFill="1" applyBorder="1" applyAlignment="1"/>
    <xf numFmtId="167" fontId="4" fillId="0" borderId="0" xfId="557" quotePrefix="1" applyNumberFormat="1" applyFont="1" applyFill="1" applyBorder="1" applyAlignment="1">
      <alignment horizontal="center"/>
    </xf>
    <xf numFmtId="167" fontId="0" fillId="0" borderId="0" xfId="557" applyNumberFormat="1" applyFont="1" applyFill="1" applyBorder="1" applyAlignment="1"/>
    <xf numFmtId="167" fontId="5" fillId="0" borderId="0" xfId="557" applyNumberFormat="1" applyFont="1" applyFill="1" applyBorder="1" applyAlignment="1">
      <alignment horizontal="right"/>
    </xf>
    <xf numFmtId="41" fontId="5" fillId="0" borderId="18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41" fontId="0" fillId="0" borderId="0" xfId="0" applyNumberFormat="1" applyFont="1" applyFill="1" applyBorder="1" applyAlignment="1"/>
    <xf numFmtId="43" fontId="4" fillId="0" borderId="0" xfId="557" applyFont="1" applyFill="1" applyBorder="1" applyAlignment="1"/>
    <xf numFmtId="167" fontId="0" fillId="0" borderId="0" xfId="557" applyNumberFormat="1" applyFont="1" applyFill="1" applyAlignment="1"/>
    <xf numFmtId="185" fontId="0" fillId="0" borderId="0" xfId="557" applyNumberFormat="1" applyFont="1" applyFill="1" applyAlignment="1"/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left" indent="1"/>
    </xf>
    <xf numFmtId="167" fontId="4" fillId="0" borderId="0" xfId="557" applyNumberFormat="1" applyFont="1" applyFill="1" applyBorder="1" applyAlignment="1"/>
    <xf numFmtId="167" fontId="5" fillId="0" borderId="17" xfId="557" applyNumberFormat="1" applyFont="1" applyFill="1" applyBorder="1" applyAlignment="1"/>
    <xf numFmtId="0" fontId="46" fillId="0" borderId="0" xfId="0" applyFont="1" applyAlignment="1">
      <alignment horizontal="center"/>
    </xf>
    <xf numFmtId="0" fontId="45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/>
    <xf numFmtId="0" fontId="0" fillId="0" borderId="0" xfId="0" applyFont="1" applyBorder="1" applyAlignment="1"/>
    <xf numFmtId="0" fontId="0" fillId="0" borderId="16" xfId="0" applyFont="1" applyBorder="1" applyAlignment="1"/>
    <xf numFmtId="167" fontId="5" fillId="0" borderId="4" xfId="557" applyNumberFormat="1" applyFont="1" applyFill="1" applyBorder="1" applyAlignment="1">
      <alignment horizontal="right"/>
    </xf>
    <xf numFmtId="167" fontId="0" fillId="0" borderId="0" xfId="557" quotePrefix="1" applyNumberFormat="1" applyFont="1" applyBorder="1" applyAlignment="1">
      <alignment horizontal="center"/>
    </xf>
    <xf numFmtId="167" fontId="5" fillId="0" borderId="15" xfId="557" quotePrefix="1" applyNumberFormat="1" applyFont="1" applyBorder="1" applyAlignment="1">
      <alignment horizontal="center"/>
    </xf>
    <xf numFmtId="167" fontId="5" fillId="0" borderId="0" xfId="557" quotePrefix="1" applyNumberFormat="1" applyFont="1" applyBorder="1" applyAlignment="1">
      <alignment horizontal="center"/>
    </xf>
    <xf numFmtId="184" fontId="0" fillId="0" borderId="0" xfId="557" applyNumberFormat="1" applyFont="1" applyAlignment="1"/>
    <xf numFmtId="43" fontId="9" fillId="0" borderId="0" xfId="557" applyFont="1" applyAlignment="1">
      <alignment horizontal="center"/>
    </xf>
    <xf numFmtId="43" fontId="0" fillId="0" borderId="0" xfId="557" applyFont="1" applyAlignment="1"/>
    <xf numFmtId="167" fontId="5" fillId="0" borderId="4" xfId="557" quotePrefix="1" applyNumberFormat="1" applyFont="1" applyBorder="1" applyAlignment="1">
      <alignment horizontal="center"/>
    </xf>
    <xf numFmtId="167" fontId="0" fillId="0" borderId="18" xfId="557" quotePrefix="1" applyNumberFormat="1" applyFont="1" applyBorder="1" applyAlignment="1">
      <alignment horizontal="center"/>
    </xf>
    <xf numFmtId="167" fontId="0" fillId="0" borderId="0" xfId="0" applyNumberFormat="1" applyAlignment="1"/>
    <xf numFmtId="0" fontId="11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41" fontId="5" fillId="0" borderId="18" xfId="0" applyNumberFormat="1" applyFont="1" applyFill="1" applyBorder="1" applyAlignment="1"/>
    <xf numFmtId="167" fontId="0" fillId="0" borderId="16" xfId="557" quotePrefix="1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0" fillId="0" borderId="0" xfId="557" applyNumberFormat="1" applyFont="1" applyFill="1" applyBorder="1" applyAlignment="1">
      <alignment horizontal="right"/>
    </xf>
    <xf numFmtId="167" fontId="0" fillId="0" borderId="16" xfId="557" applyNumberFormat="1" applyFont="1" applyFill="1" applyBorder="1" applyAlignment="1">
      <alignment horizontal="right"/>
    </xf>
    <xf numFmtId="167" fontId="0" fillId="0" borderId="0" xfId="0" applyNumberFormat="1" applyFont="1" applyAlignment="1"/>
    <xf numFmtId="199" fontId="0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16" xfId="0" applyFont="1" applyBorder="1" applyAlignment="1">
      <alignment horizontal="center"/>
    </xf>
    <xf numFmtId="49" fontId="48" fillId="0" borderId="0" xfId="1183" applyNumberFormat="1" applyFont="1" applyFill="1" applyAlignment="1" applyProtection="1">
      <alignment horizontal="center" vertical="center"/>
    </xf>
    <xf numFmtId="0" fontId="48" fillId="0" borderId="0" xfId="1183" applyNumberFormat="1" applyFont="1" applyFill="1" applyAlignment="1" applyProtection="1">
      <alignment horizontal="center" vertical="center"/>
    </xf>
    <xf numFmtId="181" fontId="3" fillId="0" borderId="16" xfId="562" applyNumberFormat="1" applyFont="1" applyFill="1" applyBorder="1" applyAlignment="1">
      <alignment horizontal="right" vertical="center"/>
    </xf>
    <xf numFmtId="0" fontId="49" fillId="0" borderId="0" xfId="1140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top"/>
    </xf>
    <xf numFmtId="0" fontId="0" fillId="0" borderId="0" xfId="0" applyNumberFormat="1" applyFont="1" applyFill="1" applyAlignment="1">
      <alignment horizontal="center" wrapText="1"/>
    </xf>
  </cellXfs>
  <cellStyles count="1325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20% - Accent1 10" xfId="9"/>
    <cellStyle name="20% - Accent1 11" xfId="10"/>
    <cellStyle name="20% - Accent1 12" xfId="11"/>
    <cellStyle name="20% - Accent1 13" xfId="12"/>
    <cellStyle name="20% - Accent1 14" xfId="13"/>
    <cellStyle name="20% - Accent1 15" xfId="14"/>
    <cellStyle name="20% - Accent1 2" xfId="15"/>
    <cellStyle name="20% - Accent1 2 2" xfId="16"/>
    <cellStyle name="20% - Accent1 3" xfId="17"/>
    <cellStyle name="20% - Accent1 3 2" xfId="18"/>
    <cellStyle name="20% - Accent1 4" xfId="19"/>
    <cellStyle name="20% - Accent1 4 2" xfId="20"/>
    <cellStyle name="20% - Accent1 5" xfId="21"/>
    <cellStyle name="20% - Accent1 5 2" xfId="22"/>
    <cellStyle name="20% - Accent1 6" xfId="23"/>
    <cellStyle name="20% - Accent1 6 2" xfId="24"/>
    <cellStyle name="20% - Accent1 7" xfId="25"/>
    <cellStyle name="20% - Accent1 7 2" xfId="26"/>
    <cellStyle name="20% - Accent1 8" xfId="27"/>
    <cellStyle name="20% - Accent1 9" xfId="28"/>
    <cellStyle name="20% - Accent2 10" xfId="29"/>
    <cellStyle name="20% - Accent2 11" xfId="30"/>
    <cellStyle name="20% - Accent2 12" xfId="31"/>
    <cellStyle name="20% - Accent2 13" xfId="32"/>
    <cellStyle name="20% - Accent2 14" xfId="33"/>
    <cellStyle name="20% - Accent2 15" xfId="34"/>
    <cellStyle name="20% - Accent2 2" xfId="35"/>
    <cellStyle name="20% - Accent2 2 2" xfId="36"/>
    <cellStyle name="20% - Accent2 3" xfId="37"/>
    <cellStyle name="20% - Accent2 3 2" xfId="38"/>
    <cellStyle name="20% - Accent2 4" xfId="39"/>
    <cellStyle name="20% - Accent2 4 2" xfId="40"/>
    <cellStyle name="20% - Accent2 5" xfId="41"/>
    <cellStyle name="20% - Accent2 5 2" xfId="42"/>
    <cellStyle name="20% - Accent2 6" xfId="43"/>
    <cellStyle name="20% - Accent2 6 2" xfId="44"/>
    <cellStyle name="20% - Accent2 7" xfId="45"/>
    <cellStyle name="20% - Accent2 7 2" xfId="46"/>
    <cellStyle name="20% - Accent2 8" xfId="47"/>
    <cellStyle name="20% - Accent2 9" xfId="48"/>
    <cellStyle name="20% - Accent3 10" xfId="49"/>
    <cellStyle name="20% - Accent3 11" xfId="50"/>
    <cellStyle name="20% - Accent3 12" xfId="51"/>
    <cellStyle name="20% - Accent3 13" xfId="52"/>
    <cellStyle name="20% - Accent3 14" xfId="53"/>
    <cellStyle name="20% - Accent3 15" xfId="54"/>
    <cellStyle name="20% - Accent3 2" xfId="55"/>
    <cellStyle name="20% - Accent3 2 2" xfId="56"/>
    <cellStyle name="20% - Accent3 3" xfId="57"/>
    <cellStyle name="20% - Accent3 3 2" xfId="58"/>
    <cellStyle name="20% - Accent3 4" xfId="59"/>
    <cellStyle name="20% - Accent3 4 2" xfId="60"/>
    <cellStyle name="20% - Accent3 5" xfId="61"/>
    <cellStyle name="20% - Accent3 5 2" xfId="62"/>
    <cellStyle name="20% - Accent3 6" xfId="63"/>
    <cellStyle name="20% - Accent3 6 2" xfId="64"/>
    <cellStyle name="20% - Accent3 7" xfId="65"/>
    <cellStyle name="20% - Accent3 7 2" xfId="66"/>
    <cellStyle name="20% - Accent3 8" xfId="67"/>
    <cellStyle name="20% - Accent3 9" xfId="68"/>
    <cellStyle name="20% - Accent4 10" xfId="69"/>
    <cellStyle name="20% - Accent4 11" xfId="70"/>
    <cellStyle name="20% - Accent4 12" xfId="71"/>
    <cellStyle name="20% - Accent4 13" xfId="72"/>
    <cellStyle name="20% - Accent4 14" xfId="73"/>
    <cellStyle name="20% - Accent4 15" xfId="74"/>
    <cellStyle name="20% - Accent4 2" xfId="75"/>
    <cellStyle name="20% - Accent4 2 2" xfId="76"/>
    <cellStyle name="20% - Accent4 3" xfId="77"/>
    <cellStyle name="20% - Accent4 3 2" xfId="78"/>
    <cellStyle name="20% - Accent4 4" xfId="79"/>
    <cellStyle name="20% - Accent4 4 2" xfId="80"/>
    <cellStyle name="20% - Accent4 5" xfId="81"/>
    <cellStyle name="20% - Accent4 5 2" xfId="82"/>
    <cellStyle name="20% - Accent4 6" xfId="83"/>
    <cellStyle name="20% - Accent4 6 2" xfId="84"/>
    <cellStyle name="20% - Accent4 7" xfId="85"/>
    <cellStyle name="20% - Accent4 7 2" xfId="86"/>
    <cellStyle name="20% - Accent4 8" xfId="87"/>
    <cellStyle name="20% - Accent4 9" xfId="88"/>
    <cellStyle name="20% - Accent5 10" xfId="89"/>
    <cellStyle name="20% - Accent5 11" xfId="90"/>
    <cellStyle name="20% - Accent5 12" xfId="91"/>
    <cellStyle name="20% - Accent5 13" xfId="92"/>
    <cellStyle name="20% - Accent5 14" xfId="93"/>
    <cellStyle name="20% - Accent5 15" xfId="94"/>
    <cellStyle name="20% - Accent5 2" xfId="95"/>
    <cellStyle name="20% - Accent5 2 2" xfId="96"/>
    <cellStyle name="20% - Accent5 3" xfId="97"/>
    <cellStyle name="20% - Accent5 3 2" xfId="98"/>
    <cellStyle name="20% - Accent5 4" xfId="99"/>
    <cellStyle name="20% - Accent5 4 2" xfId="100"/>
    <cellStyle name="20% - Accent5 5" xfId="101"/>
    <cellStyle name="20% - Accent5 5 2" xfId="102"/>
    <cellStyle name="20% - Accent5 6" xfId="103"/>
    <cellStyle name="20% - Accent5 6 2" xfId="104"/>
    <cellStyle name="20% - Accent5 7" xfId="105"/>
    <cellStyle name="20% - Accent5 7 2" xfId="106"/>
    <cellStyle name="20% - Accent5 8" xfId="107"/>
    <cellStyle name="20% - Accent5 9" xfId="108"/>
    <cellStyle name="20% - Accent6 10" xfId="109"/>
    <cellStyle name="20% - Accent6 11" xfId="110"/>
    <cellStyle name="20% - Accent6 12" xfId="111"/>
    <cellStyle name="20% - Accent6 13" xfId="112"/>
    <cellStyle name="20% - Accent6 14" xfId="113"/>
    <cellStyle name="20% - Accent6 15" xfId="114"/>
    <cellStyle name="20% - Accent6 2" xfId="115"/>
    <cellStyle name="20% - Accent6 2 2" xfId="116"/>
    <cellStyle name="20% - Accent6 3" xfId="117"/>
    <cellStyle name="20% - Accent6 3 2" xfId="118"/>
    <cellStyle name="20% - Accent6 4" xfId="119"/>
    <cellStyle name="20% - Accent6 4 2" xfId="120"/>
    <cellStyle name="20% - Accent6 5" xfId="121"/>
    <cellStyle name="20% - Accent6 5 2" xfId="122"/>
    <cellStyle name="20% - Accent6 6" xfId="123"/>
    <cellStyle name="20% - Accent6 6 2" xfId="124"/>
    <cellStyle name="20% - Accent6 7" xfId="125"/>
    <cellStyle name="20% - Accent6 7 2" xfId="126"/>
    <cellStyle name="20% - Accent6 8" xfId="127"/>
    <cellStyle name="20% - Accent6 9" xfId="128"/>
    <cellStyle name="40% - Accent1 10" xfId="129"/>
    <cellStyle name="40% - Accent1 11" xfId="130"/>
    <cellStyle name="40% - Accent1 12" xfId="131"/>
    <cellStyle name="40% - Accent1 13" xfId="132"/>
    <cellStyle name="40% - Accent1 14" xfId="133"/>
    <cellStyle name="40% - Accent1 15" xfId="134"/>
    <cellStyle name="40% - Accent1 2" xfId="135"/>
    <cellStyle name="40% - Accent1 2 2" xfId="136"/>
    <cellStyle name="40% - Accent1 3" xfId="137"/>
    <cellStyle name="40% - Accent1 3 2" xfId="138"/>
    <cellStyle name="40% - Accent1 4" xfId="139"/>
    <cellStyle name="40% - Accent1 4 2" xfId="140"/>
    <cellStyle name="40% - Accent1 5" xfId="141"/>
    <cellStyle name="40% - Accent1 5 2" xfId="142"/>
    <cellStyle name="40% - Accent1 6" xfId="143"/>
    <cellStyle name="40% - Accent1 6 2" xfId="144"/>
    <cellStyle name="40% - Accent1 7" xfId="145"/>
    <cellStyle name="40% - Accent1 7 2" xfId="146"/>
    <cellStyle name="40% - Accent1 8" xfId="147"/>
    <cellStyle name="40% - Accent1 9" xfId="148"/>
    <cellStyle name="40% - Accent2 10" xfId="149"/>
    <cellStyle name="40% - Accent2 11" xfId="150"/>
    <cellStyle name="40% - Accent2 12" xfId="151"/>
    <cellStyle name="40% - Accent2 13" xfId="152"/>
    <cellStyle name="40% - Accent2 14" xfId="153"/>
    <cellStyle name="40% - Accent2 15" xfId="154"/>
    <cellStyle name="40% - Accent2 2" xfId="155"/>
    <cellStyle name="40% - Accent2 2 2" xfId="156"/>
    <cellStyle name="40% - Accent2 3" xfId="157"/>
    <cellStyle name="40% - Accent2 3 2" xfId="158"/>
    <cellStyle name="40% - Accent2 4" xfId="159"/>
    <cellStyle name="40% - Accent2 4 2" xfId="160"/>
    <cellStyle name="40% - Accent2 5" xfId="161"/>
    <cellStyle name="40% - Accent2 5 2" xfId="162"/>
    <cellStyle name="40% - Accent2 6" xfId="163"/>
    <cellStyle name="40% - Accent2 6 2" xfId="164"/>
    <cellStyle name="40% - Accent2 7" xfId="165"/>
    <cellStyle name="40% - Accent2 7 2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15" xfId="174"/>
    <cellStyle name="40% - Accent3 2" xfId="175"/>
    <cellStyle name="40% - Accent3 2 2" xfId="176"/>
    <cellStyle name="40% - Accent3 3" xfId="177"/>
    <cellStyle name="40% - Accent3 3 2" xfId="178"/>
    <cellStyle name="40% - Accent3 4" xfId="179"/>
    <cellStyle name="40% - Accent3 4 2" xfId="180"/>
    <cellStyle name="40% - Accent3 5" xfId="181"/>
    <cellStyle name="40% - Accent3 5 2" xfId="182"/>
    <cellStyle name="40% - Accent3 6" xfId="183"/>
    <cellStyle name="40% - Accent3 6 2" xfId="184"/>
    <cellStyle name="40% - Accent3 7" xfId="185"/>
    <cellStyle name="40% - Accent3 7 2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15" xfId="194"/>
    <cellStyle name="40% - Accent4 2" xfId="195"/>
    <cellStyle name="40% - Accent4 2 2" xfId="196"/>
    <cellStyle name="40% - Accent4 3" xfId="197"/>
    <cellStyle name="40% - Accent4 3 2" xfId="198"/>
    <cellStyle name="40% - Accent4 4" xfId="199"/>
    <cellStyle name="40% - Accent4 4 2" xfId="200"/>
    <cellStyle name="40% - Accent4 5" xfId="201"/>
    <cellStyle name="40% - Accent4 5 2" xfId="202"/>
    <cellStyle name="40% - Accent4 6" xfId="203"/>
    <cellStyle name="40% - Accent4 6 2" xfId="204"/>
    <cellStyle name="40% - Accent4 7" xfId="205"/>
    <cellStyle name="40% - Accent4 7 2" xfId="206"/>
    <cellStyle name="40% - Accent4 8" xfId="207"/>
    <cellStyle name="40% - Accent4 9" xfId="208"/>
    <cellStyle name="40% - Accent5 10" xfId="209"/>
    <cellStyle name="40% - Accent5 11" xfId="210"/>
    <cellStyle name="40% - Accent5 12" xfId="211"/>
    <cellStyle name="40% - Accent5 13" xfId="212"/>
    <cellStyle name="40% - Accent5 14" xfId="213"/>
    <cellStyle name="40% - Accent5 15" xfId="214"/>
    <cellStyle name="40% - Accent5 2" xfId="215"/>
    <cellStyle name="40% - Accent5 2 2" xfId="216"/>
    <cellStyle name="40% - Accent5 3" xfId="217"/>
    <cellStyle name="40% - Accent5 3 2" xfId="218"/>
    <cellStyle name="40% - Accent5 4" xfId="219"/>
    <cellStyle name="40% - Accent5 4 2" xfId="220"/>
    <cellStyle name="40% - Accent5 5" xfId="221"/>
    <cellStyle name="40% - Accent5 5 2" xfId="222"/>
    <cellStyle name="40% - Accent5 6" xfId="223"/>
    <cellStyle name="40% - Accent5 6 2" xfId="224"/>
    <cellStyle name="40% - Accent5 7" xfId="225"/>
    <cellStyle name="40% - Accent5 7 2" xfId="226"/>
    <cellStyle name="40% - Accent5 8" xfId="227"/>
    <cellStyle name="40% - Accent5 9" xfId="228"/>
    <cellStyle name="40% - Accent6 10" xfId="229"/>
    <cellStyle name="40% - Accent6 11" xfId="230"/>
    <cellStyle name="40% - Accent6 12" xfId="231"/>
    <cellStyle name="40% - Accent6 13" xfId="232"/>
    <cellStyle name="40% - Accent6 14" xfId="233"/>
    <cellStyle name="40% - Accent6 15" xfId="234"/>
    <cellStyle name="40% - Accent6 2" xfId="235"/>
    <cellStyle name="40% - Accent6 2 2" xfId="236"/>
    <cellStyle name="40% - Accent6 3" xfId="237"/>
    <cellStyle name="40% - Accent6 3 2" xfId="238"/>
    <cellStyle name="40% - Accent6 4" xfId="239"/>
    <cellStyle name="40% - Accent6 4 2" xfId="240"/>
    <cellStyle name="40% - Accent6 5" xfId="241"/>
    <cellStyle name="40% - Accent6 5 2" xfId="242"/>
    <cellStyle name="40% - Accent6 6" xfId="243"/>
    <cellStyle name="40% - Accent6 6 2" xfId="244"/>
    <cellStyle name="40% - Accent6 7" xfId="245"/>
    <cellStyle name="40% - Accent6 7 2" xfId="246"/>
    <cellStyle name="40% - Accent6 8" xfId="247"/>
    <cellStyle name="40% - Accent6 9" xfId="248"/>
    <cellStyle name="60% - Accent1 10" xfId="249"/>
    <cellStyle name="60% - Accent1 11" xfId="250"/>
    <cellStyle name="60% - Accent1 12" xfId="251"/>
    <cellStyle name="60% - Accent1 13" xfId="252"/>
    <cellStyle name="60% - Accent1 14" xfId="253"/>
    <cellStyle name="60% - Accent1 15" xfId="254"/>
    <cellStyle name="60% - Accent1 2" xfId="255"/>
    <cellStyle name="60% - Accent1 2 2" xfId="256"/>
    <cellStyle name="60% - Accent1 3" xfId="257"/>
    <cellStyle name="60% - Accent1 3 2" xfId="258"/>
    <cellStyle name="60% - Accent1 4" xfId="259"/>
    <cellStyle name="60% - Accent1 4 2" xfId="260"/>
    <cellStyle name="60% - Accent1 5" xfId="261"/>
    <cellStyle name="60% - Accent1 5 2" xfId="262"/>
    <cellStyle name="60% - Accent1 6" xfId="263"/>
    <cellStyle name="60% - Accent1 6 2" xfId="264"/>
    <cellStyle name="60% - Accent1 7" xfId="265"/>
    <cellStyle name="60% - Accent1 7 2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15" xfId="274"/>
    <cellStyle name="60% - Accent2 2" xfId="275"/>
    <cellStyle name="60% - Accent2 2 2" xfId="276"/>
    <cellStyle name="60% - Accent2 3" xfId="277"/>
    <cellStyle name="60% - Accent2 3 2" xfId="278"/>
    <cellStyle name="60% - Accent2 4" xfId="279"/>
    <cellStyle name="60% - Accent2 4 2" xfId="280"/>
    <cellStyle name="60% - Accent2 5" xfId="281"/>
    <cellStyle name="60% - Accent2 5 2" xfId="282"/>
    <cellStyle name="60% - Accent2 6" xfId="283"/>
    <cellStyle name="60% - Accent2 6 2" xfId="284"/>
    <cellStyle name="60% - Accent2 7" xfId="285"/>
    <cellStyle name="60% - Accent2 7 2" xfId="286"/>
    <cellStyle name="60% - Accent2 8" xfId="287"/>
    <cellStyle name="60% - Accent2 9" xfId="288"/>
    <cellStyle name="60% - Accent3 10" xfId="289"/>
    <cellStyle name="60% - Accent3 11" xfId="290"/>
    <cellStyle name="60% - Accent3 12" xfId="291"/>
    <cellStyle name="60% - Accent3 13" xfId="292"/>
    <cellStyle name="60% - Accent3 14" xfId="293"/>
    <cellStyle name="60% - Accent3 15" xfId="294"/>
    <cellStyle name="60% - Accent3 2" xfId="295"/>
    <cellStyle name="60% - Accent3 2 2" xfId="296"/>
    <cellStyle name="60% - Accent3 3" xfId="297"/>
    <cellStyle name="60% - Accent3 3 2" xfId="298"/>
    <cellStyle name="60% - Accent3 4" xfId="299"/>
    <cellStyle name="60% - Accent3 4 2" xfId="300"/>
    <cellStyle name="60% - Accent3 5" xfId="301"/>
    <cellStyle name="60% - Accent3 5 2" xfId="302"/>
    <cellStyle name="60% - Accent3 6" xfId="303"/>
    <cellStyle name="60% - Accent3 6 2" xfId="304"/>
    <cellStyle name="60% - Accent3 7" xfId="305"/>
    <cellStyle name="60% - Accent3 7 2" xfId="306"/>
    <cellStyle name="60% - Accent3 8" xfId="307"/>
    <cellStyle name="60% - Accent3 9" xfId="308"/>
    <cellStyle name="60% - Accent4 10" xfId="309"/>
    <cellStyle name="60% - Accent4 11" xfId="310"/>
    <cellStyle name="60% - Accent4 12" xfId="311"/>
    <cellStyle name="60% - Accent4 13" xfId="312"/>
    <cellStyle name="60% - Accent4 14" xfId="313"/>
    <cellStyle name="60% - Accent4 15" xfId="314"/>
    <cellStyle name="60% - Accent4 2" xfId="315"/>
    <cellStyle name="60% - Accent4 2 2" xfId="316"/>
    <cellStyle name="60% - Accent4 3" xfId="317"/>
    <cellStyle name="60% - Accent4 3 2" xfId="318"/>
    <cellStyle name="60% - Accent4 4" xfId="319"/>
    <cellStyle name="60% - Accent4 4 2" xfId="320"/>
    <cellStyle name="60% - Accent4 5" xfId="321"/>
    <cellStyle name="60% - Accent4 5 2" xfId="322"/>
    <cellStyle name="60% - Accent4 6" xfId="323"/>
    <cellStyle name="60% - Accent4 6 2" xfId="324"/>
    <cellStyle name="60% - Accent4 7" xfId="325"/>
    <cellStyle name="60% - Accent4 7 2" xfId="326"/>
    <cellStyle name="60% - Accent4 8" xfId="327"/>
    <cellStyle name="60% - Accent4 9" xfId="328"/>
    <cellStyle name="60% - Accent5 10" xfId="329"/>
    <cellStyle name="60% - Accent5 11" xfId="330"/>
    <cellStyle name="60% - Accent5 12" xfId="331"/>
    <cellStyle name="60% - Accent5 13" xfId="332"/>
    <cellStyle name="60% - Accent5 14" xfId="333"/>
    <cellStyle name="60% - Accent5 15" xfId="334"/>
    <cellStyle name="60% - Accent5 2" xfId="335"/>
    <cellStyle name="60% - Accent5 2 2" xfId="336"/>
    <cellStyle name="60% - Accent5 3" xfId="337"/>
    <cellStyle name="60% - Accent5 3 2" xfId="338"/>
    <cellStyle name="60% - Accent5 4" xfId="339"/>
    <cellStyle name="60% - Accent5 4 2" xfId="340"/>
    <cellStyle name="60% - Accent5 5" xfId="341"/>
    <cellStyle name="60% - Accent5 5 2" xfId="342"/>
    <cellStyle name="60% - Accent5 6" xfId="343"/>
    <cellStyle name="60% - Accent5 6 2" xfId="344"/>
    <cellStyle name="60% - Accent5 7" xfId="345"/>
    <cellStyle name="60% - Accent5 7 2" xfId="346"/>
    <cellStyle name="60% - Accent5 8" xfId="347"/>
    <cellStyle name="60% - Accent5 9" xfId="348"/>
    <cellStyle name="60% - Accent6 10" xfId="349"/>
    <cellStyle name="60% - Accent6 11" xfId="350"/>
    <cellStyle name="60% - Accent6 12" xfId="351"/>
    <cellStyle name="60% - Accent6 13" xfId="352"/>
    <cellStyle name="60% - Accent6 14" xfId="353"/>
    <cellStyle name="60% - Accent6 15" xfId="354"/>
    <cellStyle name="60% - Accent6 2" xfId="355"/>
    <cellStyle name="60% - Accent6 2 2" xfId="356"/>
    <cellStyle name="60% - Accent6 3" xfId="357"/>
    <cellStyle name="60% - Accent6 3 2" xfId="358"/>
    <cellStyle name="60% - Accent6 4" xfId="359"/>
    <cellStyle name="60% - Accent6 4 2" xfId="360"/>
    <cellStyle name="60% - Accent6 5" xfId="361"/>
    <cellStyle name="60% - Accent6 5 2" xfId="362"/>
    <cellStyle name="60% - Accent6 6" xfId="363"/>
    <cellStyle name="60% - Accent6 6 2" xfId="364"/>
    <cellStyle name="60% - Accent6 7" xfId="365"/>
    <cellStyle name="60% - Accent6 7 2" xfId="366"/>
    <cellStyle name="60% - Accent6 8" xfId="367"/>
    <cellStyle name="60% - Accent6 9" xfId="368"/>
    <cellStyle name="Accent1 10" xfId="369"/>
    <cellStyle name="Accent1 11" xfId="370"/>
    <cellStyle name="Accent1 12" xfId="371"/>
    <cellStyle name="Accent1 13" xfId="372"/>
    <cellStyle name="Accent1 14" xfId="373"/>
    <cellStyle name="Accent1 15" xfId="374"/>
    <cellStyle name="Accent1 2" xfId="375"/>
    <cellStyle name="Accent1 2 2" xfId="376"/>
    <cellStyle name="Accent1 3" xfId="377"/>
    <cellStyle name="Accent1 3 2" xfId="378"/>
    <cellStyle name="Accent1 4" xfId="379"/>
    <cellStyle name="Accent1 4 2" xfId="380"/>
    <cellStyle name="Accent1 5" xfId="381"/>
    <cellStyle name="Accent1 5 2" xfId="382"/>
    <cellStyle name="Accent1 6" xfId="383"/>
    <cellStyle name="Accent1 6 2" xfId="384"/>
    <cellStyle name="Accent1 7" xfId="385"/>
    <cellStyle name="Accent1 7 2" xfId="386"/>
    <cellStyle name="Accent1 8" xfId="387"/>
    <cellStyle name="Accent1 9" xfId="388"/>
    <cellStyle name="Accent2 10" xfId="389"/>
    <cellStyle name="Accent2 11" xfId="390"/>
    <cellStyle name="Accent2 12" xfId="391"/>
    <cellStyle name="Accent2 13" xfId="392"/>
    <cellStyle name="Accent2 14" xfId="393"/>
    <cellStyle name="Accent2 15" xfId="394"/>
    <cellStyle name="Accent2 2" xfId="395"/>
    <cellStyle name="Accent2 2 2" xfId="396"/>
    <cellStyle name="Accent2 3" xfId="397"/>
    <cellStyle name="Accent2 3 2" xfId="398"/>
    <cellStyle name="Accent2 4" xfId="399"/>
    <cellStyle name="Accent2 4 2" xfId="400"/>
    <cellStyle name="Accent2 5" xfId="401"/>
    <cellStyle name="Accent2 5 2" xfId="402"/>
    <cellStyle name="Accent2 6" xfId="403"/>
    <cellStyle name="Accent2 6 2" xfId="404"/>
    <cellStyle name="Accent2 7" xfId="405"/>
    <cellStyle name="Accent2 7 2" xfId="406"/>
    <cellStyle name="Accent2 8" xfId="407"/>
    <cellStyle name="Accent2 9" xfId="408"/>
    <cellStyle name="Accent3 10" xfId="409"/>
    <cellStyle name="Accent3 11" xfId="410"/>
    <cellStyle name="Accent3 12" xfId="411"/>
    <cellStyle name="Accent3 13" xfId="412"/>
    <cellStyle name="Accent3 14" xfId="413"/>
    <cellStyle name="Accent3 15" xfId="414"/>
    <cellStyle name="Accent3 2" xfId="415"/>
    <cellStyle name="Accent3 2 2" xfId="416"/>
    <cellStyle name="Accent3 3" xfId="417"/>
    <cellStyle name="Accent3 3 2" xfId="418"/>
    <cellStyle name="Accent3 4" xfId="419"/>
    <cellStyle name="Accent3 4 2" xfId="420"/>
    <cellStyle name="Accent3 5" xfId="421"/>
    <cellStyle name="Accent3 5 2" xfId="422"/>
    <cellStyle name="Accent3 6" xfId="423"/>
    <cellStyle name="Accent3 6 2" xfId="424"/>
    <cellStyle name="Accent3 7" xfId="425"/>
    <cellStyle name="Accent3 7 2" xfId="426"/>
    <cellStyle name="Accent3 8" xfId="427"/>
    <cellStyle name="Accent3 9" xfId="428"/>
    <cellStyle name="Accent4 10" xfId="429"/>
    <cellStyle name="Accent4 11" xfId="430"/>
    <cellStyle name="Accent4 12" xfId="431"/>
    <cellStyle name="Accent4 13" xfId="432"/>
    <cellStyle name="Accent4 14" xfId="433"/>
    <cellStyle name="Accent4 15" xfId="434"/>
    <cellStyle name="Accent4 2" xfId="435"/>
    <cellStyle name="Accent4 2 2" xfId="436"/>
    <cellStyle name="Accent4 3" xfId="437"/>
    <cellStyle name="Accent4 3 2" xfId="438"/>
    <cellStyle name="Accent4 4" xfId="439"/>
    <cellStyle name="Accent4 4 2" xfId="440"/>
    <cellStyle name="Accent4 5" xfId="441"/>
    <cellStyle name="Accent4 5 2" xfId="442"/>
    <cellStyle name="Accent4 6" xfId="443"/>
    <cellStyle name="Accent4 6 2" xfId="444"/>
    <cellStyle name="Accent4 7" xfId="445"/>
    <cellStyle name="Accent4 7 2" xfId="446"/>
    <cellStyle name="Accent4 8" xfId="447"/>
    <cellStyle name="Accent4 9" xfId="448"/>
    <cellStyle name="Accent5 10" xfId="449"/>
    <cellStyle name="Accent5 11" xfId="450"/>
    <cellStyle name="Accent5 12" xfId="451"/>
    <cellStyle name="Accent5 13" xfId="452"/>
    <cellStyle name="Accent5 14" xfId="453"/>
    <cellStyle name="Accent5 15" xfId="454"/>
    <cellStyle name="Accent5 2" xfId="455"/>
    <cellStyle name="Accent5 2 2" xfId="456"/>
    <cellStyle name="Accent5 3" xfId="457"/>
    <cellStyle name="Accent5 3 2" xfId="458"/>
    <cellStyle name="Accent5 4" xfId="459"/>
    <cellStyle name="Accent5 4 2" xfId="460"/>
    <cellStyle name="Accent5 5" xfId="461"/>
    <cellStyle name="Accent5 5 2" xfId="462"/>
    <cellStyle name="Accent5 6" xfId="463"/>
    <cellStyle name="Accent5 6 2" xfId="464"/>
    <cellStyle name="Accent5 7" xfId="465"/>
    <cellStyle name="Accent5 7 2" xfId="466"/>
    <cellStyle name="Accent5 8" xfId="467"/>
    <cellStyle name="Accent5 9" xfId="468"/>
    <cellStyle name="Accent6 10" xfId="469"/>
    <cellStyle name="Accent6 11" xfId="470"/>
    <cellStyle name="Accent6 12" xfId="471"/>
    <cellStyle name="Accent6 13" xfId="472"/>
    <cellStyle name="Accent6 14" xfId="473"/>
    <cellStyle name="Accent6 15" xfId="474"/>
    <cellStyle name="Accent6 2" xfId="475"/>
    <cellStyle name="Accent6 2 2" xfId="476"/>
    <cellStyle name="Accent6 3" xfId="477"/>
    <cellStyle name="Accent6 3 2" xfId="478"/>
    <cellStyle name="Accent6 4" xfId="479"/>
    <cellStyle name="Accent6 4 2" xfId="480"/>
    <cellStyle name="Accent6 5" xfId="481"/>
    <cellStyle name="Accent6 5 2" xfId="482"/>
    <cellStyle name="Accent6 6" xfId="483"/>
    <cellStyle name="Accent6 6 2" xfId="484"/>
    <cellStyle name="Accent6 7" xfId="485"/>
    <cellStyle name="Accent6 7 2" xfId="486"/>
    <cellStyle name="Accent6 8" xfId="487"/>
    <cellStyle name="Accent6 9" xfId="488"/>
    <cellStyle name="Bad 10" xfId="489"/>
    <cellStyle name="Bad 11" xfId="490"/>
    <cellStyle name="Bad 12" xfId="491"/>
    <cellStyle name="Bad 13" xfId="492"/>
    <cellStyle name="Bad 14" xfId="493"/>
    <cellStyle name="Bad 15" xfId="494"/>
    <cellStyle name="Bad 2" xfId="495"/>
    <cellStyle name="Bad 2 2" xfId="496"/>
    <cellStyle name="Bad 3" xfId="497"/>
    <cellStyle name="Bad 3 2" xfId="498"/>
    <cellStyle name="Bad 4" xfId="499"/>
    <cellStyle name="Bad 4 2" xfId="500"/>
    <cellStyle name="Bad 5" xfId="501"/>
    <cellStyle name="Bad 5 2" xfId="502"/>
    <cellStyle name="Bad 6" xfId="503"/>
    <cellStyle name="Bad 6 2" xfId="504"/>
    <cellStyle name="Bad 7" xfId="505"/>
    <cellStyle name="Bad 7 2" xfId="506"/>
    <cellStyle name="Bad 8" xfId="507"/>
    <cellStyle name="Bad 9" xfId="508"/>
    <cellStyle name="Calc Currency (0)" xfId="509"/>
    <cellStyle name="Calc Currency (2)" xfId="510"/>
    <cellStyle name="Calc Percent (0)" xfId="511"/>
    <cellStyle name="Calc Percent (1)" xfId="512"/>
    <cellStyle name="Calc Percent (2)" xfId="513"/>
    <cellStyle name="Calc Units (0)" xfId="514"/>
    <cellStyle name="Calc Units (1)" xfId="515"/>
    <cellStyle name="Calc Units (2)" xfId="516"/>
    <cellStyle name="Calculation 10" xfId="517"/>
    <cellStyle name="Calculation 11" xfId="518"/>
    <cellStyle name="Calculation 12" xfId="519"/>
    <cellStyle name="Calculation 13" xfId="520"/>
    <cellStyle name="Calculation 14" xfId="521"/>
    <cellStyle name="Calculation 15" xfId="522"/>
    <cellStyle name="Calculation 2" xfId="523"/>
    <cellStyle name="Calculation 2 2" xfId="524"/>
    <cellStyle name="Calculation 3" xfId="525"/>
    <cellStyle name="Calculation 3 2" xfId="526"/>
    <cellStyle name="Calculation 4" xfId="527"/>
    <cellStyle name="Calculation 4 2" xfId="528"/>
    <cellStyle name="Calculation 5" xfId="529"/>
    <cellStyle name="Calculation 5 2" xfId="530"/>
    <cellStyle name="Calculation 6" xfId="531"/>
    <cellStyle name="Calculation 6 2" xfId="532"/>
    <cellStyle name="Calculation 7" xfId="533"/>
    <cellStyle name="Calculation 7 2" xfId="534"/>
    <cellStyle name="Calculation 8" xfId="535"/>
    <cellStyle name="Calculation 9" xfId="536"/>
    <cellStyle name="Check Cell 10" xfId="537"/>
    <cellStyle name="Check Cell 11" xfId="538"/>
    <cellStyle name="Check Cell 12" xfId="539"/>
    <cellStyle name="Check Cell 13" xfId="540"/>
    <cellStyle name="Check Cell 14" xfId="541"/>
    <cellStyle name="Check Cell 15" xfId="542"/>
    <cellStyle name="Check Cell 2" xfId="543"/>
    <cellStyle name="Check Cell 2 2" xfId="544"/>
    <cellStyle name="Check Cell 3" xfId="545"/>
    <cellStyle name="Check Cell 3 2" xfId="546"/>
    <cellStyle name="Check Cell 4" xfId="547"/>
    <cellStyle name="Check Cell 4 2" xfId="548"/>
    <cellStyle name="Check Cell 5" xfId="549"/>
    <cellStyle name="Check Cell 5 2" xfId="550"/>
    <cellStyle name="Check Cell 6" xfId="551"/>
    <cellStyle name="Check Cell 6 2" xfId="552"/>
    <cellStyle name="Check Cell 7" xfId="553"/>
    <cellStyle name="Check Cell 7 2" xfId="554"/>
    <cellStyle name="Check Cell 8" xfId="555"/>
    <cellStyle name="Check Cell 9" xfId="556"/>
    <cellStyle name="Comma" xfId="557" builtinId="3"/>
    <cellStyle name="Comma  - Style1" xfId="558"/>
    <cellStyle name="Comma [0] 2" xfId="559"/>
    <cellStyle name="Comma [0] 3" xfId="560"/>
    <cellStyle name="Comma [00]" xfId="561"/>
    <cellStyle name="Comma 10" xfId="562"/>
    <cellStyle name="Comma 10 2" xfId="563"/>
    <cellStyle name="Comma 10 3" xfId="564"/>
    <cellStyle name="Comma 100" xfId="565"/>
    <cellStyle name="Comma 101" xfId="566"/>
    <cellStyle name="Comma 102" xfId="567"/>
    <cellStyle name="Comma 103" xfId="568"/>
    <cellStyle name="Comma 104" xfId="569"/>
    <cellStyle name="Comma 105" xfId="570"/>
    <cellStyle name="Comma 106" xfId="571"/>
    <cellStyle name="Comma 107" xfId="572"/>
    <cellStyle name="Comma 108" xfId="573"/>
    <cellStyle name="Comma 109" xfId="574"/>
    <cellStyle name="Comma 11" xfId="575"/>
    <cellStyle name="Comma 11 2" xfId="576"/>
    <cellStyle name="Comma 110" xfId="577"/>
    <cellStyle name="Comma 111" xfId="578"/>
    <cellStyle name="Comma 112" xfId="579"/>
    <cellStyle name="Comma 113" xfId="580"/>
    <cellStyle name="Comma 114" xfId="581"/>
    <cellStyle name="Comma 115" xfId="582"/>
    <cellStyle name="Comma 116" xfId="583"/>
    <cellStyle name="Comma 117" xfId="584"/>
    <cellStyle name="Comma 118" xfId="585"/>
    <cellStyle name="Comma 119" xfId="586"/>
    <cellStyle name="Comma 12" xfId="587"/>
    <cellStyle name="Comma 12 2" xfId="588"/>
    <cellStyle name="Comma 120" xfId="589"/>
    <cellStyle name="Comma 121" xfId="590"/>
    <cellStyle name="Comma 122" xfId="591"/>
    <cellStyle name="Comma 123" xfId="592"/>
    <cellStyle name="Comma 124" xfId="593"/>
    <cellStyle name="Comma 125" xfId="594"/>
    <cellStyle name="Comma 126" xfId="595"/>
    <cellStyle name="Comma 127" xfId="596"/>
    <cellStyle name="Comma 128" xfId="597"/>
    <cellStyle name="Comma 129" xfId="598"/>
    <cellStyle name="Comma 13" xfId="599"/>
    <cellStyle name="Comma 130" xfId="600"/>
    <cellStyle name="Comma 131" xfId="601"/>
    <cellStyle name="Comma 132" xfId="602"/>
    <cellStyle name="Comma 133" xfId="603"/>
    <cellStyle name="Comma 134" xfId="604"/>
    <cellStyle name="Comma 135" xfId="605"/>
    <cellStyle name="Comma 136" xfId="606"/>
    <cellStyle name="Comma 137" xfId="607"/>
    <cellStyle name="Comma 138" xfId="608"/>
    <cellStyle name="Comma 139" xfId="609"/>
    <cellStyle name="Comma 14" xfId="610"/>
    <cellStyle name="Comma 140" xfId="611"/>
    <cellStyle name="Comma 141" xfId="612"/>
    <cellStyle name="Comma 142" xfId="613"/>
    <cellStyle name="Comma 143" xfId="614"/>
    <cellStyle name="Comma 144" xfId="615"/>
    <cellStyle name="Comma 145" xfId="616"/>
    <cellStyle name="Comma 146" xfId="617"/>
    <cellStyle name="Comma 147" xfId="618"/>
    <cellStyle name="Comma 148" xfId="619"/>
    <cellStyle name="Comma 149" xfId="620"/>
    <cellStyle name="Comma 15" xfId="621"/>
    <cellStyle name="Comma 150" xfId="622"/>
    <cellStyle name="Comma 151" xfId="623"/>
    <cellStyle name="Comma 152" xfId="624"/>
    <cellStyle name="Comma 153" xfId="625"/>
    <cellStyle name="Comma 154" xfId="626"/>
    <cellStyle name="Comma 155" xfId="627"/>
    <cellStyle name="Comma 156" xfId="628"/>
    <cellStyle name="Comma 157" xfId="629"/>
    <cellStyle name="Comma 158" xfId="630"/>
    <cellStyle name="Comma 159" xfId="631"/>
    <cellStyle name="Comma 16" xfId="632"/>
    <cellStyle name="Comma 160" xfId="633"/>
    <cellStyle name="Comma 161" xfId="634"/>
    <cellStyle name="Comma 162" xfId="635"/>
    <cellStyle name="Comma 163" xfId="636"/>
    <cellStyle name="Comma 164" xfId="637"/>
    <cellStyle name="Comma 165" xfId="638"/>
    <cellStyle name="Comma 166" xfId="639"/>
    <cellStyle name="Comma 167" xfId="640"/>
    <cellStyle name="Comma 168" xfId="641"/>
    <cellStyle name="Comma 169" xfId="642"/>
    <cellStyle name="Comma 17" xfId="643"/>
    <cellStyle name="Comma 170" xfId="644"/>
    <cellStyle name="Comma 171" xfId="645"/>
    <cellStyle name="Comma 172" xfId="646"/>
    <cellStyle name="Comma 173" xfId="647"/>
    <cellStyle name="Comma 174" xfId="648"/>
    <cellStyle name="Comma 175" xfId="649"/>
    <cellStyle name="Comma 176" xfId="650"/>
    <cellStyle name="Comma 177" xfId="651"/>
    <cellStyle name="Comma 178" xfId="652"/>
    <cellStyle name="Comma 179" xfId="653"/>
    <cellStyle name="Comma 18" xfId="654"/>
    <cellStyle name="Comma 180" xfId="655"/>
    <cellStyle name="Comma 181" xfId="656"/>
    <cellStyle name="Comma 182" xfId="657"/>
    <cellStyle name="Comma 183" xfId="658"/>
    <cellStyle name="Comma 184" xfId="659"/>
    <cellStyle name="Comma 185" xfId="660"/>
    <cellStyle name="Comma 186" xfId="661"/>
    <cellStyle name="Comma 187" xfId="662"/>
    <cellStyle name="Comma 188" xfId="663"/>
    <cellStyle name="Comma 189" xfId="664"/>
    <cellStyle name="Comma 19" xfId="665"/>
    <cellStyle name="Comma 190" xfId="666"/>
    <cellStyle name="Comma 191" xfId="667"/>
    <cellStyle name="Comma 192" xfId="668"/>
    <cellStyle name="Comma 193" xfId="669"/>
    <cellStyle name="Comma 194" xfId="670"/>
    <cellStyle name="Comma 195" xfId="671"/>
    <cellStyle name="Comma 196" xfId="672"/>
    <cellStyle name="Comma 197" xfId="673"/>
    <cellStyle name="Comma 198" xfId="674"/>
    <cellStyle name="Comma 199" xfId="675"/>
    <cellStyle name="Comma 2" xfId="676"/>
    <cellStyle name="Comma 2 10" xfId="677"/>
    <cellStyle name="Comma 2 10 2" xfId="678"/>
    <cellStyle name="Comma 2 10 3" xfId="679"/>
    <cellStyle name="Comma 2 11" xfId="680"/>
    <cellStyle name="Comma 2 12" xfId="681"/>
    <cellStyle name="Comma 2 13" xfId="682"/>
    <cellStyle name="Comma 2 13 2" xfId="683"/>
    <cellStyle name="Comma 2 13 3" xfId="684"/>
    <cellStyle name="Comma 2 14" xfId="685"/>
    <cellStyle name="Comma 2 14 2" xfId="686"/>
    <cellStyle name="Comma 2 14 3" xfId="687"/>
    <cellStyle name="Comma 2 15" xfId="688"/>
    <cellStyle name="Comma 2 15 2" xfId="689"/>
    <cellStyle name="Comma 2 15 3" xfId="690"/>
    <cellStyle name="Comma 2 16" xfId="691"/>
    <cellStyle name="Comma 2 17" xfId="692"/>
    <cellStyle name="Comma 2 2" xfId="693"/>
    <cellStyle name="Comma 2 2 2" xfId="694"/>
    <cellStyle name="Comma 2 3" xfId="695"/>
    <cellStyle name="Comma 2 4" xfId="696"/>
    <cellStyle name="Comma 2 5" xfId="697"/>
    <cellStyle name="Comma 2 6" xfId="698"/>
    <cellStyle name="Comma 2 7" xfId="699"/>
    <cellStyle name="Comma 2 8" xfId="700"/>
    <cellStyle name="Comma 2 8 2" xfId="701"/>
    <cellStyle name="Comma 2 8 2 2" xfId="702"/>
    <cellStyle name="Comma 2 8 2 3" xfId="703"/>
    <cellStyle name="Comma 2 8 3" xfId="704"/>
    <cellStyle name="Comma 2 8 4" xfId="705"/>
    <cellStyle name="Comma 2 8 5" xfId="706"/>
    <cellStyle name="Comma 2 8 6" xfId="707"/>
    <cellStyle name="Comma 2 8 7" xfId="708"/>
    <cellStyle name="Comma 2 9" xfId="709"/>
    <cellStyle name="Comma 2 9 2" xfId="710"/>
    <cellStyle name="Comma 2 9 2 2" xfId="711"/>
    <cellStyle name="Comma 2 9 2 3" xfId="712"/>
    <cellStyle name="Comma 2 9 3" xfId="713"/>
    <cellStyle name="Comma 2 9 4" xfId="714"/>
    <cellStyle name="Comma 2 9 5" xfId="715"/>
    <cellStyle name="Comma 2 9 6" xfId="716"/>
    <cellStyle name="Comma 2 9 7" xfId="717"/>
    <cellStyle name="Comma 20" xfId="718"/>
    <cellStyle name="Comma 200" xfId="719"/>
    <cellStyle name="Comma 201" xfId="720"/>
    <cellStyle name="Comma 202" xfId="721"/>
    <cellStyle name="Comma 203" xfId="722"/>
    <cellStyle name="Comma 204" xfId="723"/>
    <cellStyle name="Comma 205" xfId="724"/>
    <cellStyle name="Comma 206" xfId="725"/>
    <cellStyle name="Comma 207" xfId="726"/>
    <cellStyle name="Comma 208" xfId="727"/>
    <cellStyle name="Comma 209" xfId="728"/>
    <cellStyle name="Comma 21" xfId="729"/>
    <cellStyle name="Comma 210" xfId="730"/>
    <cellStyle name="Comma 211" xfId="731"/>
    <cellStyle name="Comma 212" xfId="732"/>
    <cellStyle name="Comma 213" xfId="733"/>
    <cellStyle name="Comma 214" xfId="734"/>
    <cellStyle name="Comma 215" xfId="735"/>
    <cellStyle name="Comma 216" xfId="736"/>
    <cellStyle name="Comma 217" xfId="737"/>
    <cellStyle name="Comma 218" xfId="738"/>
    <cellStyle name="Comma 219" xfId="739"/>
    <cellStyle name="Comma 22" xfId="740"/>
    <cellStyle name="Comma 220" xfId="741"/>
    <cellStyle name="Comma 221" xfId="742"/>
    <cellStyle name="Comma 222" xfId="743"/>
    <cellStyle name="Comma 223" xfId="744"/>
    <cellStyle name="Comma 224" xfId="745"/>
    <cellStyle name="Comma 225" xfId="746"/>
    <cellStyle name="Comma 226" xfId="747"/>
    <cellStyle name="Comma 227" xfId="748"/>
    <cellStyle name="Comma 228" xfId="749"/>
    <cellStyle name="Comma 229" xfId="750"/>
    <cellStyle name="Comma 23" xfId="751"/>
    <cellStyle name="Comma 230" xfId="752"/>
    <cellStyle name="Comma 231" xfId="753"/>
    <cellStyle name="Comma 232" xfId="754"/>
    <cellStyle name="Comma 233" xfId="755"/>
    <cellStyle name="Comma 234" xfId="756"/>
    <cellStyle name="Comma 235" xfId="757"/>
    <cellStyle name="Comma 236" xfId="758"/>
    <cellStyle name="Comma 237" xfId="759"/>
    <cellStyle name="Comma 238" xfId="760"/>
    <cellStyle name="Comma 239" xfId="761"/>
    <cellStyle name="Comma 24" xfId="762"/>
    <cellStyle name="Comma 240" xfId="763"/>
    <cellStyle name="Comma 241" xfId="764"/>
    <cellStyle name="Comma 25" xfId="765"/>
    <cellStyle name="Comma 26" xfId="766"/>
    <cellStyle name="Comma 27" xfId="767"/>
    <cellStyle name="Comma 28" xfId="768"/>
    <cellStyle name="Comma 29" xfId="769"/>
    <cellStyle name="Comma 3" xfId="770"/>
    <cellStyle name="Comma 3 10" xfId="771"/>
    <cellStyle name="Comma 3 11" xfId="772"/>
    <cellStyle name="Comma 3 12" xfId="773"/>
    <cellStyle name="Comma 3 2" xfId="774"/>
    <cellStyle name="Comma 3 3" xfId="775"/>
    <cellStyle name="Comma 3 4" xfId="776"/>
    <cellStyle name="Comma 3 5" xfId="777"/>
    <cellStyle name="Comma 3 6" xfId="778"/>
    <cellStyle name="Comma 3 7" xfId="779"/>
    <cellStyle name="Comma 3 8" xfId="780"/>
    <cellStyle name="Comma 3 9" xfId="781"/>
    <cellStyle name="Comma 30" xfId="782"/>
    <cellStyle name="Comma 31" xfId="783"/>
    <cellStyle name="Comma 32" xfId="784"/>
    <cellStyle name="Comma 33" xfId="785"/>
    <cellStyle name="Comma 34" xfId="786"/>
    <cellStyle name="Comma 35" xfId="787"/>
    <cellStyle name="Comma 36" xfId="788"/>
    <cellStyle name="Comma 37" xfId="789"/>
    <cellStyle name="Comma 38" xfId="790"/>
    <cellStyle name="Comma 39" xfId="791"/>
    <cellStyle name="Comma 4" xfId="792"/>
    <cellStyle name="Comma 4 10" xfId="793"/>
    <cellStyle name="Comma 4 11" xfId="794"/>
    <cellStyle name="Comma 4 12" xfId="795"/>
    <cellStyle name="Comma 4 13" xfId="796"/>
    <cellStyle name="Comma 4 14" xfId="797"/>
    <cellStyle name="Comma 4 15" xfId="798"/>
    <cellStyle name="Comma 4 2" xfId="799"/>
    <cellStyle name="Comma 4 2 2" xfId="800"/>
    <cellStyle name="Comma 4 2 2 2" xfId="801"/>
    <cellStyle name="Comma 4 2 2 3" xfId="802"/>
    <cellStyle name="Comma 4 2 2 4" xfId="803"/>
    <cellStyle name="Comma 4 2 3" xfId="804"/>
    <cellStyle name="Comma 4 2 3 2" xfId="805"/>
    <cellStyle name="Comma 4 3" xfId="806"/>
    <cellStyle name="Comma 4 4" xfId="807"/>
    <cellStyle name="Comma 4 5" xfId="808"/>
    <cellStyle name="Comma 4 6" xfId="809"/>
    <cellStyle name="Comma 4 7" xfId="810"/>
    <cellStyle name="Comma 4 8" xfId="811"/>
    <cellStyle name="Comma 4 9" xfId="812"/>
    <cellStyle name="Comma 40" xfId="813"/>
    <cellStyle name="Comma 41" xfId="814"/>
    <cellStyle name="Comma 42" xfId="815"/>
    <cellStyle name="Comma 43" xfId="816"/>
    <cellStyle name="Comma 44" xfId="817"/>
    <cellStyle name="Comma 45" xfId="818"/>
    <cellStyle name="Comma 46" xfId="819"/>
    <cellStyle name="Comma 47" xfId="820"/>
    <cellStyle name="Comma 48" xfId="821"/>
    <cellStyle name="Comma 49" xfId="822"/>
    <cellStyle name="Comma 5" xfId="823"/>
    <cellStyle name="Comma 5 10" xfId="824"/>
    <cellStyle name="Comma 5 11" xfId="825"/>
    <cellStyle name="Comma 5 12" xfId="826"/>
    <cellStyle name="Comma 5 13" xfId="827"/>
    <cellStyle name="Comma 5 14" xfId="828"/>
    <cellStyle name="Comma 5 15" xfId="829"/>
    <cellStyle name="Comma 5 2" xfId="830"/>
    <cellStyle name="Comma 5 2 2" xfId="831"/>
    <cellStyle name="Comma 5 2 2 2" xfId="832"/>
    <cellStyle name="Comma 5 2 2 3" xfId="833"/>
    <cellStyle name="Comma 5 2 2 4" xfId="834"/>
    <cellStyle name="Comma 5 2 3" xfId="835"/>
    <cellStyle name="Comma 5 2 3 2" xfId="836"/>
    <cellStyle name="Comma 5 3" xfId="837"/>
    <cellStyle name="Comma 5 4" xfId="838"/>
    <cellStyle name="Comma 5 5" xfId="839"/>
    <cellStyle name="Comma 5 6" xfId="840"/>
    <cellStyle name="Comma 5 7" xfId="841"/>
    <cellStyle name="Comma 5 8" xfId="842"/>
    <cellStyle name="Comma 5 9" xfId="843"/>
    <cellStyle name="Comma 50" xfId="844"/>
    <cellStyle name="Comma 51" xfId="845"/>
    <cellStyle name="Comma 52" xfId="846"/>
    <cellStyle name="Comma 53" xfId="847"/>
    <cellStyle name="Comma 54" xfId="848"/>
    <cellStyle name="Comma 55" xfId="849"/>
    <cellStyle name="Comma 56" xfId="850"/>
    <cellStyle name="Comma 57" xfId="851"/>
    <cellStyle name="Comma 58" xfId="852"/>
    <cellStyle name="Comma 59" xfId="853"/>
    <cellStyle name="Comma 6" xfId="854"/>
    <cellStyle name="Comma 6 2" xfId="855"/>
    <cellStyle name="Comma 6 3" xfId="856"/>
    <cellStyle name="Comma 6 4" xfId="857"/>
    <cellStyle name="Comma 6 5" xfId="858"/>
    <cellStyle name="Comma 6 6" xfId="859"/>
    <cellStyle name="Comma 6 7" xfId="860"/>
    <cellStyle name="Comma 6 8" xfId="861"/>
    <cellStyle name="Comma 60" xfId="862"/>
    <cellStyle name="Comma 61" xfId="863"/>
    <cellStyle name="Comma 62" xfId="864"/>
    <cellStyle name="Comma 63" xfId="865"/>
    <cellStyle name="Comma 64" xfId="866"/>
    <cellStyle name="Comma 65" xfId="867"/>
    <cellStyle name="Comma 66" xfId="868"/>
    <cellStyle name="Comma 67" xfId="869"/>
    <cellStyle name="Comma 68" xfId="870"/>
    <cellStyle name="Comma 69" xfId="871"/>
    <cellStyle name="Comma 7" xfId="872"/>
    <cellStyle name="Comma 7 2" xfId="873"/>
    <cellStyle name="Comma 7 3" xfId="874"/>
    <cellStyle name="Comma 7 4" xfId="875"/>
    <cellStyle name="Comma 7 5" xfId="876"/>
    <cellStyle name="Comma 7 6" xfId="877"/>
    <cellStyle name="Comma 7 7" xfId="878"/>
    <cellStyle name="Comma 7 8" xfId="879"/>
    <cellStyle name="Comma 7 9" xfId="880"/>
    <cellStyle name="Comma 70" xfId="881"/>
    <cellStyle name="Comma 71" xfId="882"/>
    <cellStyle name="Comma 72" xfId="883"/>
    <cellStyle name="Comma 73" xfId="884"/>
    <cellStyle name="Comma 74" xfId="885"/>
    <cellStyle name="Comma 75" xfId="886"/>
    <cellStyle name="Comma 76" xfId="887"/>
    <cellStyle name="Comma 77" xfId="888"/>
    <cellStyle name="Comma 78" xfId="889"/>
    <cellStyle name="Comma 79" xfId="890"/>
    <cellStyle name="Comma 8" xfId="891"/>
    <cellStyle name="Comma 8 2" xfId="892"/>
    <cellStyle name="Comma 8 3" xfId="893"/>
    <cellStyle name="Comma 80" xfId="894"/>
    <cellStyle name="Comma 81" xfId="895"/>
    <cellStyle name="Comma 82" xfId="896"/>
    <cellStyle name="Comma 83" xfId="897"/>
    <cellStyle name="Comma 84" xfId="898"/>
    <cellStyle name="Comma 85" xfId="899"/>
    <cellStyle name="Comma 86" xfId="900"/>
    <cellStyle name="Comma 87" xfId="901"/>
    <cellStyle name="Comma 88" xfId="902"/>
    <cellStyle name="Comma 89" xfId="903"/>
    <cellStyle name="Comma 9" xfId="904"/>
    <cellStyle name="Comma 9 2" xfId="905"/>
    <cellStyle name="Comma 9 3" xfId="906"/>
    <cellStyle name="Comma 90" xfId="907"/>
    <cellStyle name="Comma 91" xfId="908"/>
    <cellStyle name="Comma 92" xfId="909"/>
    <cellStyle name="Comma 93" xfId="910"/>
    <cellStyle name="Comma 94" xfId="911"/>
    <cellStyle name="Comma 95" xfId="912"/>
    <cellStyle name="Comma 96" xfId="913"/>
    <cellStyle name="Comma 97" xfId="914"/>
    <cellStyle name="Comma 98" xfId="915"/>
    <cellStyle name="Comma 99" xfId="916"/>
    <cellStyle name="comma zerodec" xfId="917"/>
    <cellStyle name="Curren - Style3" xfId="918"/>
    <cellStyle name="Curren - Style4" xfId="919"/>
    <cellStyle name="Currency [00]" xfId="920"/>
    <cellStyle name="Currency1" xfId="921"/>
    <cellStyle name="Date Short" xfId="922"/>
    <cellStyle name="Dollar (zero dec)" xfId="923"/>
    <cellStyle name="Enter Currency (0)" xfId="924"/>
    <cellStyle name="Enter Currency (2)" xfId="925"/>
    <cellStyle name="Enter Units (0)" xfId="926"/>
    <cellStyle name="Enter Units (1)" xfId="927"/>
    <cellStyle name="Enter Units (2)" xfId="928"/>
    <cellStyle name="Explanatory Text 10" xfId="929"/>
    <cellStyle name="Explanatory Text 11" xfId="930"/>
    <cellStyle name="Explanatory Text 12" xfId="931"/>
    <cellStyle name="Explanatory Text 13" xfId="932"/>
    <cellStyle name="Explanatory Text 14" xfId="933"/>
    <cellStyle name="Explanatory Text 15" xfId="934"/>
    <cellStyle name="Explanatory Text 2" xfId="935"/>
    <cellStyle name="Explanatory Text 2 2" xfId="936"/>
    <cellStyle name="Explanatory Text 3" xfId="937"/>
    <cellStyle name="Explanatory Text 3 2" xfId="938"/>
    <cellStyle name="Explanatory Text 4" xfId="939"/>
    <cellStyle name="Explanatory Text 4 2" xfId="940"/>
    <cellStyle name="Explanatory Text 5" xfId="941"/>
    <cellStyle name="Explanatory Text 5 2" xfId="942"/>
    <cellStyle name="Explanatory Text 6" xfId="943"/>
    <cellStyle name="Explanatory Text 6 2" xfId="944"/>
    <cellStyle name="Explanatory Text 7" xfId="945"/>
    <cellStyle name="Explanatory Text 7 2" xfId="946"/>
    <cellStyle name="Explanatory Text 8" xfId="947"/>
    <cellStyle name="Explanatory Text 9" xfId="948"/>
    <cellStyle name="Format Number Column" xfId="949"/>
    <cellStyle name="Good 10" xfId="950"/>
    <cellStyle name="Good 11" xfId="951"/>
    <cellStyle name="Good 12" xfId="952"/>
    <cellStyle name="Good 13" xfId="953"/>
    <cellStyle name="Good 14" xfId="954"/>
    <cellStyle name="Good 15" xfId="955"/>
    <cellStyle name="Good 2" xfId="956"/>
    <cellStyle name="Good 2 2" xfId="957"/>
    <cellStyle name="Good 3" xfId="958"/>
    <cellStyle name="Good 3 2" xfId="959"/>
    <cellStyle name="Good 4" xfId="960"/>
    <cellStyle name="Good 4 2" xfId="961"/>
    <cellStyle name="Good 5" xfId="962"/>
    <cellStyle name="Good 5 2" xfId="963"/>
    <cellStyle name="Good 6" xfId="964"/>
    <cellStyle name="Good 6 2" xfId="965"/>
    <cellStyle name="Good 7" xfId="966"/>
    <cellStyle name="Good 7 2" xfId="967"/>
    <cellStyle name="Good 8" xfId="968"/>
    <cellStyle name="Good 9" xfId="969"/>
    <cellStyle name="Grey" xfId="970"/>
    <cellStyle name="Header1" xfId="971"/>
    <cellStyle name="Header2" xfId="972"/>
    <cellStyle name="Heading 1 10" xfId="973"/>
    <cellStyle name="Heading 1 11" xfId="974"/>
    <cellStyle name="Heading 1 12" xfId="975"/>
    <cellStyle name="Heading 1 13" xfId="976"/>
    <cellStyle name="Heading 1 14" xfId="977"/>
    <cellStyle name="Heading 1 15" xfId="978"/>
    <cellStyle name="Heading 1 2" xfId="979"/>
    <cellStyle name="Heading 1 2 2" xfId="980"/>
    <cellStyle name="Heading 1 3" xfId="981"/>
    <cellStyle name="Heading 1 3 2" xfId="982"/>
    <cellStyle name="Heading 1 4" xfId="983"/>
    <cellStyle name="Heading 1 4 2" xfId="984"/>
    <cellStyle name="Heading 1 5" xfId="985"/>
    <cellStyle name="Heading 1 5 2" xfId="986"/>
    <cellStyle name="Heading 1 6" xfId="987"/>
    <cellStyle name="Heading 1 6 2" xfId="988"/>
    <cellStyle name="Heading 1 7" xfId="989"/>
    <cellStyle name="Heading 1 7 2" xfId="990"/>
    <cellStyle name="Heading 1 8" xfId="991"/>
    <cellStyle name="Heading 1 9" xfId="992"/>
    <cellStyle name="Heading 2 10" xfId="993"/>
    <cellStyle name="Heading 2 11" xfId="994"/>
    <cellStyle name="Heading 2 12" xfId="995"/>
    <cellStyle name="Heading 2 13" xfId="996"/>
    <cellStyle name="Heading 2 14" xfId="997"/>
    <cellStyle name="Heading 2 15" xfId="998"/>
    <cellStyle name="Heading 2 2" xfId="999"/>
    <cellStyle name="Heading 2 2 2" xfId="1000"/>
    <cellStyle name="Heading 2 3" xfId="1001"/>
    <cellStyle name="Heading 2 3 2" xfId="1002"/>
    <cellStyle name="Heading 2 4" xfId="1003"/>
    <cellStyle name="Heading 2 4 2" xfId="1004"/>
    <cellStyle name="Heading 2 5" xfId="1005"/>
    <cellStyle name="Heading 2 5 2" xfId="1006"/>
    <cellStyle name="Heading 2 6" xfId="1007"/>
    <cellStyle name="Heading 2 6 2" xfId="1008"/>
    <cellStyle name="Heading 2 7" xfId="1009"/>
    <cellStyle name="Heading 2 7 2" xfId="1010"/>
    <cellStyle name="Heading 2 8" xfId="1011"/>
    <cellStyle name="Heading 2 9" xfId="1012"/>
    <cellStyle name="Heading 3 10" xfId="1013"/>
    <cellStyle name="Heading 3 11" xfId="1014"/>
    <cellStyle name="Heading 3 12" xfId="1015"/>
    <cellStyle name="Heading 3 13" xfId="1016"/>
    <cellStyle name="Heading 3 14" xfId="1017"/>
    <cellStyle name="Heading 3 15" xfId="1018"/>
    <cellStyle name="Heading 3 2" xfId="1019"/>
    <cellStyle name="Heading 3 2 2" xfId="1020"/>
    <cellStyle name="Heading 3 3" xfId="1021"/>
    <cellStyle name="Heading 3 3 2" xfId="1022"/>
    <cellStyle name="Heading 3 4" xfId="1023"/>
    <cellStyle name="Heading 3 4 2" xfId="1024"/>
    <cellStyle name="Heading 3 5" xfId="1025"/>
    <cellStyle name="Heading 3 5 2" xfId="1026"/>
    <cellStyle name="Heading 3 6" xfId="1027"/>
    <cellStyle name="Heading 3 6 2" xfId="1028"/>
    <cellStyle name="Heading 3 7" xfId="1029"/>
    <cellStyle name="Heading 3 7 2" xfId="1030"/>
    <cellStyle name="Heading 3 8" xfId="1031"/>
    <cellStyle name="Heading 3 9" xfId="1032"/>
    <cellStyle name="Heading 4 10" xfId="1033"/>
    <cellStyle name="Heading 4 11" xfId="1034"/>
    <cellStyle name="Heading 4 12" xfId="1035"/>
    <cellStyle name="Heading 4 13" xfId="1036"/>
    <cellStyle name="Heading 4 14" xfId="1037"/>
    <cellStyle name="Heading 4 15" xfId="1038"/>
    <cellStyle name="Heading 4 2" xfId="1039"/>
    <cellStyle name="Heading 4 2 2" xfId="1040"/>
    <cellStyle name="Heading 4 3" xfId="1041"/>
    <cellStyle name="Heading 4 3 2" xfId="1042"/>
    <cellStyle name="Heading 4 4" xfId="1043"/>
    <cellStyle name="Heading 4 4 2" xfId="1044"/>
    <cellStyle name="Heading 4 5" xfId="1045"/>
    <cellStyle name="Heading 4 5 2" xfId="1046"/>
    <cellStyle name="Heading 4 6" xfId="1047"/>
    <cellStyle name="Heading 4 6 2" xfId="1048"/>
    <cellStyle name="Heading 4 7" xfId="1049"/>
    <cellStyle name="Heading 4 7 2" xfId="1050"/>
    <cellStyle name="Heading 4 8" xfId="1051"/>
    <cellStyle name="Heading 4 9" xfId="1052"/>
    <cellStyle name="Hyperlink 2" xfId="1053"/>
    <cellStyle name="Input [yellow]" xfId="1054"/>
    <cellStyle name="Input 10" xfId="1055"/>
    <cellStyle name="Input 11" xfId="1056"/>
    <cellStyle name="Input 12" xfId="1057"/>
    <cellStyle name="Input 13" xfId="1058"/>
    <cellStyle name="Input 14" xfId="1059"/>
    <cellStyle name="Input 15" xfId="1060"/>
    <cellStyle name="Input 2" xfId="1061"/>
    <cellStyle name="Input 2 2" xfId="1062"/>
    <cellStyle name="Input 3" xfId="1063"/>
    <cellStyle name="Input 3 2" xfId="1064"/>
    <cellStyle name="Input 4" xfId="1065"/>
    <cellStyle name="Input 4 2" xfId="1066"/>
    <cellStyle name="Input 5" xfId="1067"/>
    <cellStyle name="Input 5 2" xfId="1068"/>
    <cellStyle name="Input 6" xfId="1069"/>
    <cellStyle name="Input 6 2" xfId="1070"/>
    <cellStyle name="Input 7" xfId="1071"/>
    <cellStyle name="Input 7 2" xfId="1072"/>
    <cellStyle name="Input 8" xfId="1073"/>
    <cellStyle name="Input 9" xfId="1074"/>
    <cellStyle name="KPMG Heading 1" xfId="1075"/>
    <cellStyle name="KPMG Heading 2" xfId="1076"/>
    <cellStyle name="KPMG Heading 3" xfId="1077"/>
    <cellStyle name="KPMG Heading 4" xfId="1078"/>
    <cellStyle name="KPMG Normal" xfId="1079"/>
    <cellStyle name="KPMG Normal Text" xfId="1080"/>
    <cellStyle name="KPMG Normal_สำรองสำหรับ Audit" xfId="1081"/>
    <cellStyle name="Latest Estimate" xfId="1082"/>
    <cellStyle name="Latest Estimate 2" xfId="1083"/>
    <cellStyle name="Link Currency (0)" xfId="1084"/>
    <cellStyle name="Link Currency (2)" xfId="1085"/>
    <cellStyle name="Link Units (0)" xfId="1086"/>
    <cellStyle name="Link Units (1)" xfId="1087"/>
    <cellStyle name="Link Units (2)" xfId="1088"/>
    <cellStyle name="Linked Cell 10" xfId="1089"/>
    <cellStyle name="Linked Cell 11" xfId="1090"/>
    <cellStyle name="Linked Cell 12" xfId="1091"/>
    <cellStyle name="Linked Cell 13" xfId="1092"/>
    <cellStyle name="Linked Cell 14" xfId="1093"/>
    <cellStyle name="Linked Cell 15" xfId="1094"/>
    <cellStyle name="Linked Cell 2" xfId="1095"/>
    <cellStyle name="Linked Cell 2 2" xfId="1096"/>
    <cellStyle name="Linked Cell 3" xfId="1097"/>
    <cellStyle name="Linked Cell 3 2" xfId="1098"/>
    <cellStyle name="Linked Cell 4" xfId="1099"/>
    <cellStyle name="Linked Cell 4 2" xfId="1100"/>
    <cellStyle name="Linked Cell 5" xfId="1101"/>
    <cellStyle name="Linked Cell 5 2" xfId="1102"/>
    <cellStyle name="Linked Cell 6" xfId="1103"/>
    <cellStyle name="Linked Cell 6 2" xfId="1104"/>
    <cellStyle name="Linked Cell 7" xfId="1105"/>
    <cellStyle name="Linked Cell 7 2" xfId="1106"/>
    <cellStyle name="Linked Cell 8" xfId="1107"/>
    <cellStyle name="Linked Cell 9" xfId="1108"/>
    <cellStyle name="Milliers [0]_AR1194" xfId="1109"/>
    <cellStyle name="Milliers_AR1194" xfId="1110"/>
    <cellStyle name="Mon?taire [0]_AR1194" xfId="1111"/>
    <cellStyle name="Mon?taire_AR1194" xfId="1112"/>
    <cellStyle name="Neutral 10" xfId="1113"/>
    <cellStyle name="Neutral 11" xfId="1114"/>
    <cellStyle name="Neutral 12" xfId="1115"/>
    <cellStyle name="Neutral 13" xfId="1116"/>
    <cellStyle name="Neutral 14" xfId="1117"/>
    <cellStyle name="Neutral 15" xfId="1118"/>
    <cellStyle name="Neutral 2" xfId="1119"/>
    <cellStyle name="Neutral 2 2" xfId="1120"/>
    <cellStyle name="Neutral 3" xfId="1121"/>
    <cellStyle name="Neutral 3 2" xfId="1122"/>
    <cellStyle name="Neutral 4" xfId="1123"/>
    <cellStyle name="Neutral 4 2" xfId="1124"/>
    <cellStyle name="Neutral 5" xfId="1125"/>
    <cellStyle name="Neutral 5 2" xfId="1126"/>
    <cellStyle name="Neutral 6" xfId="1127"/>
    <cellStyle name="Neutral 6 2" xfId="1128"/>
    <cellStyle name="Neutral 7" xfId="1129"/>
    <cellStyle name="Neutral 7 2" xfId="1130"/>
    <cellStyle name="Neutral 8" xfId="1131"/>
    <cellStyle name="Neutral 9" xfId="1132"/>
    <cellStyle name="no dec" xfId="1133"/>
    <cellStyle name="Normal" xfId="0" builtinId="0"/>
    <cellStyle name="Normal - Style1" xfId="1134"/>
    <cellStyle name="Normal - Style5" xfId="1135"/>
    <cellStyle name="Normal 10" xfId="1136"/>
    <cellStyle name="Normal 11" xfId="1137"/>
    <cellStyle name="Normal 2" xfId="1138"/>
    <cellStyle name="Normal 2 10" xfId="1139"/>
    <cellStyle name="Normal 2 10 2" xfId="1140"/>
    <cellStyle name="Normal 2 10 3" xfId="1141"/>
    <cellStyle name="Normal 2 11" xfId="1142"/>
    <cellStyle name="Normal 2 12" xfId="1143"/>
    <cellStyle name="Normal 2 13" xfId="1144"/>
    <cellStyle name="Normal 2 14" xfId="1145"/>
    <cellStyle name="Normal 2 15" xfId="1146"/>
    <cellStyle name="Normal 2 16" xfId="1147"/>
    <cellStyle name="Normal 2 17" xfId="1148"/>
    <cellStyle name="Normal 2 2" xfId="1149"/>
    <cellStyle name="Normal 2 2 2" xfId="1150"/>
    <cellStyle name="Normal 2 3" xfId="1151"/>
    <cellStyle name="Normal 2 4" xfId="1152"/>
    <cellStyle name="Normal 2 5" xfId="1153"/>
    <cellStyle name="Normal 2 6" xfId="1154"/>
    <cellStyle name="Normal 2 7" xfId="1155"/>
    <cellStyle name="Normal 2 8" xfId="1156"/>
    <cellStyle name="Normal 2 9" xfId="1157"/>
    <cellStyle name="Normal 3" xfId="1158"/>
    <cellStyle name="Normal 3 10" xfId="1159"/>
    <cellStyle name="Normal 3 11" xfId="1160"/>
    <cellStyle name="Normal 3 12" xfId="1161"/>
    <cellStyle name="Normal 3 13" xfId="1162"/>
    <cellStyle name="Normal 3 2" xfId="1163"/>
    <cellStyle name="Normal 3 2 2" xfId="1164"/>
    <cellStyle name="Normal 3 2 2 2" xfId="1165"/>
    <cellStyle name="Normal 3 2 2 3" xfId="1166"/>
    <cellStyle name="Normal 3 2 3" xfId="1167"/>
    <cellStyle name="Normal 3 3" xfId="1168"/>
    <cellStyle name="Normal 3 4" xfId="1169"/>
    <cellStyle name="Normal 3 5" xfId="1170"/>
    <cellStyle name="Normal 3 6" xfId="1171"/>
    <cellStyle name="Normal 3 7" xfId="1172"/>
    <cellStyle name="Normal 3 8" xfId="1173"/>
    <cellStyle name="Normal 3 9" xfId="1174"/>
    <cellStyle name="Normal 4" xfId="1175"/>
    <cellStyle name="Normal 4 2" xfId="1176"/>
    <cellStyle name="Normal 5" xfId="1177"/>
    <cellStyle name="Normal 5 2" xfId="1178"/>
    <cellStyle name="Normal 5 5" xfId="1324"/>
    <cellStyle name="Normal 6" xfId="1179"/>
    <cellStyle name="Normal 7" xfId="1180"/>
    <cellStyle name="Normal 8" xfId="1181"/>
    <cellStyle name="Normal 9" xfId="1182"/>
    <cellStyle name="Normal_drtt2" xfId="1183"/>
    <cellStyle name="Note 10" xfId="1184"/>
    <cellStyle name="Note 11" xfId="1185"/>
    <cellStyle name="Note 12" xfId="1186"/>
    <cellStyle name="Note 13" xfId="1187"/>
    <cellStyle name="Note 14" xfId="1188"/>
    <cellStyle name="Note 15" xfId="1189"/>
    <cellStyle name="Note 2" xfId="1190"/>
    <cellStyle name="Note 2 2" xfId="1191"/>
    <cellStyle name="Note 3" xfId="1192"/>
    <cellStyle name="Note 3 2" xfId="1193"/>
    <cellStyle name="Note 4" xfId="1194"/>
    <cellStyle name="Note 4 2" xfId="1195"/>
    <cellStyle name="Note 5" xfId="1196"/>
    <cellStyle name="Note 5 2" xfId="1197"/>
    <cellStyle name="Note 6" xfId="1198"/>
    <cellStyle name="Note 6 2" xfId="1199"/>
    <cellStyle name="Note 7" xfId="1200"/>
    <cellStyle name="Note 7 2" xfId="1201"/>
    <cellStyle name="Note 8" xfId="1202"/>
    <cellStyle name="Note 9" xfId="1203"/>
    <cellStyle name="Output 10" xfId="1204"/>
    <cellStyle name="Output 11" xfId="1205"/>
    <cellStyle name="Output 12" xfId="1206"/>
    <cellStyle name="Output 13" xfId="1207"/>
    <cellStyle name="Output 14" xfId="1208"/>
    <cellStyle name="Output 15" xfId="1209"/>
    <cellStyle name="Output 2" xfId="1210"/>
    <cellStyle name="Output 2 2" xfId="1211"/>
    <cellStyle name="Output 3" xfId="1212"/>
    <cellStyle name="Output 3 2" xfId="1213"/>
    <cellStyle name="Output 4" xfId="1214"/>
    <cellStyle name="Output 4 2" xfId="1215"/>
    <cellStyle name="Output 5" xfId="1216"/>
    <cellStyle name="Output 5 2" xfId="1217"/>
    <cellStyle name="Output 6" xfId="1218"/>
    <cellStyle name="Output 6 2" xfId="1219"/>
    <cellStyle name="Output 7" xfId="1220"/>
    <cellStyle name="Output 7 2" xfId="1221"/>
    <cellStyle name="Output 8" xfId="1222"/>
    <cellStyle name="Output 9" xfId="1223"/>
    <cellStyle name="Pattern" xfId="1224"/>
    <cellStyle name="Percent [0]" xfId="1225"/>
    <cellStyle name="Percent [00]" xfId="1226"/>
    <cellStyle name="Percent [00] 2" xfId="1227"/>
    <cellStyle name="Percent [2]" xfId="1228"/>
    <cellStyle name="Percent 2" xfId="1229"/>
    <cellStyle name="Percent 2 10" xfId="1230"/>
    <cellStyle name="Percent 2 11" xfId="1231"/>
    <cellStyle name="Percent 2 12" xfId="1232"/>
    <cellStyle name="Percent 2 13" xfId="1233"/>
    <cellStyle name="Percent 2 14" xfId="1234"/>
    <cellStyle name="Percent 2 15" xfId="1235"/>
    <cellStyle name="Percent 2 2" xfId="1236"/>
    <cellStyle name="Percent 2 3" xfId="1237"/>
    <cellStyle name="Percent 2 4" xfId="1238"/>
    <cellStyle name="Percent 2 5" xfId="1239"/>
    <cellStyle name="Percent 2 6" xfId="1240"/>
    <cellStyle name="Percent 2 7" xfId="1241"/>
    <cellStyle name="Percent 2 8" xfId="1242"/>
    <cellStyle name="Percent 2 9" xfId="1243"/>
    <cellStyle name="Percent 3" xfId="1244"/>
    <cellStyle name="Percent 4" xfId="1245"/>
    <cellStyle name="PERCENTAGE" xfId="1246"/>
    <cellStyle name="PrePop Currency (0)" xfId="1247"/>
    <cellStyle name="PrePop Currency (2)" xfId="1248"/>
    <cellStyle name="PrePop Units (0)" xfId="1249"/>
    <cellStyle name="PrePop Units (1)" xfId="1250"/>
    <cellStyle name="PrePop Units (2)" xfId="1251"/>
    <cellStyle name="pwstyle" xfId="1252"/>
    <cellStyle name="Quantity" xfId="1253"/>
    <cellStyle name="Standard_BS14" xfId="1254"/>
    <cellStyle name="Text Indent A" xfId="1255"/>
    <cellStyle name="Text Indent B" xfId="1256"/>
    <cellStyle name="Text Indent C" xfId="1257"/>
    <cellStyle name="Title 10" xfId="1258"/>
    <cellStyle name="Title 11" xfId="1259"/>
    <cellStyle name="Title 12" xfId="1260"/>
    <cellStyle name="Title 13" xfId="1261"/>
    <cellStyle name="Title 14" xfId="1262"/>
    <cellStyle name="Title 15" xfId="1263"/>
    <cellStyle name="Title 2" xfId="1264"/>
    <cellStyle name="Title 2 2" xfId="1265"/>
    <cellStyle name="Title 3" xfId="1266"/>
    <cellStyle name="Title 3 2" xfId="1267"/>
    <cellStyle name="Title 4" xfId="1268"/>
    <cellStyle name="Title 4 2" xfId="1269"/>
    <cellStyle name="Title 5" xfId="1270"/>
    <cellStyle name="Title 5 2" xfId="1271"/>
    <cellStyle name="Title 6" xfId="1272"/>
    <cellStyle name="Title 6 2" xfId="1273"/>
    <cellStyle name="Title 7" xfId="1274"/>
    <cellStyle name="Title 7 2" xfId="1275"/>
    <cellStyle name="Title 8" xfId="1276"/>
    <cellStyle name="Title 9" xfId="1277"/>
    <cellStyle name="Total 10" xfId="1278"/>
    <cellStyle name="Total 11" xfId="1279"/>
    <cellStyle name="Total 12" xfId="1280"/>
    <cellStyle name="Total 13" xfId="1281"/>
    <cellStyle name="Total 14" xfId="1282"/>
    <cellStyle name="Total 15" xfId="1283"/>
    <cellStyle name="Total 2" xfId="1284"/>
    <cellStyle name="Total 2 2" xfId="1285"/>
    <cellStyle name="Total 3" xfId="1286"/>
    <cellStyle name="Total 3 2" xfId="1287"/>
    <cellStyle name="Total 4" xfId="1288"/>
    <cellStyle name="Total 4 2" xfId="1289"/>
    <cellStyle name="Total 5" xfId="1290"/>
    <cellStyle name="Total 5 2" xfId="1291"/>
    <cellStyle name="Total 6" xfId="1292"/>
    <cellStyle name="Total 6 2" xfId="1293"/>
    <cellStyle name="Total 7" xfId="1294"/>
    <cellStyle name="Total 7 2" xfId="1295"/>
    <cellStyle name="Total 8" xfId="1296"/>
    <cellStyle name="Total 9" xfId="1297"/>
    <cellStyle name="Warning Text 10" xfId="1298"/>
    <cellStyle name="Warning Text 11" xfId="1299"/>
    <cellStyle name="Warning Text 12" xfId="1300"/>
    <cellStyle name="Warning Text 13" xfId="1301"/>
    <cellStyle name="Warning Text 14" xfId="1302"/>
    <cellStyle name="Warning Text 15" xfId="1303"/>
    <cellStyle name="Warning Text 2" xfId="1304"/>
    <cellStyle name="Warning Text 2 2" xfId="1305"/>
    <cellStyle name="Warning Text 3" xfId="1306"/>
    <cellStyle name="Warning Text 3 2" xfId="1307"/>
    <cellStyle name="Warning Text 4" xfId="1308"/>
    <cellStyle name="Warning Text 4 2" xfId="1309"/>
    <cellStyle name="Warning Text 5" xfId="1310"/>
    <cellStyle name="Warning Text 5 2" xfId="1311"/>
    <cellStyle name="Warning Text 6" xfId="1312"/>
    <cellStyle name="Warning Text 6 2" xfId="1313"/>
    <cellStyle name="Warning Text 7" xfId="1314"/>
    <cellStyle name="Warning Text 7 2" xfId="1315"/>
    <cellStyle name="Warning Text 8" xfId="1316"/>
    <cellStyle name="Warning Text 9" xfId="1317"/>
    <cellStyle name="เครื่องหมายจุลภาค [0]_NHKTop99" xfId="1318"/>
    <cellStyle name="เครื่องหมายจุลภาค_CRC Power Retail Co., Ltd. P&amp;L" xfId="1319"/>
    <cellStyle name="เครื่องหมายสกุลเงิน [0]_NHKTop99" xfId="1320"/>
    <cellStyle name="เครื่องหมายสกุลเงิน_NHKTop99" xfId="1321"/>
    <cellStyle name="ปกติ_1" xfId="1322"/>
    <cellStyle name="ลวดลาย_CONSOL DEC.38 (2)" xfId="13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28"/>
  <sheetViews>
    <sheetView showGridLines="0" zoomScaleNormal="100" zoomScaleSheetLayoutView="100" workbookViewId="0">
      <selection activeCell="F121" sqref="F121"/>
    </sheetView>
  </sheetViews>
  <sheetFormatPr defaultColWidth="9.09765625" defaultRowHeight="22.5" customHeight="1"/>
  <cols>
    <col min="1" max="1" width="37.09765625" style="4" customWidth="1"/>
    <col min="2" max="2" width="9" style="12" bestFit="1" customWidth="1"/>
    <col min="3" max="3" width="1.8984375" style="12" customWidth="1"/>
    <col min="4" max="4" width="13.59765625" style="4" customWidth="1"/>
    <col min="5" max="5" width="1.8984375" style="4" customWidth="1"/>
    <col min="6" max="6" width="15.19921875" style="4" customWidth="1"/>
    <col min="7" max="7" width="15.19921875" style="33" hidden="1" customWidth="1"/>
    <col min="8" max="8" width="13.59765625" style="33" hidden="1" customWidth="1"/>
    <col min="9" max="9" width="1.3984375" style="4" customWidth="1"/>
    <col min="10" max="10" width="14" style="4" bestFit="1" customWidth="1"/>
    <col min="11" max="16384" width="9.09765625" style="4"/>
  </cols>
  <sheetData>
    <row r="1" spans="1:8" ht="22.5" customHeight="1">
      <c r="A1" s="3" t="s">
        <v>68</v>
      </c>
    </row>
    <row r="2" spans="1:8" ht="22.5" customHeight="1">
      <c r="A2" s="3" t="s">
        <v>49</v>
      </c>
    </row>
    <row r="3" spans="1:8" ht="22.5" customHeight="1">
      <c r="A3" s="3"/>
    </row>
    <row r="4" spans="1:8" ht="22.5" customHeight="1">
      <c r="A4" s="9"/>
      <c r="B4" s="10"/>
      <c r="C4" s="10"/>
      <c r="D4" s="18" t="s">
        <v>48</v>
      </c>
      <c r="E4" s="18"/>
      <c r="F4" s="18" t="s">
        <v>38</v>
      </c>
      <c r="G4" s="102" t="s">
        <v>38</v>
      </c>
      <c r="H4" s="102" t="s">
        <v>48</v>
      </c>
    </row>
    <row r="5" spans="1:8" ht="22.5" customHeight="1">
      <c r="A5" s="9" t="s">
        <v>20</v>
      </c>
      <c r="B5" s="10" t="s">
        <v>0</v>
      </c>
      <c r="D5" s="18">
        <v>2556</v>
      </c>
      <c r="E5" s="18"/>
      <c r="F5" s="18">
        <v>2555</v>
      </c>
      <c r="G5" s="102">
        <v>2555</v>
      </c>
      <c r="H5" s="102">
        <v>2556</v>
      </c>
    </row>
    <row r="6" spans="1:8" s="8" customFormat="1" ht="22.5" customHeight="1">
      <c r="B6" s="10"/>
      <c r="D6" s="70" t="s">
        <v>63</v>
      </c>
      <c r="E6" s="70"/>
      <c r="F6" s="70"/>
      <c r="G6" s="72"/>
      <c r="H6" s="72" t="s">
        <v>63</v>
      </c>
    </row>
    <row r="7" spans="1:8" s="8" customFormat="1" ht="22.5" customHeight="1">
      <c r="B7" s="10"/>
      <c r="D7" s="304" t="s">
        <v>29</v>
      </c>
      <c r="E7" s="304"/>
      <c r="F7" s="304"/>
      <c r="G7" s="66"/>
      <c r="H7" s="66"/>
    </row>
    <row r="8" spans="1:8" s="8" customFormat="1" ht="22.5" customHeight="1">
      <c r="B8" s="14"/>
      <c r="C8" s="14"/>
      <c r="D8" s="304"/>
      <c r="E8" s="304"/>
      <c r="F8" s="304"/>
      <c r="G8" s="66"/>
      <c r="H8" s="66"/>
    </row>
    <row r="9" spans="1:8" ht="22.5" customHeight="1">
      <c r="A9" s="11" t="s">
        <v>1</v>
      </c>
      <c r="B9" s="13"/>
      <c r="C9" s="13"/>
      <c r="D9" s="29"/>
      <c r="E9" s="22"/>
      <c r="F9" s="29"/>
      <c r="G9" s="103"/>
      <c r="H9" s="103"/>
    </row>
    <row r="10" spans="1:8" ht="22.5" customHeight="1">
      <c r="A10" s="6" t="s">
        <v>2</v>
      </c>
      <c r="B10" s="13">
        <v>5</v>
      </c>
      <c r="C10" s="13"/>
      <c r="D10" s="74">
        <v>73495</v>
      </c>
      <c r="E10" s="74"/>
      <c r="F10" s="74">
        <v>56496</v>
      </c>
      <c r="G10" s="104">
        <v>56496.37</v>
      </c>
      <c r="H10" s="76">
        <v>73495</v>
      </c>
    </row>
    <row r="11" spans="1:8" ht="22.5" customHeight="1">
      <c r="A11" s="4" t="s">
        <v>34</v>
      </c>
      <c r="B11" s="13">
        <v>6</v>
      </c>
      <c r="C11" s="13"/>
      <c r="D11" s="74">
        <v>632396</v>
      </c>
      <c r="E11" s="74"/>
      <c r="F11" s="74">
        <v>470148</v>
      </c>
      <c r="G11" s="105">
        <v>470147.74167999998</v>
      </c>
      <c r="H11" s="76">
        <v>632396</v>
      </c>
    </row>
    <row r="12" spans="1:8" ht="22.5" customHeight="1">
      <c r="A12" s="4" t="s">
        <v>65</v>
      </c>
      <c r="B12" s="13">
        <v>6</v>
      </c>
      <c r="C12" s="13"/>
      <c r="D12" s="74">
        <v>36908</v>
      </c>
      <c r="E12" s="74"/>
      <c r="F12" s="74">
        <v>28344</v>
      </c>
      <c r="G12" s="106">
        <v>28344.465209999998</v>
      </c>
      <c r="H12" s="76">
        <v>36908</v>
      </c>
    </row>
    <row r="13" spans="1:8" ht="22.5" customHeight="1">
      <c r="A13" s="4" t="s">
        <v>41</v>
      </c>
      <c r="B13" s="13">
        <v>7</v>
      </c>
      <c r="C13" s="13"/>
      <c r="D13" s="74">
        <v>589281</v>
      </c>
      <c r="E13" s="74"/>
      <c r="F13" s="74">
        <v>632434</v>
      </c>
      <c r="G13" s="104">
        <v>632434.44099999999</v>
      </c>
      <c r="H13" s="76">
        <v>589281</v>
      </c>
    </row>
    <row r="14" spans="1:8" ht="22.5" customHeight="1">
      <c r="A14" s="4" t="s">
        <v>69</v>
      </c>
      <c r="B14" s="13"/>
      <c r="C14" s="13"/>
      <c r="D14" s="74">
        <v>5565</v>
      </c>
      <c r="E14" s="74"/>
      <c r="F14" s="74">
        <v>5590</v>
      </c>
      <c r="G14" s="104">
        <v>5589.5780000000004</v>
      </c>
      <c r="H14" s="76">
        <v>5565</v>
      </c>
    </row>
    <row r="15" spans="1:8" ht="22.5" customHeight="1">
      <c r="A15" s="148" t="s">
        <v>70</v>
      </c>
      <c r="B15" s="13">
        <v>8</v>
      </c>
      <c r="C15" s="13"/>
      <c r="D15" s="71">
        <v>0</v>
      </c>
      <c r="E15" s="74"/>
      <c r="F15" s="71">
        <v>0</v>
      </c>
      <c r="G15" s="104">
        <v>0</v>
      </c>
      <c r="H15" s="76">
        <v>0</v>
      </c>
    </row>
    <row r="16" spans="1:8" ht="22.5" customHeight="1">
      <c r="A16" s="5" t="s">
        <v>3</v>
      </c>
      <c r="B16" s="13"/>
      <c r="C16" s="13"/>
      <c r="D16" s="149">
        <f>SUM(D10:D15)</f>
        <v>1337645</v>
      </c>
      <c r="E16" s="74"/>
      <c r="F16" s="75">
        <f>SUM(F10:F15)</f>
        <v>1193012</v>
      </c>
      <c r="G16" s="107">
        <f>SUM(G10:G15)</f>
        <v>1193012.59589</v>
      </c>
      <c r="H16" s="107">
        <f>SUM(H10:H15)</f>
        <v>1337645</v>
      </c>
    </row>
    <row r="17" spans="1:8" ht="22.5" customHeight="1">
      <c r="A17" s="6"/>
      <c r="B17" s="13"/>
      <c r="C17" s="13"/>
      <c r="D17" s="74"/>
      <c r="E17" s="22"/>
      <c r="F17" s="92"/>
      <c r="G17" s="93"/>
      <c r="H17" s="76"/>
    </row>
    <row r="18" spans="1:8" ht="22.5" customHeight="1">
      <c r="A18" s="11" t="s">
        <v>4</v>
      </c>
      <c r="B18" s="13"/>
      <c r="C18" s="13"/>
      <c r="D18" s="74"/>
      <c r="E18" s="22"/>
      <c r="F18" s="92"/>
      <c r="G18" s="93"/>
      <c r="H18" s="76"/>
    </row>
    <row r="19" spans="1:8" s="148" customFormat="1" ht="22.5" customHeight="1">
      <c r="A19" s="148" t="s">
        <v>126</v>
      </c>
      <c r="B19" s="65">
        <v>4.2</v>
      </c>
      <c r="C19" s="65"/>
      <c r="D19" s="77">
        <v>13294.424429999999</v>
      </c>
      <c r="E19" s="77"/>
      <c r="F19" s="77">
        <v>45317</v>
      </c>
      <c r="G19" s="94">
        <v>45317.33</v>
      </c>
      <c r="H19" s="77">
        <v>13294.424429999999</v>
      </c>
    </row>
    <row r="20" spans="1:8" ht="22.5" customHeight="1">
      <c r="A20" s="4" t="s">
        <v>71</v>
      </c>
      <c r="B20" s="13">
        <v>9</v>
      </c>
      <c r="C20" s="13"/>
      <c r="D20" s="77">
        <v>2421521.4804699998</v>
      </c>
      <c r="E20" s="77"/>
      <c r="F20" s="77">
        <v>2287461</v>
      </c>
      <c r="G20" s="93">
        <v>2287460.415</v>
      </c>
      <c r="H20" s="76">
        <v>2421521.4804699998</v>
      </c>
    </row>
    <row r="21" spans="1:8" ht="22.5" customHeight="1">
      <c r="A21" s="6" t="s">
        <v>50</v>
      </c>
      <c r="B21" s="13">
        <v>10</v>
      </c>
      <c r="C21" s="13"/>
      <c r="D21" s="77">
        <v>91437.947549999997</v>
      </c>
      <c r="E21" s="77"/>
      <c r="F21" s="77">
        <v>91438</v>
      </c>
      <c r="G21" s="93">
        <v>91437.948000000004</v>
      </c>
      <c r="H21" s="76">
        <v>91437.947549999997</v>
      </c>
    </row>
    <row r="22" spans="1:8" ht="22.5" customHeight="1">
      <c r="A22" s="6" t="s">
        <v>66</v>
      </c>
      <c r="B22" s="13">
        <v>11</v>
      </c>
      <c r="C22" s="13"/>
      <c r="D22" s="77">
        <v>26350.317080000001</v>
      </c>
      <c r="E22" s="77"/>
      <c r="F22" s="77">
        <v>26130</v>
      </c>
      <c r="G22" s="93">
        <v>26129.758000000002</v>
      </c>
      <c r="H22" s="76">
        <v>26350.317080000001</v>
      </c>
    </row>
    <row r="23" spans="1:8" ht="22.5" customHeight="1">
      <c r="A23" s="4" t="s">
        <v>42</v>
      </c>
      <c r="B23" s="13"/>
      <c r="C23" s="13"/>
      <c r="D23" s="77">
        <v>1386.509</v>
      </c>
      <c r="E23" s="77"/>
      <c r="F23" s="77">
        <v>1306</v>
      </c>
      <c r="G23" s="93">
        <v>1306.354</v>
      </c>
      <c r="H23" s="76">
        <v>1386.509</v>
      </c>
    </row>
    <row r="24" spans="1:8" ht="22.5" customHeight="1">
      <c r="A24" s="5" t="s">
        <v>5</v>
      </c>
      <c r="B24" s="13"/>
      <c r="C24" s="13"/>
      <c r="D24" s="149">
        <f>SUM(D19:D23)</f>
        <v>2553990.6785300002</v>
      </c>
      <c r="E24" s="77"/>
      <c r="F24" s="149">
        <f>SUM(F19:F23)</f>
        <v>2451652</v>
      </c>
      <c r="G24" s="107">
        <f>SUM(G19:G23)</f>
        <v>2451651.8049999997</v>
      </c>
      <c r="H24" s="107">
        <f>SUM(H19:H23)</f>
        <v>2553990.6785300002</v>
      </c>
    </row>
    <row r="25" spans="1:8" ht="22.5" customHeight="1">
      <c r="A25" s="6"/>
      <c r="B25" s="13"/>
      <c r="C25" s="13"/>
      <c r="D25" s="77"/>
      <c r="E25" s="77"/>
      <c r="F25" s="77"/>
      <c r="G25" s="93"/>
      <c r="H25" s="76"/>
    </row>
    <row r="26" spans="1:8" ht="22.5" customHeight="1" thickBot="1">
      <c r="A26" s="5" t="s">
        <v>6</v>
      </c>
      <c r="B26" s="13"/>
      <c r="C26" s="13"/>
      <c r="D26" s="150">
        <f>SUM(D16+D24)</f>
        <v>3891635.6785300002</v>
      </c>
      <c r="E26" s="77"/>
      <c r="F26" s="150">
        <f>SUM(F16+F24)</f>
        <v>3644664</v>
      </c>
      <c r="G26" s="108">
        <f>SUM(G16+G24)</f>
        <v>3644664.4008899997</v>
      </c>
      <c r="H26" s="108">
        <f>SUM(H16+H24)</f>
        <v>3891635.6785300002</v>
      </c>
    </row>
    <row r="27" spans="1:8" ht="22.5" customHeight="1" thickTop="1">
      <c r="A27" s="5"/>
      <c r="B27" s="13"/>
      <c r="C27" s="13"/>
      <c r="D27" s="20"/>
      <c r="E27" s="1"/>
      <c r="F27" s="20"/>
      <c r="G27" s="109"/>
      <c r="H27" s="109"/>
    </row>
    <row r="28" spans="1:8" ht="22.5" customHeight="1">
      <c r="A28" s="3" t="s">
        <v>68</v>
      </c>
    </row>
    <row r="29" spans="1:8" ht="22.5" customHeight="1">
      <c r="A29" s="3" t="s">
        <v>49</v>
      </c>
    </row>
    <row r="30" spans="1:8" ht="22.5" customHeight="1">
      <c r="A30" s="3"/>
    </row>
    <row r="31" spans="1:8" ht="22.5" customHeight="1">
      <c r="A31" s="3"/>
      <c r="D31" s="305" t="s">
        <v>64</v>
      </c>
      <c r="E31" s="305"/>
      <c r="F31" s="305"/>
    </row>
    <row r="32" spans="1:8" ht="22.5" customHeight="1">
      <c r="A32" s="3" t="s">
        <v>58</v>
      </c>
      <c r="B32" s="10" t="s">
        <v>0</v>
      </c>
      <c r="D32" s="18" t="s">
        <v>48</v>
      </c>
      <c r="E32" s="18"/>
      <c r="F32" s="18" t="s">
        <v>38</v>
      </c>
      <c r="G32" s="102" t="s">
        <v>38</v>
      </c>
      <c r="H32" s="102" t="s">
        <v>48</v>
      </c>
    </row>
    <row r="33" spans="1:8" ht="22.5" customHeight="1">
      <c r="A33" s="3"/>
      <c r="D33" s="18">
        <v>2556</v>
      </c>
      <c r="E33" s="18"/>
      <c r="F33" s="18">
        <v>2555</v>
      </c>
      <c r="G33" s="102">
        <v>2555</v>
      </c>
      <c r="H33" s="102">
        <v>2556</v>
      </c>
    </row>
    <row r="34" spans="1:8" ht="22.5" customHeight="1">
      <c r="B34" s="10"/>
      <c r="C34" s="10"/>
      <c r="D34" s="32" t="s">
        <v>63</v>
      </c>
      <c r="E34" s="19"/>
      <c r="F34" s="19" t="s">
        <v>33</v>
      </c>
      <c r="G34" s="110" t="s">
        <v>33</v>
      </c>
      <c r="H34" s="96" t="s">
        <v>63</v>
      </c>
    </row>
    <row r="35" spans="1:8" ht="22.5" customHeight="1">
      <c r="A35" s="5"/>
      <c r="D35" s="304" t="s">
        <v>29</v>
      </c>
      <c r="E35" s="304"/>
      <c r="F35" s="304"/>
    </row>
    <row r="36" spans="1:8" ht="22.5" customHeight="1">
      <c r="A36" s="5"/>
      <c r="D36" s="10"/>
      <c r="E36" s="10"/>
      <c r="F36" s="10"/>
      <c r="G36" s="111"/>
      <c r="H36" s="111"/>
    </row>
    <row r="37" spans="1:8" ht="22.5" customHeight="1">
      <c r="A37" s="11" t="s">
        <v>7</v>
      </c>
      <c r="B37" s="13"/>
      <c r="C37" s="13"/>
      <c r="D37" s="2"/>
      <c r="E37" s="2"/>
      <c r="F37" s="2"/>
      <c r="G37" s="112"/>
      <c r="H37" s="112"/>
    </row>
    <row r="38" spans="1:8" ht="22.5" customHeight="1">
      <c r="A38" s="6" t="s">
        <v>72</v>
      </c>
      <c r="B38" s="13"/>
      <c r="C38" s="13"/>
      <c r="D38" s="22"/>
      <c r="E38" s="22"/>
      <c r="F38" s="28"/>
      <c r="G38" s="113"/>
      <c r="H38" s="35"/>
    </row>
    <row r="39" spans="1:8" ht="22.5" customHeight="1">
      <c r="A39" s="4" t="s">
        <v>73</v>
      </c>
      <c r="B39" s="13">
        <v>12</v>
      </c>
      <c r="C39" s="13"/>
      <c r="D39" s="74">
        <v>40000</v>
      </c>
      <c r="E39" s="74"/>
      <c r="F39" s="74">
        <v>111142</v>
      </c>
      <c r="G39" s="93">
        <v>111141.78</v>
      </c>
      <c r="H39" s="76">
        <v>40000</v>
      </c>
    </row>
    <row r="40" spans="1:8" ht="22.5" customHeight="1">
      <c r="A40" s="6" t="s">
        <v>8</v>
      </c>
      <c r="B40" s="13">
        <v>13</v>
      </c>
      <c r="C40" s="13"/>
      <c r="D40" s="74">
        <v>193061</v>
      </c>
      <c r="E40" s="74"/>
      <c r="F40" s="74">
        <v>123791</v>
      </c>
      <c r="G40" s="114">
        <v>123791.48318</v>
      </c>
      <c r="H40" s="76">
        <v>193061</v>
      </c>
    </row>
    <row r="41" spans="1:8" ht="22.5" customHeight="1">
      <c r="A41" s="6" t="s">
        <v>9</v>
      </c>
      <c r="B41" s="13">
        <v>13</v>
      </c>
      <c r="C41" s="13"/>
      <c r="D41" s="74">
        <v>184993</v>
      </c>
      <c r="E41" s="74"/>
      <c r="F41" s="74">
        <v>156996</v>
      </c>
      <c r="G41" s="115">
        <v>156996.47524999999</v>
      </c>
      <c r="H41" s="76">
        <v>184993</v>
      </c>
    </row>
    <row r="42" spans="1:8" ht="22.5" customHeight="1">
      <c r="A42" s="4" t="s">
        <v>74</v>
      </c>
      <c r="B42" s="13">
        <v>14</v>
      </c>
      <c r="C42" s="13"/>
      <c r="D42" s="74">
        <v>225000</v>
      </c>
      <c r="E42" s="74"/>
      <c r="F42" s="74">
        <v>170396</v>
      </c>
      <c r="G42" s="93">
        <v>170395.81700000001</v>
      </c>
      <c r="H42" s="76">
        <v>225000</v>
      </c>
    </row>
    <row r="43" spans="1:8" ht="22.5" customHeight="1">
      <c r="A43" s="37" t="s">
        <v>75</v>
      </c>
      <c r="B43" s="13"/>
      <c r="C43" s="13"/>
      <c r="D43" s="74"/>
      <c r="E43" s="74"/>
      <c r="F43" s="74"/>
      <c r="G43" s="93"/>
      <c r="H43" s="76"/>
    </row>
    <row r="44" spans="1:8" ht="22.5" customHeight="1">
      <c r="A44" s="38" t="s">
        <v>76</v>
      </c>
      <c r="B44" s="13">
        <v>15</v>
      </c>
      <c r="C44" s="13"/>
      <c r="D44" s="74">
        <v>6100</v>
      </c>
      <c r="E44" s="74"/>
      <c r="F44" s="74">
        <v>5739</v>
      </c>
      <c r="G44" s="93">
        <v>5738.6409999999996</v>
      </c>
      <c r="H44" s="76">
        <v>6100</v>
      </c>
    </row>
    <row r="45" spans="1:8" ht="22.5" customHeight="1">
      <c r="A45" s="6" t="s">
        <v>54</v>
      </c>
      <c r="B45" s="13"/>
      <c r="C45" s="13"/>
      <c r="D45" s="74">
        <v>100622</v>
      </c>
      <c r="E45" s="74"/>
      <c r="F45" s="74">
        <v>60850</v>
      </c>
      <c r="G45" s="93">
        <v>60849.868999999999</v>
      </c>
      <c r="H45" s="76">
        <v>100622</v>
      </c>
    </row>
    <row r="46" spans="1:8" ht="22.5" customHeight="1">
      <c r="A46" s="37" t="s">
        <v>77</v>
      </c>
      <c r="B46" s="13"/>
      <c r="C46" s="13"/>
      <c r="D46" s="74">
        <v>51463</v>
      </c>
      <c r="E46" s="74"/>
      <c r="F46" s="74">
        <v>78832</v>
      </c>
      <c r="G46" s="76">
        <v>78832.338000000003</v>
      </c>
      <c r="H46" s="76">
        <v>51463</v>
      </c>
    </row>
    <row r="47" spans="1:8" ht="22.5" customHeight="1">
      <c r="A47" s="5" t="s">
        <v>10</v>
      </c>
      <c r="B47" s="13"/>
      <c r="C47" s="13"/>
      <c r="D47" s="75">
        <f>SUM(D38:D46)</f>
        <v>801239</v>
      </c>
      <c r="E47" s="74"/>
      <c r="F47" s="75">
        <f>SUM(F38:F46)</f>
        <v>707746</v>
      </c>
      <c r="G47" s="107">
        <f>SUM(G38:G46)</f>
        <v>707746.40342999995</v>
      </c>
      <c r="H47" s="107">
        <f>SUM(H38:H46)</f>
        <v>801239</v>
      </c>
    </row>
    <row r="48" spans="1:8" ht="22.5" customHeight="1">
      <c r="A48" s="7"/>
      <c r="B48" s="15"/>
      <c r="C48" s="15"/>
      <c r="D48" s="79"/>
      <c r="E48" s="30"/>
      <c r="F48" s="79"/>
      <c r="G48" s="116"/>
      <c r="H48" s="116"/>
    </row>
    <row r="49" spans="1:8" ht="22.5" customHeight="1">
      <c r="A49" s="11" t="s">
        <v>11</v>
      </c>
      <c r="B49" s="13"/>
      <c r="C49" s="13"/>
      <c r="D49" s="74"/>
      <c r="E49" s="22"/>
      <c r="F49" s="74"/>
      <c r="G49" s="76"/>
      <c r="H49" s="76"/>
    </row>
    <row r="50" spans="1:8" ht="22.5" customHeight="1">
      <c r="A50" s="38" t="s">
        <v>78</v>
      </c>
      <c r="B50" s="13">
        <v>14</v>
      </c>
      <c r="C50" s="13"/>
      <c r="D50" s="74">
        <v>645006</v>
      </c>
      <c r="E50" s="74"/>
      <c r="F50" s="74">
        <v>648552</v>
      </c>
      <c r="G50" s="76">
        <v>648552.25699999998</v>
      </c>
      <c r="H50" s="76">
        <v>645006</v>
      </c>
    </row>
    <row r="51" spans="1:8" ht="22.5" customHeight="1">
      <c r="A51" s="37" t="s">
        <v>75</v>
      </c>
      <c r="B51" s="13">
        <v>15</v>
      </c>
      <c r="C51" s="13"/>
      <c r="D51" s="74">
        <v>12407</v>
      </c>
      <c r="E51" s="74"/>
      <c r="F51" s="74">
        <v>12830</v>
      </c>
      <c r="G51" s="76">
        <v>12829.486000000001</v>
      </c>
      <c r="H51" s="76">
        <v>12407</v>
      </c>
    </row>
    <row r="52" spans="1:8" ht="22.5" customHeight="1">
      <c r="A52" s="38" t="s">
        <v>67</v>
      </c>
      <c r="B52" s="13">
        <v>16</v>
      </c>
      <c r="C52" s="13"/>
      <c r="D52" s="74">
        <v>63629</v>
      </c>
      <c r="E52" s="74"/>
      <c r="F52" s="74">
        <v>61303</v>
      </c>
      <c r="G52" s="76">
        <v>61302.665999999997</v>
      </c>
      <c r="H52" s="76">
        <v>63629</v>
      </c>
    </row>
    <row r="53" spans="1:8" ht="22.5" customHeight="1">
      <c r="A53" s="5" t="s">
        <v>12</v>
      </c>
      <c r="B53" s="13"/>
      <c r="C53" s="13"/>
      <c r="D53" s="75">
        <f>SUM(D50:D52)</f>
        <v>721042</v>
      </c>
      <c r="E53" s="74"/>
      <c r="F53" s="75">
        <f>SUM(F50:F52)</f>
        <v>722685</v>
      </c>
      <c r="G53" s="107">
        <f>SUM(G50:G52)</f>
        <v>722684.40899999999</v>
      </c>
      <c r="H53" s="107">
        <f>SUM(H50:H52)</f>
        <v>721042</v>
      </c>
    </row>
    <row r="54" spans="1:8" ht="22.5" customHeight="1">
      <c r="A54" s="7"/>
      <c r="B54" s="15"/>
      <c r="C54" s="15"/>
      <c r="D54" s="74"/>
      <c r="E54" s="74"/>
      <c r="F54" s="74"/>
      <c r="G54" s="116"/>
      <c r="H54" s="116"/>
    </row>
    <row r="55" spans="1:8" ht="22.5" customHeight="1">
      <c r="A55" s="5" t="s">
        <v>13</v>
      </c>
      <c r="B55" s="13"/>
      <c r="C55" s="13"/>
      <c r="D55" s="80">
        <f>SUM(D47+D53)</f>
        <v>1522281</v>
      </c>
      <c r="E55" s="74"/>
      <c r="F55" s="80">
        <f>SUM(F47+F53)</f>
        <v>1430431</v>
      </c>
      <c r="G55" s="117">
        <f>SUM(G47+G53)</f>
        <v>1430430.8124299999</v>
      </c>
      <c r="H55" s="117">
        <f>SUM(H47+H53)</f>
        <v>1522281</v>
      </c>
    </row>
    <row r="56" spans="1:8" ht="22.5" customHeight="1">
      <c r="A56" s="5"/>
      <c r="B56" s="13"/>
      <c r="C56" s="13"/>
      <c r="D56" s="24"/>
      <c r="E56" s="23"/>
      <c r="F56" s="24"/>
      <c r="G56" s="118"/>
      <c r="H56" s="118"/>
    </row>
    <row r="57" spans="1:8" ht="22.5" customHeight="1">
      <c r="A57" s="3" t="s">
        <v>68</v>
      </c>
    </row>
    <row r="58" spans="1:8" ht="22.5" customHeight="1">
      <c r="A58" s="3" t="s">
        <v>49</v>
      </c>
    </row>
    <row r="59" spans="1:8" ht="22.5" customHeight="1">
      <c r="A59" s="3"/>
    </row>
    <row r="60" spans="1:8" ht="22.5" customHeight="1">
      <c r="A60" s="3"/>
      <c r="D60" s="305" t="s">
        <v>64</v>
      </c>
      <c r="E60" s="305"/>
      <c r="F60" s="305"/>
    </row>
    <row r="61" spans="1:8" ht="22.5" customHeight="1">
      <c r="A61" s="3"/>
      <c r="B61" s="10"/>
      <c r="D61" s="18" t="s">
        <v>48</v>
      </c>
      <c r="E61" s="18"/>
      <c r="F61" s="18" t="s">
        <v>38</v>
      </c>
      <c r="G61" s="102" t="s">
        <v>38</v>
      </c>
      <c r="H61" s="102" t="s">
        <v>48</v>
      </c>
    </row>
    <row r="62" spans="1:8" ht="22.5" customHeight="1">
      <c r="A62" s="3" t="s">
        <v>28</v>
      </c>
      <c r="B62" s="12" t="s">
        <v>0</v>
      </c>
      <c r="D62" s="18">
        <v>2556</v>
      </c>
      <c r="E62" s="18"/>
      <c r="F62" s="18">
        <v>2555</v>
      </c>
      <c r="G62" s="102">
        <v>2555</v>
      </c>
      <c r="H62" s="102">
        <v>2556</v>
      </c>
    </row>
    <row r="63" spans="1:8" ht="22.5" customHeight="1">
      <c r="B63" s="10"/>
      <c r="D63" s="32" t="s">
        <v>63</v>
      </c>
      <c r="E63" s="19"/>
      <c r="F63" s="19" t="s">
        <v>33</v>
      </c>
      <c r="G63" s="110" t="s">
        <v>33</v>
      </c>
      <c r="H63" s="96" t="s">
        <v>63</v>
      </c>
    </row>
    <row r="64" spans="1:8" ht="22.5" customHeight="1">
      <c r="A64" s="3"/>
      <c r="D64" s="304" t="s">
        <v>29</v>
      </c>
      <c r="E64" s="304"/>
      <c r="F64" s="304"/>
    </row>
    <row r="65" spans="1:8" ht="22.5" customHeight="1">
      <c r="A65" s="3"/>
      <c r="D65" s="10"/>
      <c r="E65" s="10"/>
      <c r="F65" s="10"/>
      <c r="G65" s="111"/>
      <c r="H65" s="111"/>
    </row>
    <row r="66" spans="1:8" ht="22.5" customHeight="1">
      <c r="A66" s="11" t="s">
        <v>55</v>
      </c>
      <c r="B66" s="13"/>
      <c r="C66" s="13"/>
      <c r="D66" s="2"/>
      <c r="E66" s="2"/>
      <c r="F66" s="2"/>
      <c r="G66" s="112"/>
      <c r="H66" s="112"/>
    </row>
    <row r="67" spans="1:8" ht="22.5" customHeight="1">
      <c r="A67" s="6" t="s">
        <v>14</v>
      </c>
      <c r="B67" s="13"/>
      <c r="C67" s="13"/>
      <c r="D67" s="22"/>
      <c r="E67" s="22"/>
      <c r="F67" s="22"/>
      <c r="G67" s="35"/>
      <c r="H67" s="35"/>
    </row>
    <row r="68" spans="1:8" ht="22.5" customHeight="1" thickBot="1">
      <c r="A68" s="6" t="s">
        <v>25</v>
      </c>
      <c r="B68" s="13"/>
      <c r="C68" s="13"/>
      <c r="D68" s="81">
        <v>1049650</v>
      </c>
      <c r="E68" s="74"/>
      <c r="F68" s="81">
        <v>1049650</v>
      </c>
      <c r="G68" s="119">
        <v>1049650</v>
      </c>
      <c r="H68" s="119">
        <v>1049650</v>
      </c>
    </row>
    <row r="69" spans="1:8" ht="22.5" customHeight="1" thickTop="1">
      <c r="A69" s="6" t="s">
        <v>27</v>
      </c>
      <c r="B69" s="13"/>
      <c r="C69" s="13"/>
      <c r="D69" s="74">
        <v>1038609</v>
      </c>
      <c r="E69" s="74"/>
      <c r="F69" s="74">
        <v>1038104</v>
      </c>
      <c r="G69" s="76">
        <v>1038104</v>
      </c>
      <c r="H69" s="76">
        <v>1038609</v>
      </c>
    </row>
    <row r="70" spans="1:8" ht="22.5" customHeight="1">
      <c r="A70" s="38" t="s">
        <v>79</v>
      </c>
      <c r="B70" s="13"/>
      <c r="C70" s="13"/>
      <c r="D70" s="74"/>
      <c r="E70" s="74"/>
      <c r="F70" s="74"/>
      <c r="G70" s="76"/>
      <c r="H70" s="76"/>
    </row>
    <row r="71" spans="1:8" ht="22.5" customHeight="1">
      <c r="A71" s="38" t="s">
        <v>80</v>
      </c>
      <c r="B71" s="13"/>
      <c r="C71" s="13"/>
      <c r="D71" s="74">
        <v>153984</v>
      </c>
      <c r="E71" s="74"/>
      <c r="F71" s="74">
        <v>153307</v>
      </c>
      <c r="G71" s="76">
        <v>153307.16</v>
      </c>
      <c r="H71" s="76">
        <v>153983.85999999999</v>
      </c>
    </row>
    <row r="72" spans="1:8" ht="22.5" customHeight="1">
      <c r="A72" s="38" t="s">
        <v>81</v>
      </c>
      <c r="B72" s="13"/>
      <c r="C72" s="13"/>
      <c r="D72" s="74">
        <v>165206</v>
      </c>
      <c r="E72" s="74"/>
      <c r="F72" s="74">
        <v>165206</v>
      </c>
      <c r="G72" s="76">
        <v>165206.46</v>
      </c>
      <c r="H72" s="76">
        <v>165206.45980000001</v>
      </c>
    </row>
    <row r="73" spans="1:8" ht="22.5" customHeight="1">
      <c r="A73" s="38" t="s">
        <v>82</v>
      </c>
      <c r="B73" s="13"/>
      <c r="C73" s="13"/>
      <c r="D73" s="74"/>
      <c r="E73" s="74"/>
      <c r="F73" s="74"/>
      <c r="G73" s="76"/>
      <c r="H73" s="76"/>
    </row>
    <row r="74" spans="1:8" ht="22.5" customHeight="1">
      <c r="A74" s="38" t="s">
        <v>83</v>
      </c>
      <c r="B74" s="13"/>
      <c r="C74" s="13"/>
      <c r="D74" s="74"/>
      <c r="E74" s="74"/>
      <c r="F74" s="74"/>
      <c r="G74" s="76"/>
      <c r="H74" s="76"/>
    </row>
    <row r="75" spans="1:8" ht="22.5" customHeight="1">
      <c r="A75" s="38" t="s">
        <v>84</v>
      </c>
      <c r="B75" s="13"/>
      <c r="C75" s="13"/>
      <c r="D75" s="74">
        <v>105000</v>
      </c>
      <c r="E75" s="74"/>
      <c r="F75" s="74">
        <v>105000</v>
      </c>
      <c r="G75" s="76">
        <v>105000</v>
      </c>
      <c r="H75" s="76">
        <v>105000</v>
      </c>
    </row>
    <row r="76" spans="1:8" ht="22.5" customHeight="1">
      <c r="A76" s="37" t="s">
        <v>85</v>
      </c>
      <c r="B76" s="13"/>
      <c r="C76" s="13"/>
      <c r="D76" s="74">
        <v>0</v>
      </c>
      <c r="E76" s="74"/>
      <c r="F76" s="74">
        <v>0</v>
      </c>
      <c r="G76" s="76">
        <v>0</v>
      </c>
      <c r="H76" s="76">
        <v>0</v>
      </c>
    </row>
    <row r="77" spans="1:8" ht="22.5" customHeight="1">
      <c r="A77" s="38" t="s">
        <v>86</v>
      </c>
      <c r="B77" s="13"/>
      <c r="C77" s="13"/>
      <c r="D77" s="74">
        <v>908471</v>
      </c>
      <c r="E77" s="74"/>
      <c r="F77" s="74">
        <v>752616</v>
      </c>
      <c r="G77" s="76">
        <v>752615.96900000004</v>
      </c>
      <c r="H77" s="76">
        <v>908471.32605490799</v>
      </c>
    </row>
    <row r="78" spans="1:8" ht="22.5" customHeight="1">
      <c r="A78" s="38" t="s">
        <v>51</v>
      </c>
      <c r="B78" s="13"/>
      <c r="C78" s="13"/>
      <c r="D78" s="74">
        <v>-1915</v>
      </c>
      <c r="E78" s="74"/>
      <c r="F78" s="74">
        <v>0</v>
      </c>
      <c r="G78" s="76">
        <v>0</v>
      </c>
      <c r="H78" s="76">
        <v>-1915.6669999999999</v>
      </c>
    </row>
    <row r="79" spans="1:8" ht="22.5" customHeight="1">
      <c r="A79" s="39" t="s">
        <v>56</v>
      </c>
      <c r="B79" s="13"/>
      <c r="C79" s="13"/>
      <c r="D79" s="75">
        <f>SUM(D69:D78)</f>
        <v>2369355</v>
      </c>
      <c r="E79" s="74"/>
      <c r="F79" s="75">
        <f>SUM(F69:F78)</f>
        <v>2214233</v>
      </c>
      <c r="G79" s="107" t="e">
        <f>#REF!+#REF!</f>
        <v>#REF!</v>
      </c>
      <c r="H79" s="107" t="e">
        <f>#REF!+#REF!</f>
        <v>#REF!</v>
      </c>
    </row>
    <row r="80" spans="1:8" ht="7.5" customHeight="1">
      <c r="A80" s="39"/>
      <c r="B80" s="13"/>
      <c r="C80" s="13"/>
      <c r="D80" s="74"/>
      <c r="E80" s="74"/>
      <c r="F80" s="74"/>
      <c r="G80" s="120"/>
      <c r="H80" s="120"/>
    </row>
    <row r="81" spans="1:13" ht="22.5" customHeight="1" thickBot="1">
      <c r="A81" s="39" t="s">
        <v>140</v>
      </c>
      <c r="B81" s="13"/>
      <c r="C81" s="13"/>
      <c r="D81" s="78">
        <f>SUM(D55+D79)</f>
        <v>3891636</v>
      </c>
      <c r="E81" s="74"/>
      <c r="F81" s="78">
        <f>SUM(F55+F79)</f>
        <v>3644664</v>
      </c>
      <c r="G81" s="108" t="e">
        <f>SUM(G55+#REF!)</f>
        <v>#REF!</v>
      </c>
      <c r="H81" s="108" t="e">
        <f>SUM(H55+#REF!)</f>
        <v>#REF!</v>
      </c>
      <c r="I81" s="31"/>
      <c r="K81" s="31"/>
      <c r="M81" s="31"/>
    </row>
    <row r="82" spans="1:13" ht="22.5" customHeight="1" thickTop="1">
      <c r="A82" s="5"/>
      <c r="B82" s="13"/>
      <c r="C82" s="13"/>
      <c r="D82" s="20"/>
      <c r="E82" s="1"/>
      <c r="F82" s="20"/>
      <c r="G82" s="109"/>
      <c r="H82" s="109"/>
    </row>
    <row r="83" spans="1:13" ht="22.5" customHeight="1">
      <c r="A83" s="3" t="s">
        <v>68</v>
      </c>
      <c r="D83" s="306"/>
      <c r="E83" s="306"/>
      <c r="F83" s="306"/>
    </row>
    <row r="84" spans="1:13" ht="22.5" customHeight="1">
      <c r="A84" s="40" t="s">
        <v>87</v>
      </c>
      <c r="D84" s="5"/>
      <c r="E84" s="5"/>
      <c r="F84" s="5" t="s">
        <v>101</v>
      </c>
    </row>
    <row r="85" spans="1:13" ht="22.5" customHeight="1">
      <c r="A85" s="40"/>
      <c r="D85" s="36"/>
      <c r="E85" s="36"/>
      <c r="F85" s="47"/>
      <c r="G85" s="121"/>
      <c r="H85" s="122"/>
    </row>
    <row r="86" spans="1:13" ht="22.5" customHeight="1">
      <c r="A86" s="46" t="s">
        <v>100</v>
      </c>
      <c r="B86" s="43"/>
      <c r="C86" s="43"/>
      <c r="D86" s="44"/>
      <c r="E86" s="45"/>
      <c r="F86" s="45"/>
      <c r="G86" s="123"/>
      <c r="H86" s="124"/>
      <c r="I86" s="45"/>
      <c r="J86" s="45"/>
    </row>
    <row r="87" spans="1:13" ht="67.5" customHeight="1">
      <c r="A87" s="3"/>
      <c r="D87" s="307" t="s">
        <v>88</v>
      </c>
      <c r="E87" s="307"/>
      <c r="F87" s="307"/>
      <c r="G87" s="97" t="s">
        <v>121</v>
      </c>
      <c r="H87" s="95" t="s">
        <v>88</v>
      </c>
      <c r="J87" s="101" t="s">
        <v>121</v>
      </c>
    </row>
    <row r="88" spans="1:13" ht="22.5" customHeight="1">
      <c r="A88" s="3"/>
      <c r="B88" s="10" t="s">
        <v>0</v>
      </c>
      <c r="D88" s="18">
        <v>2556</v>
      </c>
      <c r="E88" s="18"/>
      <c r="F88" s="18">
        <v>2555</v>
      </c>
      <c r="G88" s="102">
        <v>2555</v>
      </c>
      <c r="H88" s="102">
        <v>2556</v>
      </c>
      <c r="J88" s="18">
        <v>2555</v>
      </c>
    </row>
    <row r="89" spans="1:13" ht="22.5" customHeight="1">
      <c r="A89" s="41" t="s">
        <v>89</v>
      </c>
      <c r="D89" s="304" t="s">
        <v>29</v>
      </c>
      <c r="E89" s="304"/>
      <c r="F89" s="304"/>
      <c r="G89" s="304"/>
      <c r="H89" s="304"/>
      <c r="I89" s="304"/>
      <c r="J89" s="304"/>
    </row>
    <row r="90" spans="1:13" ht="22.5" customHeight="1">
      <c r="A90" s="11" t="s">
        <v>15</v>
      </c>
      <c r="B90" s="16"/>
      <c r="C90" s="16"/>
      <c r="D90" s="1"/>
      <c r="E90" s="2"/>
      <c r="F90" s="1"/>
      <c r="G90" s="125"/>
      <c r="H90" s="125"/>
      <c r="J90" s="1"/>
    </row>
    <row r="91" spans="1:13" ht="22.5" customHeight="1">
      <c r="A91" s="37" t="s">
        <v>90</v>
      </c>
      <c r="B91" s="13"/>
      <c r="C91" s="13"/>
      <c r="D91" s="83">
        <v>1135814</v>
      </c>
      <c r="E91" s="83"/>
      <c r="F91" s="83">
        <v>1036206.28149</v>
      </c>
      <c r="G91" s="91">
        <v>3816540.88607</v>
      </c>
      <c r="H91" s="126">
        <v>1135814.16405</v>
      </c>
      <c r="J91" s="83">
        <v>3816540.88607</v>
      </c>
    </row>
    <row r="92" spans="1:13" ht="22.5" customHeight="1">
      <c r="A92" s="37" t="s">
        <v>91</v>
      </c>
      <c r="B92" s="13"/>
      <c r="C92" s="13"/>
      <c r="D92" s="83">
        <v>20514</v>
      </c>
      <c r="E92" s="83"/>
      <c r="F92" s="83">
        <v>15168.853349999999</v>
      </c>
      <c r="G92" s="91">
        <v>67038.579110000006</v>
      </c>
      <c r="H92" s="126">
        <v>20514.104599999999</v>
      </c>
      <c r="J92" s="83">
        <v>67038.579110000006</v>
      </c>
    </row>
    <row r="93" spans="1:13" ht="22.5" customHeight="1">
      <c r="A93" s="38" t="s">
        <v>124</v>
      </c>
      <c r="B93" s="13"/>
      <c r="C93" s="13"/>
      <c r="D93" s="83"/>
      <c r="E93" s="83"/>
      <c r="F93" s="83"/>
      <c r="G93" s="91"/>
      <c r="H93" s="91"/>
      <c r="J93" s="83"/>
    </row>
    <row r="94" spans="1:13" ht="22.5" customHeight="1">
      <c r="A94" s="38" t="s">
        <v>93</v>
      </c>
      <c r="B94" s="13"/>
      <c r="C94" s="13"/>
      <c r="D94" s="83">
        <v>281</v>
      </c>
      <c r="E94" s="83"/>
      <c r="F94" s="83">
        <v>60181.979010000003</v>
      </c>
      <c r="G94" s="91">
        <v>58269.953999999998</v>
      </c>
      <c r="H94" s="126">
        <v>280.37283000000002</v>
      </c>
      <c r="J94" s="83">
        <v>58269.953999999998</v>
      </c>
    </row>
    <row r="95" spans="1:13" ht="22.5" customHeight="1">
      <c r="A95" s="38" t="s">
        <v>92</v>
      </c>
      <c r="B95" s="13"/>
      <c r="C95" s="13"/>
      <c r="D95" s="83">
        <v>1114</v>
      </c>
      <c r="E95" s="83"/>
      <c r="F95" s="83">
        <v>0</v>
      </c>
      <c r="G95" s="91">
        <v>2668.895</v>
      </c>
      <c r="H95" s="91">
        <v>1113.8699899999999</v>
      </c>
      <c r="J95" s="83">
        <v>2668.895</v>
      </c>
    </row>
    <row r="96" spans="1:13" ht="22.5" customHeight="1">
      <c r="A96" s="6" t="s">
        <v>26</v>
      </c>
      <c r="B96" s="13"/>
      <c r="C96" s="13"/>
      <c r="D96" s="83">
        <v>-1254</v>
      </c>
      <c r="E96" s="83"/>
      <c r="F96" s="83">
        <v>1494.51737</v>
      </c>
      <c r="G96" s="91">
        <v>8663.3580000000002</v>
      </c>
      <c r="H96" s="91">
        <v>-1253.9328499999999</v>
      </c>
      <c r="J96" s="83">
        <v>8663.3580000000002</v>
      </c>
    </row>
    <row r="97" spans="1:10" ht="22.5" customHeight="1">
      <c r="A97" s="5" t="s">
        <v>16</v>
      </c>
      <c r="B97" s="16"/>
      <c r="C97" s="16"/>
      <c r="D97" s="84">
        <f>SUM(D91:D96)</f>
        <v>1156469</v>
      </c>
      <c r="E97" s="83"/>
      <c r="F97" s="84">
        <f>SUM(F91:F96)</f>
        <v>1113051.6312199999</v>
      </c>
      <c r="G97" s="127">
        <f>SUM(G91:G96)</f>
        <v>3953181.6721799998</v>
      </c>
      <c r="H97" s="127">
        <f>SUM(H91:H96)</f>
        <v>1156468.57862</v>
      </c>
      <c r="J97" s="84">
        <f>SUM(J91:J96)</f>
        <v>3953181.6721799998</v>
      </c>
    </row>
    <row r="98" spans="1:10" ht="22.5" customHeight="1">
      <c r="A98" s="6"/>
      <c r="B98" s="13"/>
      <c r="C98" s="13"/>
      <c r="D98" s="82"/>
      <c r="E98" s="21"/>
      <c r="F98" s="82"/>
      <c r="G98" s="91"/>
      <c r="H98" s="91"/>
      <c r="J98" s="82"/>
    </row>
    <row r="99" spans="1:10" ht="22.5" customHeight="1">
      <c r="A99" s="11" t="s">
        <v>17</v>
      </c>
      <c r="B99" s="16"/>
      <c r="C99" s="16"/>
      <c r="D99" s="85"/>
      <c r="E99" s="21"/>
      <c r="F99" s="85"/>
      <c r="G99" s="128"/>
      <c r="H99" s="128"/>
      <c r="J99" s="85"/>
    </row>
    <row r="100" spans="1:10" s="33" customFormat="1" ht="22.5" customHeight="1">
      <c r="A100" s="98" t="s">
        <v>18</v>
      </c>
      <c r="B100" s="34"/>
      <c r="C100" s="34"/>
      <c r="D100" s="91">
        <v>818278</v>
      </c>
      <c r="E100" s="91"/>
      <c r="F100" s="91">
        <v>718393.10702</v>
      </c>
      <c r="G100" s="91">
        <v>2710706.594</v>
      </c>
      <c r="H100" s="91">
        <v>818277.66567000002</v>
      </c>
      <c r="J100" s="91">
        <v>2710706.594</v>
      </c>
    </row>
    <row r="101" spans="1:10" s="33" customFormat="1" ht="22.5" customHeight="1">
      <c r="A101" s="53" t="s">
        <v>94</v>
      </c>
      <c r="B101" s="99"/>
      <c r="C101" s="99"/>
      <c r="D101" s="91">
        <v>0</v>
      </c>
      <c r="E101" s="91"/>
      <c r="F101" s="91">
        <v>0</v>
      </c>
      <c r="G101" s="91">
        <v>0</v>
      </c>
      <c r="H101" s="91">
        <v>0</v>
      </c>
      <c r="J101" s="91">
        <v>0</v>
      </c>
    </row>
    <row r="102" spans="1:10" ht="22.5" customHeight="1">
      <c r="A102" s="37" t="s">
        <v>95</v>
      </c>
      <c r="B102" s="13"/>
      <c r="C102" s="13"/>
      <c r="D102" s="82">
        <v>32265</v>
      </c>
      <c r="E102" s="82"/>
      <c r="F102" s="82">
        <v>36821.490279999998</v>
      </c>
      <c r="G102" s="91">
        <v>143509.818</v>
      </c>
      <c r="H102" s="91">
        <v>32265.44068</v>
      </c>
      <c r="J102" s="82">
        <v>143509.818</v>
      </c>
    </row>
    <row r="103" spans="1:10" ht="22.5" customHeight="1">
      <c r="A103" s="37" t="s">
        <v>45</v>
      </c>
      <c r="B103" s="13"/>
      <c r="C103" s="13"/>
      <c r="D103" s="82">
        <v>97599</v>
      </c>
      <c r="E103" s="82"/>
      <c r="F103" s="82">
        <v>96184.612259999994</v>
      </c>
      <c r="G103" s="91">
        <v>338143.38</v>
      </c>
      <c r="H103" s="91">
        <v>97599.238150000005</v>
      </c>
      <c r="J103" s="82">
        <v>338143.38</v>
      </c>
    </row>
    <row r="104" spans="1:10" ht="22.5" customHeight="1">
      <c r="A104" s="38" t="s">
        <v>96</v>
      </c>
      <c r="B104" s="13"/>
      <c r="C104" s="13"/>
      <c r="D104" s="82">
        <v>8716</v>
      </c>
      <c r="E104" s="82"/>
      <c r="F104" s="82">
        <v>7974.45</v>
      </c>
      <c r="G104" s="91">
        <v>44483.7</v>
      </c>
      <c r="H104" s="91">
        <v>8716.08</v>
      </c>
      <c r="J104" s="82">
        <v>44483.7</v>
      </c>
    </row>
    <row r="105" spans="1:10" ht="22.5" customHeight="1">
      <c r="A105" s="38" t="s">
        <v>46</v>
      </c>
      <c r="B105" s="13"/>
      <c r="C105" s="13"/>
      <c r="D105" s="82">
        <v>5898</v>
      </c>
      <c r="E105" s="82"/>
      <c r="F105" s="82">
        <v>2637.1667400000001</v>
      </c>
      <c r="G105" s="91">
        <v>7648.0659999999998</v>
      </c>
      <c r="H105" s="91">
        <v>5897.6415999999999</v>
      </c>
      <c r="J105" s="82">
        <v>7648.0659999999998</v>
      </c>
    </row>
    <row r="106" spans="1:10" ht="22.5" customHeight="1">
      <c r="A106" s="5" t="s">
        <v>19</v>
      </c>
      <c r="B106" s="16"/>
      <c r="C106" s="16"/>
      <c r="D106" s="84">
        <f>SUM(D100:D105)</f>
        <v>962756</v>
      </c>
      <c r="E106" s="82"/>
      <c r="F106" s="84">
        <f>SUM(F100:F105)</f>
        <v>862010.82629999996</v>
      </c>
      <c r="G106" s="127">
        <f>SUM(G100:G105)</f>
        <v>3244491.5580000002</v>
      </c>
      <c r="H106" s="127">
        <f>SUM(H100:H105)</f>
        <v>962756.06609999994</v>
      </c>
      <c r="J106" s="84">
        <f>SUM(J100:J105)</f>
        <v>3244491.5580000002</v>
      </c>
    </row>
    <row r="107" spans="1:10" ht="22.5" customHeight="1">
      <c r="A107" s="39" t="s">
        <v>97</v>
      </c>
      <c r="B107" s="13"/>
      <c r="C107" s="13"/>
      <c r="D107" s="85">
        <f>D97-D106</f>
        <v>193713</v>
      </c>
      <c r="E107" s="82"/>
      <c r="F107" s="85">
        <f>F97-F106</f>
        <v>251040.80491999991</v>
      </c>
      <c r="G107" s="129">
        <f>G97-G106</f>
        <v>708690.11417999957</v>
      </c>
      <c r="H107" s="129">
        <f>H97-H106</f>
        <v>193712.51252000011</v>
      </c>
      <c r="J107" s="85">
        <f>J97-J106</f>
        <v>708690.11417999957</v>
      </c>
    </row>
    <row r="108" spans="1:10" ht="22.5" customHeight="1">
      <c r="A108" s="38" t="s">
        <v>52</v>
      </c>
      <c r="B108" s="13">
        <v>26</v>
      </c>
      <c r="C108" s="13"/>
      <c r="D108" s="82">
        <v>-39773</v>
      </c>
      <c r="E108" s="82"/>
      <c r="F108" s="82">
        <v>-58794.823759999999</v>
      </c>
      <c r="G108" s="130">
        <v>-162779.568</v>
      </c>
      <c r="H108" s="130">
        <v>-39772.813029999998</v>
      </c>
      <c r="J108" s="82">
        <v>-162779.568</v>
      </c>
    </row>
    <row r="109" spans="1:10" ht="22.5" customHeight="1">
      <c r="A109" s="39" t="s">
        <v>98</v>
      </c>
      <c r="B109" s="13"/>
      <c r="C109" s="13"/>
      <c r="D109" s="84">
        <f>D107+D108</f>
        <v>153940</v>
      </c>
      <c r="E109" s="82"/>
      <c r="F109" s="84">
        <f>F107+F108</f>
        <v>192245.98115999991</v>
      </c>
      <c r="G109" s="131">
        <f>G107+G108</f>
        <v>545910.5461799996</v>
      </c>
      <c r="H109" s="131">
        <f>H107+H108</f>
        <v>153939.69949000012</v>
      </c>
      <c r="J109" s="84">
        <f>J107+J108</f>
        <v>545910.5461799996</v>
      </c>
    </row>
    <row r="110" spans="1:10" ht="22.5" customHeight="1" thickBot="1">
      <c r="A110" s="39" t="s">
        <v>99</v>
      </c>
      <c r="B110" s="13"/>
      <c r="C110" s="13"/>
      <c r="D110" s="87">
        <f>D109</f>
        <v>153940</v>
      </c>
      <c r="E110" s="82"/>
      <c r="F110" s="87">
        <f>F109</f>
        <v>192245.98115999991</v>
      </c>
      <c r="G110" s="132">
        <f>G109</f>
        <v>545910.5461799996</v>
      </c>
      <c r="H110" s="132">
        <f>H109</f>
        <v>153939.69949000012</v>
      </c>
      <c r="J110" s="87">
        <f>J109</f>
        <v>545910.5461799996</v>
      </c>
    </row>
    <row r="111" spans="1:10" ht="22.5" customHeight="1" thickTop="1">
      <c r="A111" s="39"/>
      <c r="B111" s="13"/>
      <c r="C111" s="13"/>
      <c r="D111" s="24"/>
      <c r="E111" s="23"/>
      <c r="F111" s="24"/>
      <c r="G111" s="118"/>
      <c r="H111" s="118"/>
      <c r="J111" s="24"/>
    </row>
    <row r="112" spans="1:10" ht="22.5" customHeight="1">
      <c r="A112" s="3" t="s">
        <v>68</v>
      </c>
    </row>
    <row r="113" spans="1:10" ht="22.5" customHeight="1">
      <c r="A113" s="40" t="s">
        <v>87</v>
      </c>
      <c r="D113" s="5"/>
      <c r="E113" s="5"/>
      <c r="F113" s="5" t="s">
        <v>101</v>
      </c>
      <c r="J113" s="5"/>
    </row>
    <row r="114" spans="1:10" ht="22.5" customHeight="1">
      <c r="A114" s="42" t="s">
        <v>100</v>
      </c>
      <c r="B114" s="43"/>
      <c r="C114" s="43"/>
      <c r="D114" s="44"/>
      <c r="E114" s="45"/>
      <c r="F114" s="45"/>
      <c r="G114" s="123"/>
      <c r="H114" s="124"/>
      <c r="I114" s="45"/>
      <c r="J114" s="45"/>
    </row>
    <row r="115" spans="1:10" ht="64.5" customHeight="1">
      <c r="A115" s="3"/>
      <c r="D115" s="307" t="s">
        <v>88</v>
      </c>
      <c r="E115" s="307"/>
      <c r="F115" s="307"/>
      <c r="G115" s="97" t="s">
        <v>121</v>
      </c>
      <c r="H115" s="95" t="s">
        <v>88</v>
      </c>
      <c r="J115" s="101" t="s">
        <v>121</v>
      </c>
    </row>
    <row r="116" spans="1:10" ht="22.5" customHeight="1">
      <c r="A116" s="3"/>
      <c r="B116" s="10" t="s">
        <v>0</v>
      </c>
      <c r="D116" s="18">
        <v>2556</v>
      </c>
      <c r="E116" s="18"/>
      <c r="F116" s="18">
        <v>2555</v>
      </c>
      <c r="G116" s="102">
        <v>2555</v>
      </c>
      <c r="H116" s="102">
        <v>2556</v>
      </c>
      <c r="J116" s="18">
        <v>2555</v>
      </c>
    </row>
    <row r="117" spans="1:10" ht="22.5" customHeight="1">
      <c r="A117" s="41"/>
      <c r="D117" s="304" t="s">
        <v>29</v>
      </c>
      <c r="E117" s="304"/>
      <c r="F117" s="304"/>
      <c r="G117" s="304"/>
      <c r="H117" s="304"/>
      <c r="I117" s="304"/>
      <c r="J117" s="304"/>
    </row>
    <row r="118" spans="1:10" ht="22.5" customHeight="1">
      <c r="A118" s="39" t="s">
        <v>102</v>
      </c>
      <c r="B118" s="13"/>
      <c r="C118" s="13"/>
      <c r="D118" s="24"/>
      <c r="E118" s="23"/>
      <c r="F118" s="24"/>
      <c r="G118" s="118"/>
      <c r="H118" s="118"/>
      <c r="J118" s="24"/>
    </row>
    <row r="119" spans="1:10" ht="22.5" customHeight="1">
      <c r="A119" s="38" t="s">
        <v>103</v>
      </c>
      <c r="B119" s="13"/>
      <c r="C119" s="13"/>
      <c r="D119" s="24"/>
      <c r="E119" s="23"/>
      <c r="F119" s="24"/>
      <c r="G119" s="118"/>
      <c r="H119" s="118"/>
      <c r="J119" s="24"/>
    </row>
    <row r="120" spans="1:10" ht="22.5" customHeight="1">
      <c r="A120" s="38" t="s">
        <v>104</v>
      </c>
      <c r="B120" s="13">
        <v>16</v>
      </c>
      <c r="C120" s="13"/>
      <c r="D120" s="71">
        <v>0</v>
      </c>
      <c r="E120" s="25"/>
      <c r="F120" s="71">
        <v>0</v>
      </c>
      <c r="G120" s="91">
        <v>-1915.6669999999999</v>
      </c>
      <c r="H120" s="91">
        <v>0</v>
      </c>
      <c r="J120" s="82">
        <v>-1916</v>
      </c>
    </row>
    <row r="121" spans="1:10" s="5" customFormat="1" ht="22.5" customHeight="1">
      <c r="A121" s="39" t="s">
        <v>105</v>
      </c>
      <c r="B121" s="13"/>
      <c r="C121" s="16"/>
      <c r="D121" s="71">
        <f>SUM(D120:D120)</f>
        <v>0</v>
      </c>
      <c r="E121" s="24"/>
      <c r="F121" s="71">
        <f>SUM(F120:F120)</f>
        <v>0</v>
      </c>
      <c r="G121" s="127">
        <f>SUM(G120:G120)</f>
        <v>-1915.6669999999999</v>
      </c>
      <c r="H121" s="127">
        <f>SUM(H120:H120)</f>
        <v>0</v>
      </c>
      <c r="J121" s="84">
        <f>SUM(J120:J120)</f>
        <v>-1916</v>
      </c>
    </row>
    <row r="122" spans="1:10" s="5" customFormat="1" ht="22.5" customHeight="1" thickBot="1">
      <c r="A122" s="5" t="s">
        <v>61</v>
      </c>
      <c r="B122" s="13"/>
      <c r="C122" s="16"/>
      <c r="D122" s="87">
        <f>D110+D121</f>
        <v>153940</v>
      </c>
      <c r="E122" s="24"/>
      <c r="F122" s="87">
        <f>F110+F121</f>
        <v>192245.98115999991</v>
      </c>
      <c r="G122" s="132">
        <f>G110+G121</f>
        <v>543994.87917999958</v>
      </c>
      <c r="H122" s="132">
        <f>H110+H121</f>
        <v>153939.69949000012</v>
      </c>
      <c r="J122" s="87">
        <f>J110+J121</f>
        <v>543994.5461799996</v>
      </c>
    </row>
    <row r="123" spans="1:10" s="26" customFormat="1" ht="8.25" customHeight="1" thickTop="1">
      <c r="B123" s="13"/>
      <c r="C123" s="16"/>
      <c r="D123" s="88"/>
      <c r="E123" s="27"/>
      <c r="F123" s="88"/>
      <c r="G123" s="133"/>
      <c r="H123" s="133"/>
      <c r="J123" s="88"/>
    </row>
    <row r="124" spans="1:10" ht="22.5" customHeight="1">
      <c r="A124" s="39" t="s">
        <v>106</v>
      </c>
      <c r="B124" s="13">
        <v>24</v>
      </c>
      <c r="C124" s="13"/>
      <c r="D124" s="86"/>
      <c r="E124" s="17"/>
      <c r="F124" s="86"/>
      <c r="G124" s="129"/>
      <c r="H124" s="129"/>
      <c r="J124" s="86"/>
    </row>
    <row r="125" spans="1:10" ht="22.5" customHeight="1" thickBot="1">
      <c r="A125" s="38" t="s">
        <v>107</v>
      </c>
      <c r="D125" s="89">
        <v>0.15</v>
      </c>
      <c r="F125" s="89">
        <v>0.19</v>
      </c>
      <c r="G125" s="134">
        <v>0.53</v>
      </c>
      <c r="H125" s="134">
        <v>0.15</v>
      </c>
      <c r="J125" s="89">
        <v>0.53</v>
      </c>
    </row>
    <row r="126" spans="1:10" ht="22.5" customHeight="1" thickTop="1" thickBot="1">
      <c r="A126" s="38" t="s">
        <v>108</v>
      </c>
      <c r="D126" s="89">
        <v>0.15</v>
      </c>
      <c r="F126" s="90">
        <v>0.18</v>
      </c>
      <c r="G126" s="135">
        <v>0.52</v>
      </c>
      <c r="H126" s="134">
        <v>0.15</v>
      </c>
      <c r="J126" s="90">
        <v>0.52</v>
      </c>
    </row>
    <row r="127" spans="1:10" ht="22.5" customHeight="1" thickTop="1"/>
    <row r="128" spans="1:10" ht="22.5" customHeight="1">
      <c r="A128" s="33" t="s">
        <v>139</v>
      </c>
      <c r="B128" s="99"/>
    </row>
  </sheetData>
  <mergeCells count="11">
    <mergeCell ref="D87:F87"/>
    <mergeCell ref="D89:J89"/>
    <mergeCell ref="D117:J117"/>
    <mergeCell ref="D115:F115"/>
    <mergeCell ref="D8:F8"/>
    <mergeCell ref="D31:F31"/>
    <mergeCell ref="D7:F7"/>
    <mergeCell ref="D60:F60"/>
    <mergeCell ref="D64:F64"/>
    <mergeCell ref="D83:F83"/>
    <mergeCell ref="D35:F35"/>
  </mergeCells>
  <phoneticPr fontId="8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view="pageBreakPreview" zoomScaleNormal="100" zoomScaleSheetLayoutView="100" workbookViewId="0">
      <selection activeCell="A77" sqref="A77"/>
    </sheetView>
  </sheetViews>
  <sheetFormatPr defaultColWidth="9.09765625" defaultRowHeight="22.5" customHeight="1"/>
  <cols>
    <col min="1" max="1" width="37.3984375" style="100" customWidth="1"/>
    <col min="2" max="2" width="9.69921875" style="236" customWidth="1"/>
    <col min="3" max="3" width="0.69921875" style="236" customWidth="1"/>
    <col min="4" max="4" width="15.19921875" style="100" customWidth="1"/>
    <col min="5" max="5" width="0.69921875" style="236" customWidth="1"/>
    <col min="6" max="6" width="15.19921875" style="100" customWidth="1"/>
    <col min="7" max="7" width="0.69921875" style="100" customWidth="1"/>
    <col min="8" max="8" width="16.59765625" style="100" bestFit="1" customWidth="1"/>
    <col min="9" max="9" width="0.69921875" style="100" customWidth="1"/>
    <col min="10" max="10" width="15.19921875" style="100" customWidth="1"/>
    <col min="11" max="11" width="2.19921875" style="100" customWidth="1"/>
    <col min="12" max="12" width="9.09765625" style="100"/>
    <col min="13" max="13" width="13.19921875" style="100" bestFit="1" customWidth="1"/>
    <col min="14" max="15" width="9.09765625" style="100"/>
    <col min="16" max="16" width="9.3984375" style="100" customWidth="1"/>
    <col min="17" max="16384" width="9.09765625" style="100"/>
  </cols>
  <sheetData>
    <row r="1" spans="1:13" ht="22.5" customHeight="1">
      <c r="A1" s="49" t="s">
        <v>215</v>
      </c>
    </row>
    <row r="2" spans="1:13" ht="22.5" customHeight="1">
      <c r="A2" s="49" t="s">
        <v>49</v>
      </c>
    </row>
    <row r="3" spans="1:13" ht="22.5" customHeight="1">
      <c r="A3" s="49"/>
    </row>
    <row r="4" spans="1:13" ht="22.5" customHeight="1">
      <c r="A4" s="49"/>
      <c r="D4" s="309" t="s">
        <v>213</v>
      </c>
      <c r="E4" s="309"/>
      <c r="F4" s="309"/>
      <c r="G4" s="237"/>
      <c r="H4" s="309" t="s">
        <v>64</v>
      </c>
      <c r="I4" s="309"/>
      <c r="J4" s="309"/>
      <c r="K4" s="201"/>
    </row>
    <row r="5" spans="1:13" ht="22.5" customHeight="1">
      <c r="A5" s="223"/>
      <c r="B5" s="303"/>
      <c r="C5" s="231"/>
      <c r="D5" s="197" t="s">
        <v>226</v>
      </c>
      <c r="E5" s="231"/>
      <c r="F5" s="197" t="s">
        <v>38</v>
      </c>
      <c r="G5" s="197"/>
      <c r="H5" s="197" t="str">
        <f>+D5</f>
        <v>31 ธันวาคม</v>
      </c>
      <c r="I5" s="197"/>
      <c r="J5" s="197" t="s">
        <v>38</v>
      </c>
      <c r="K5" s="197"/>
    </row>
    <row r="6" spans="1:13" ht="22.5" customHeight="1">
      <c r="A6" s="223" t="s">
        <v>20</v>
      </c>
      <c r="B6" s="303" t="s">
        <v>0</v>
      </c>
      <c r="D6" s="197">
        <v>2561</v>
      </c>
      <c r="F6" s="293">
        <v>2560</v>
      </c>
      <c r="G6" s="197"/>
      <c r="H6" s="293">
        <v>2561</v>
      </c>
      <c r="I6" s="236"/>
      <c r="J6" s="293">
        <v>2560</v>
      </c>
      <c r="K6" s="197"/>
    </row>
    <row r="7" spans="1:13" s="137" customFormat="1" ht="22.5" customHeight="1">
      <c r="B7" s="303"/>
      <c r="D7" s="308" t="s">
        <v>218</v>
      </c>
      <c r="E7" s="308"/>
      <c r="F7" s="308"/>
      <c r="G7" s="308"/>
      <c r="H7" s="308"/>
      <c r="I7" s="308"/>
      <c r="J7" s="308"/>
      <c r="K7" s="259"/>
    </row>
    <row r="8" spans="1:13" ht="22.5" customHeight="1">
      <c r="A8" s="68" t="s">
        <v>1</v>
      </c>
      <c r="B8" s="65"/>
      <c r="C8" s="65"/>
      <c r="D8" s="238"/>
      <c r="E8" s="65"/>
      <c r="F8" s="238"/>
      <c r="G8" s="230"/>
    </row>
    <row r="9" spans="1:13" ht="22.5" customHeight="1">
      <c r="A9" s="100" t="s">
        <v>2</v>
      </c>
      <c r="B9" s="65">
        <v>5</v>
      </c>
      <c r="C9" s="65"/>
      <c r="D9" s="209">
        <v>20314824</v>
      </c>
      <c r="E9" s="65"/>
      <c r="F9" s="209">
        <v>23829328</v>
      </c>
      <c r="G9" s="209"/>
      <c r="H9" s="209">
        <v>19562874</v>
      </c>
      <c r="I9" s="209"/>
      <c r="J9" s="209">
        <v>23135430</v>
      </c>
      <c r="K9" s="209"/>
      <c r="M9" s="207"/>
    </row>
    <row r="10" spans="1:13" ht="22.5" customHeight="1">
      <c r="A10" s="100" t="s">
        <v>34</v>
      </c>
      <c r="B10" s="65" t="s">
        <v>230</v>
      </c>
      <c r="C10" s="65"/>
      <c r="D10" s="209">
        <v>496687935</v>
      </c>
      <c r="E10" s="65"/>
      <c r="F10" s="209">
        <v>510611179</v>
      </c>
      <c r="G10" s="209"/>
      <c r="H10" s="209">
        <v>496687935</v>
      </c>
      <c r="I10" s="209"/>
      <c r="J10" s="209">
        <v>510611179</v>
      </c>
      <c r="K10" s="209"/>
    </row>
    <row r="11" spans="1:13" ht="22.5" customHeight="1">
      <c r="A11" s="100" t="s">
        <v>65</v>
      </c>
      <c r="B11" s="65">
        <v>7</v>
      </c>
      <c r="C11" s="65"/>
      <c r="D11" s="209">
        <v>56234717</v>
      </c>
      <c r="E11" s="65"/>
      <c r="F11" s="209">
        <v>33580093</v>
      </c>
      <c r="G11" s="209"/>
      <c r="H11" s="209">
        <v>55723173</v>
      </c>
      <c r="I11" s="209"/>
      <c r="J11" s="209">
        <v>32865999</v>
      </c>
      <c r="K11" s="209"/>
    </row>
    <row r="12" spans="1:13" ht="22.5" customHeight="1">
      <c r="A12" s="100" t="s">
        <v>41</v>
      </c>
      <c r="B12" s="65">
        <v>8</v>
      </c>
      <c r="C12" s="65"/>
      <c r="D12" s="209">
        <v>761969907</v>
      </c>
      <c r="E12" s="65"/>
      <c r="F12" s="209">
        <v>575898640</v>
      </c>
      <c r="G12" s="209"/>
      <c r="H12" s="209">
        <v>749011373</v>
      </c>
      <c r="I12" s="209"/>
      <c r="J12" s="209">
        <v>561935132</v>
      </c>
      <c r="K12" s="209"/>
    </row>
    <row r="13" spans="1:13" ht="22.5" customHeight="1">
      <c r="A13" s="100" t="s">
        <v>275</v>
      </c>
      <c r="B13" s="65"/>
      <c r="C13" s="65"/>
      <c r="D13" s="209"/>
      <c r="E13" s="65"/>
      <c r="F13" s="209"/>
      <c r="G13" s="209"/>
      <c r="H13" s="209"/>
      <c r="I13" s="209"/>
      <c r="J13" s="209"/>
      <c r="K13" s="209"/>
    </row>
    <row r="14" spans="1:13" ht="22.5" customHeight="1">
      <c r="A14" s="69" t="s">
        <v>276</v>
      </c>
      <c r="B14" s="65">
        <v>9</v>
      </c>
      <c r="C14" s="65"/>
      <c r="D14" s="209">
        <v>25445330</v>
      </c>
      <c r="E14" s="65"/>
      <c r="F14" s="215">
        <v>0</v>
      </c>
      <c r="G14" s="209"/>
      <c r="H14" s="209">
        <v>25445330</v>
      </c>
      <c r="I14" s="209"/>
      <c r="J14" s="215">
        <v>0</v>
      </c>
      <c r="K14" s="209"/>
    </row>
    <row r="15" spans="1:13" ht="22.5" customHeight="1">
      <c r="A15" s="100" t="s">
        <v>69</v>
      </c>
      <c r="B15" s="65"/>
      <c r="C15" s="65"/>
      <c r="D15" s="209">
        <v>5211307</v>
      </c>
      <c r="E15" s="65"/>
      <c r="F15" s="209">
        <v>6834625</v>
      </c>
      <c r="G15" s="209"/>
      <c r="H15" s="209">
        <v>5179851</v>
      </c>
      <c r="I15" s="209"/>
      <c r="J15" s="209">
        <v>6811457</v>
      </c>
      <c r="K15" s="209"/>
    </row>
    <row r="16" spans="1:13" ht="22.5" customHeight="1">
      <c r="A16" s="237" t="s">
        <v>3</v>
      </c>
      <c r="B16" s="65"/>
      <c r="C16" s="65"/>
      <c r="D16" s="149">
        <f>+D9+D10+D11+D12+D14+D15</f>
        <v>1365864020</v>
      </c>
      <c r="E16" s="65"/>
      <c r="F16" s="149">
        <f>+F9+F10+F11+F12+F15</f>
        <v>1150753865</v>
      </c>
      <c r="G16" s="209"/>
      <c r="H16" s="149">
        <f>+H9+H10+H11+H12+H14+H15</f>
        <v>1351610536</v>
      </c>
      <c r="I16" s="209"/>
      <c r="J16" s="149">
        <f>+J9+J10+J11+J12+J15</f>
        <v>1135359197</v>
      </c>
      <c r="K16" s="209"/>
    </row>
    <row r="17" spans="1:11" ht="22.5" customHeight="1">
      <c r="B17" s="65"/>
      <c r="C17" s="65"/>
      <c r="D17" s="209"/>
      <c r="E17" s="65"/>
      <c r="F17" s="209"/>
      <c r="G17" s="230"/>
      <c r="H17" s="209"/>
      <c r="I17" s="230"/>
      <c r="J17" s="209"/>
      <c r="K17" s="230"/>
    </row>
    <row r="18" spans="1:11" ht="22.5" customHeight="1">
      <c r="A18" s="68" t="s">
        <v>4</v>
      </c>
      <c r="B18" s="65"/>
      <c r="C18" s="65"/>
      <c r="D18" s="209"/>
      <c r="E18" s="65"/>
      <c r="F18" s="209"/>
      <c r="G18" s="230"/>
      <c r="H18" s="209"/>
      <c r="I18" s="230"/>
      <c r="J18" s="209"/>
      <c r="K18" s="230"/>
    </row>
    <row r="19" spans="1:11" ht="22.5" customHeight="1">
      <c r="A19" s="100" t="s">
        <v>214</v>
      </c>
      <c r="B19" s="65">
        <v>10</v>
      </c>
      <c r="C19" s="65"/>
      <c r="D19" s="215">
        <v>0</v>
      </c>
      <c r="E19" s="65"/>
      <c r="F19" s="215">
        <v>0</v>
      </c>
      <c r="G19" s="230"/>
      <c r="H19" s="209">
        <v>170000000</v>
      </c>
      <c r="I19" s="230"/>
      <c r="J19" s="209">
        <f>147000000+23000000</f>
        <v>170000000</v>
      </c>
      <c r="K19" s="230"/>
    </row>
    <row r="20" spans="1:11" ht="22.5" customHeight="1">
      <c r="A20" s="100" t="s">
        <v>50</v>
      </c>
      <c r="B20" s="65">
        <v>11</v>
      </c>
      <c r="C20" s="65"/>
      <c r="D20" s="209">
        <v>22804374</v>
      </c>
      <c r="E20" s="65"/>
      <c r="F20" s="209">
        <v>48249704</v>
      </c>
      <c r="G20" s="209"/>
      <c r="H20" s="209">
        <v>22804374</v>
      </c>
      <c r="I20" s="209"/>
      <c r="J20" s="209">
        <v>48249704</v>
      </c>
      <c r="K20" s="209"/>
    </row>
    <row r="21" spans="1:11" ht="22.5" customHeight="1">
      <c r="A21" s="100" t="s">
        <v>71</v>
      </c>
      <c r="B21" s="65">
        <v>12</v>
      </c>
      <c r="C21" s="65"/>
      <c r="D21" s="209">
        <v>1695080488</v>
      </c>
      <c r="E21" s="65"/>
      <c r="F21" s="209">
        <v>1765224882</v>
      </c>
      <c r="G21" s="209"/>
      <c r="H21" s="209">
        <v>1591394301</v>
      </c>
      <c r="I21" s="209"/>
      <c r="J21" s="209">
        <v>1650252207</v>
      </c>
      <c r="K21" s="209"/>
    </row>
    <row r="22" spans="1:11" ht="22.5" customHeight="1">
      <c r="A22" s="100" t="s">
        <v>66</v>
      </c>
      <c r="B22" s="65">
        <v>13</v>
      </c>
      <c r="C22" s="65"/>
      <c r="D22" s="209">
        <v>16384273</v>
      </c>
      <c r="E22" s="65"/>
      <c r="F22" s="209">
        <v>20378514</v>
      </c>
      <c r="G22" s="209"/>
      <c r="H22" s="209">
        <v>3143177</v>
      </c>
      <c r="I22" s="209"/>
      <c r="J22" s="209">
        <v>4137418</v>
      </c>
      <c r="K22" s="209"/>
    </row>
    <row r="23" spans="1:11" ht="22.5" customHeight="1">
      <c r="A23" s="100" t="s">
        <v>206</v>
      </c>
      <c r="B23" s="65">
        <v>14</v>
      </c>
      <c r="C23" s="65"/>
      <c r="D23" s="209">
        <v>31803197</v>
      </c>
      <c r="E23" s="65"/>
      <c r="F23" s="209">
        <v>31269768</v>
      </c>
      <c r="G23" s="209"/>
      <c r="H23" s="209">
        <v>37476327</v>
      </c>
      <c r="I23" s="209"/>
      <c r="J23" s="209">
        <f>41599148-4600000</f>
        <v>36999148</v>
      </c>
      <c r="K23" s="209"/>
    </row>
    <row r="24" spans="1:11" ht="22.5" customHeight="1">
      <c r="A24" s="100" t="s">
        <v>42</v>
      </c>
      <c r="B24" s="65"/>
      <c r="C24" s="65"/>
      <c r="D24" s="209">
        <v>5765581</v>
      </c>
      <c r="E24" s="65"/>
      <c r="F24" s="209">
        <v>1269614</v>
      </c>
      <c r="G24" s="209"/>
      <c r="H24" s="209">
        <v>5715581</v>
      </c>
      <c r="I24" s="209"/>
      <c r="J24" s="209">
        <v>1219614</v>
      </c>
      <c r="K24" s="209"/>
    </row>
    <row r="25" spans="1:11" ht="22.5" customHeight="1">
      <c r="A25" s="237" t="s">
        <v>5</v>
      </c>
      <c r="B25" s="65"/>
      <c r="C25" s="65"/>
      <c r="D25" s="149">
        <f>SUM(D19:D24)</f>
        <v>1771837913</v>
      </c>
      <c r="E25" s="65"/>
      <c r="F25" s="149">
        <f>SUM(F19:F24)</f>
        <v>1866392482</v>
      </c>
      <c r="G25" s="209"/>
      <c r="H25" s="149">
        <f>SUM(H19:H24)</f>
        <v>1830533760</v>
      </c>
      <c r="I25" s="209"/>
      <c r="J25" s="149">
        <f>SUM(J19:J24)</f>
        <v>1910858091</v>
      </c>
      <c r="K25" s="209"/>
    </row>
    <row r="26" spans="1:11" ht="22.5" customHeight="1">
      <c r="A26" s="237"/>
      <c r="B26" s="65"/>
      <c r="C26" s="65"/>
      <c r="D26" s="225"/>
      <c r="E26" s="65"/>
      <c r="F26" s="225"/>
      <c r="G26" s="209"/>
      <c r="H26" s="225"/>
      <c r="I26" s="209"/>
      <c r="J26" s="225"/>
      <c r="K26" s="209"/>
    </row>
    <row r="27" spans="1:11" ht="22.5" customHeight="1" thickBot="1">
      <c r="A27" s="237" t="s">
        <v>6</v>
      </c>
      <c r="B27" s="65"/>
      <c r="C27" s="65"/>
      <c r="D27" s="150">
        <f>+D25+D16</f>
        <v>3137701933</v>
      </c>
      <c r="E27" s="65"/>
      <c r="F27" s="150">
        <f>+F25+F16</f>
        <v>3017146347</v>
      </c>
      <c r="G27" s="209"/>
      <c r="H27" s="150">
        <f>+H25+H16</f>
        <v>3182144296</v>
      </c>
      <c r="I27" s="209"/>
      <c r="J27" s="150">
        <f>+J25+J16</f>
        <v>3046217288</v>
      </c>
      <c r="K27" s="209"/>
    </row>
    <row r="28" spans="1:11" ht="22.5" customHeight="1" thickTop="1">
      <c r="A28" s="237"/>
      <c r="B28" s="65"/>
      <c r="C28" s="65"/>
      <c r="D28" s="239"/>
      <c r="E28" s="65"/>
      <c r="F28" s="239"/>
      <c r="G28" s="240"/>
    </row>
    <row r="29" spans="1:11" ht="22.5" customHeight="1">
      <c r="A29" s="49" t="s">
        <v>215</v>
      </c>
    </row>
    <row r="30" spans="1:11" ht="22.5" customHeight="1">
      <c r="A30" s="49" t="s">
        <v>49</v>
      </c>
    </row>
    <row r="31" spans="1:11" ht="22.5" customHeight="1">
      <c r="A31" s="49"/>
    </row>
    <row r="32" spans="1:11" ht="22.5" customHeight="1">
      <c r="A32" s="49"/>
      <c r="D32" s="309" t="s">
        <v>213</v>
      </c>
      <c r="E32" s="309"/>
      <c r="F32" s="309"/>
      <c r="G32" s="237"/>
      <c r="H32" s="309" t="s">
        <v>64</v>
      </c>
      <c r="I32" s="309"/>
      <c r="J32" s="309"/>
      <c r="K32" s="201"/>
    </row>
    <row r="33" spans="1:11" ht="22.5" customHeight="1">
      <c r="A33" s="49"/>
      <c r="B33" s="303"/>
      <c r="D33" s="197" t="str">
        <f>+$D$5</f>
        <v>31 ธันวาคม</v>
      </c>
      <c r="F33" s="197" t="str">
        <f>+$F$5</f>
        <v xml:space="preserve">31 ธันวาคม </v>
      </c>
      <c r="G33" s="197"/>
      <c r="H33" s="197" t="str">
        <f>+$D$5</f>
        <v>31 ธันวาคม</v>
      </c>
      <c r="I33" s="197"/>
      <c r="J33" s="197" t="s">
        <v>38</v>
      </c>
      <c r="K33" s="197"/>
    </row>
    <row r="34" spans="1:11" ht="22.5" customHeight="1">
      <c r="A34" s="49" t="s">
        <v>58</v>
      </c>
      <c r="B34" s="303" t="s">
        <v>0</v>
      </c>
      <c r="D34" s="197">
        <f>+$D$6</f>
        <v>2561</v>
      </c>
      <c r="F34" s="197">
        <f>+$F$6</f>
        <v>2560</v>
      </c>
      <c r="G34" s="197"/>
      <c r="H34" s="197">
        <f>+H6</f>
        <v>2561</v>
      </c>
      <c r="I34" s="197"/>
      <c r="J34" s="197">
        <f>+$J$6</f>
        <v>2560</v>
      </c>
      <c r="K34" s="197"/>
    </row>
    <row r="35" spans="1:11" ht="22.5" customHeight="1">
      <c r="A35" s="237"/>
      <c r="D35" s="308" t="str">
        <f>+D7</f>
        <v>(บาท)</v>
      </c>
      <c r="E35" s="308"/>
      <c r="F35" s="308"/>
      <c r="G35" s="308"/>
      <c r="H35" s="308"/>
      <c r="I35" s="308"/>
      <c r="J35" s="308"/>
      <c r="K35" s="259"/>
    </row>
    <row r="36" spans="1:11" ht="22.5" customHeight="1">
      <c r="A36" s="68" t="s">
        <v>7</v>
      </c>
      <c r="B36" s="65"/>
      <c r="C36" s="65"/>
      <c r="D36" s="241"/>
      <c r="E36" s="65"/>
      <c r="F36" s="241"/>
      <c r="G36" s="241"/>
    </row>
    <row r="37" spans="1:11" ht="22.5" customHeight="1">
      <c r="A37" s="100" t="s">
        <v>231</v>
      </c>
      <c r="B37" s="65">
        <v>15</v>
      </c>
      <c r="C37" s="65"/>
      <c r="D37" s="209">
        <v>511000000</v>
      </c>
      <c r="E37" s="65"/>
      <c r="F37" s="209">
        <v>525000000</v>
      </c>
      <c r="G37" s="209"/>
      <c r="H37" s="209">
        <v>511000000</v>
      </c>
      <c r="I37" s="209"/>
      <c r="J37" s="209">
        <v>525000000</v>
      </c>
      <c r="K37" s="209"/>
    </row>
    <row r="38" spans="1:11" ht="22.5" customHeight="1">
      <c r="A38" s="100" t="s">
        <v>8</v>
      </c>
      <c r="B38" s="65">
        <v>16</v>
      </c>
      <c r="C38" s="65"/>
      <c r="D38" s="209">
        <v>175478514</v>
      </c>
      <c r="E38" s="65"/>
      <c r="F38" s="209">
        <v>156329471</v>
      </c>
      <c r="G38" s="209"/>
      <c r="H38" s="262">
        <v>213202538</v>
      </c>
      <c r="I38" s="209"/>
      <c r="J38" s="262">
        <v>169058725</v>
      </c>
      <c r="K38" s="209"/>
    </row>
    <row r="39" spans="1:11" ht="22.5" customHeight="1">
      <c r="A39" s="100" t="s">
        <v>9</v>
      </c>
      <c r="B39" s="65">
        <v>17</v>
      </c>
      <c r="C39" s="65"/>
      <c r="D39" s="209">
        <v>164403136</v>
      </c>
      <c r="E39" s="65"/>
      <c r="F39" s="209">
        <v>136990700</v>
      </c>
      <c r="G39" s="209"/>
      <c r="H39" s="209">
        <v>162200344</v>
      </c>
      <c r="I39" s="209"/>
      <c r="J39" s="209">
        <v>134099010</v>
      </c>
      <c r="K39" s="209"/>
    </row>
    <row r="40" spans="1:11" ht="22.5" customHeight="1">
      <c r="A40" s="69" t="s">
        <v>75</v>
      </c>
      <c r="B40" s="65"/>
      <c r="C40" s="65"/>
      <c r="D40" s="209"/>
      <c r="E40" s="65"/>
      <c r="F40" s="209"/>
      <c r="G40" s="209"/>
      <c r="H40" s="209"/>
      <c r="I40" s="209"/>
      <c r="J40" s="209"/>
      <c r="K40" s="209"/>
    </row>
    <row r="41" spans="1:11" ht="22.5" customHeight="1">
      <c r="A41" s="69" t="s">
        <v>212</v>
      </c>
      <c r="B41" s="65">
        <v>15</v>
      </c>
      <c r="C41" s="65"/>
      <c r="D41" s="209">
        <v>6396743</v>
      </c>
      <c r="E41" s="65"/>
      <c r="F41" s="209">
        <v>5629109</v>
      </c>
      <c r="G41" s="209"/>
      <c r="H41" s="209">
        <v>6396743</v>
      </c>
      <c r="I41" s="209"/>
      <c r="J41" s="209">
        <v>5629109</v>
      </c>
      <c r="K41" s="209"/>
    </row>
    <row r="42" spans="1:11" ht="22.5" customHeight="1">
      <c r="A42" s="100" t="s">
        <v>54</v>
      </c>
      <c r="B42" s="65"/>
      <c r="C42" s="65"/>
      <c r="D42" s="209">
        <v>35225878</v>
      </c>
      <c r="E42" s="65"/>
      <c r="F42" s="209">
        <v>35275882</v>
      </c>
      <c r="G42" s="209"/>
      <c r="H42" s="209">
        <v>35225878</v>
      </c>
      <c r="I42" s="209"/>
      <c r="J42" s="209">
        <v>35275882</v>
      </c>
      <c r="K42" s="209"/>
    </row>
    <row r="43" spans="1:11" ht="22.5" customHeight="1">
      <c r="A43" s="69" t="s">
        <v>77</v>
      </c>
      <c r="B43" s="65">
        <v>18</v>
      </c>
      <c r="C43" s="65"/>
      <c r="D43" s="209">
        <v>29880256</v>
      </c>
      <c r="E43" s="231"/>
      <c r="F43" s="209">
        <v>25367246</v>
      </c>
      <c r="G43" s="209"/>
      <c r="H43" s="209">
        <v>29408293</v>
      </c>
      <c r="I43" s="209"/>
      <c r="J43" s="209">
        <v>24813243</v>
      </c>
      <c r="K43" s="209"/>
    </row>
    <row r="44" spans="1:11" ht="22.5" customHeight="1">
      <c r="A44" s="237" t="s">
        <v>10</v>
      </c>
      <c r="B44" s="65"/>
      <c r="C44" s="65"/>
      <c r="D44" s="149">
        <f>SUM(D37:D43)</f>
        <v>922384527</v>
      </c>
      <c r="E44" s="225">
        <f>SUM(E37:E43)</f>
        <v>0</v>
      </c>
      <c r="F44" s="149">
        <f>SUM(F37:F43)</f>
        <v>884592408</v>
      </c>
      <c r="G44" s="209"/>
      <c r="H44" s="149">
        <f>SUM(H37:H43)</f>
        <v>957433796</v>
      </c>
      <c r="I44" s="209"/>
      <c r="J44" s="149">
        <f>SUM(J37:J43)</f>
        <v>893875969</v>
      </c>
      <c r="K44" s="209"/>
    </row>
    <row r="45" spans="1:11" ht="22.5" customHeight="1">
      <c r="A45" s="242"/>
      <c r="B45" s="243"/>
      <c r="C45" s="243"/>
      <c r="D45" s="244"/>
      <c r="E45" s="287"/>
      <c r="F45" s="244"/>
      <c r="G45" s="245"/>
      <c r="H45" s="244"/>
      <c r="I45" s="245"/>
      <c r="J45" s="244"/>
      <c r="K45" s="245"/>
    </row>
    <row r="46" spans="1:11" ht="22.5" customHeight="1">
      <c r="A46" s="68" t="s">
        <v>11</v>
      </c>
      <c r="B46" s="65"/>
      <c r="C46" s="65"/>
      <c r="D46" s="209"/>
      <c r="E46" s="65"/>
      <c r="F46" s="209"/>
      <c r="G46" s="230"/>
      <c r="H46" s="209"/>
      <c r="I46" s="230"/>
      <c r="J46" s="209"/>
      <c r="K46" s="230"/>
    </row>
    <row r="47" spans="1:11" ht="22.5" customHeight="1">
      <c r="A47" s="69" t="s">
        <v>75</v>
      </c>
      <c r="B47" s="65">
        <v>15</v>
      </c>
      <c r="C47" s="65"/>
      <c r="D47" s="209">
        <v>9383283</v>
      </c>
      <c r="E47" s="65"/>
      <c r="F47" s="209">
        <v>11756350</v>
      </c>
      <c r="G47" s="209"/>
      <c r="H47" s="209">
        <v>9383283</v>
      </c>
      <c r="I47" s="209"/>
      <c r="J47" s="209">
        <v>11756350</v>
      </c>
      <c r="K47" s="209"/>
    </row>
    <row r="48" spans="1:11" ht="22.5" customHeight="1">
      <c r="A48" s="69" t="s">
        <v>271</v>
      </c>
      <c r="B48" s="65"/>
      <c r="C48" s="65"/>
      <c r="D48" s="209"/>
      <c r="E48" s="65"/>
      <c r="F48" s="209"/>
      <c r="G48" s="209"/>
      <c r="H48" s="209"/>
      <c r="I48" s="209"/>
      <c r="J48" s="209"/>
      <c r="K48" s="209"/>
    </row>
    <row r="49" spans="1:11" ht="22.5" customHeight="1">
      <c r="A49" s="69" t="s">
        <v>272</v>
      </c>
      <c r="B49" s="65">
        <v>19</v>
      </c>
      <c r="C49" s="65"/>
      <c r="D49" s="209">
        <v>129840955</v>
      </c>
      <c r="E49" s="65"/>
      <c r="F49" s="209">
        <v>126287740</v>
      </c>
      <c r="G49" s="209"/>
      <c r="H49" s="209">
        <v>129158361</v>
      </c>
      <c r="I49" s="209"/>
      <c r="J49" s="209">
        <v>125701741</v>
      </c>
      <c r="K49" s="209"/>
    </row>
    <row r="50" spans="1:11" ht="22.5" customHeight="1">
      <c r="A50" s="237" t="s">
        <v>12</v>
      </c>
      <c r="B50" s="65"/>
      <c r="C50" s="65"/>
      <c r="D50" s="149">
        <f>SUM(D47:D49)</f>
        <v>139224238</v>
      </c>
      <c r="E50" s="65"/>
      <c r="F50" s="149">
        <f>SUM(F47:F49)</f>
        <v>138044090</v>
      </c>
      <c r="G50" s="209"/>
      <c r="H50" s="149">
        <f>SUM(H47:H49)</f>
        <v>138541644</v>
      </c>
      <c r="I50" s="209"/>
      <c r="J50" s="149">
        <f>SUM(J47:J49)</f>
        <v>137458091</v>
      </c>
      <c r="K50" s="209"/>
    </row>
    <row r="51" spans="1:11" ht="22.5" customHeight="1">
      <c r="A51" s="237"/>
      <c r="B51" s="65"/>
      <c r="C51" s="65"/>
      <c r="D51" s="258"/>
      <c r="E51" s="65"/>
      <c r="F51" s="258"/>
      <c r="G51" s="209"/>
      <c r="H51" s="258"/>
      <c r="I51" s="209"/>
      <c r="J51" s="258"/>
      <c r="K51" s="209"/>
    </row>
    <row r="52" spans="1:11" ht="22.5" customHeight="1">
      <c r="A52" s="237" t="s">
        <v>13</v>
      </c>
      <c r="B52" s="65"/>
      <c r="C52" s="65"/>
      <c r="D52" s="246">
        <f>+D50+D44</f>
        <v>1061608765</v>
      </c>
      <c r="E52" s="65"/>
      <c r="F52" s="246">
        <f>+F50+F44</f>
        <v>1022636498</v>
      </c>
      <c r="G52" s="209"/>
      <c r="H52" s="246">
        <f>+H50+H44</f>
        <v>1095975440</v>
      </c>
      <c r="I52" s="209"/>
      <c r="J52" s="246">
        <f>+J50+J44</f>
        <v>1031334060</v>
      </c>
      <c r="K52" s="209"/>
    </row>
    <row r="53" spans="1:11" ht="22.5" customHeight="1">
      <c r="A53" s="237"/>
      <c r="B53" s="65"/>
      <c r="C53" s="65"/>
      <c r="D53" s="247"/>
      <c r="E53" s="65"/>
      <c r="F53" s="247"/>
      <c r="G53" s="248"/>
    </row>
    <row r="54" spans="1:11" ht="22.5" customHeight="1">
      <c r="A54" s="49" t="s">
        <v>215</v>
      </c>
    </row>
    <row r="55" spans="1:11" ht="22.5" customHeight="1">
      <c r="A55" s="49" t="s">
        <v>49</v>
      </c>
    </row>
    <row r="56" spans="1:11" ht="22.5" customHeight="1">
      <c r="A56" s="49"/>
    </row>
    <row r="57" spans="1:11" ht="22.5" customHeight="1">
      <c r="A57" s="49"/>
      <c r="D57" s="309" t="s">
        <v>213</v>
      </c>
      <c r="E57" s="309"/>
      <c r="F57" s="309"/>
      <c r="G57" s="237"/>
      <c r="H57" s="309" t="s">
        <v>64</v>
      </c>
      <c r="I57" s="309"/>
      <c r="J57" s="309"/>
      <c r="K57" s="201"/>
    </row>
    <row r="58" spans="1:11" ht="22.5" customHeight="1">
      <c r="A58" s="49"/>
      <c r="B58" s="303"/>
      <c r="D58" s="197" t="str">
        <f>+$D$5</f>
        <v>31 ธันวาคม</v>
      </c>
      <c r="F58" s="197" t="str">
        <f>+$F$5</f>
        <v xml:space="preserve">31 ธันวาคม </v>
      </c>
      <c r="G58" s="197"/>
      <c r="H58" s="197" t="str">
        <f>+$D$5</f>
        <v>31 ธันวาคม</v>
      </c>
      <c r="I58" s="197"/>
      <c r="J58" s="197" t="s">
        <v>38</v>
      </c>
      <c r="K58" s="197"/>
    </row>
    <row r="59" spans="1:11" ht="22.5" customHeight="1">
      <c r="A59" s="49" t="s">
        <v>28</v>
      </c>
      <c r="B59" s="236" t="s">
        <v>0</v>
      </c>
      <c r="D59" s="197">
        <f>+$D$6</f>
        <v>2561</v>
      </c>
      <c r="F59" s="197">
        <f>+$F$6</f>
        <v>2560</v>
      </c>
      <c r="G59" s="197"/>
      <c r="H59" s="197">
        <f>+H34</f>
        <v>2561</v>
      </c>
      <c r="I59" s="197"/>
      <c r="J59" s="197">
        <f>+$J$6</f>
        <v>2560</v>
      </c>
      <c r="K59" s="197"/>
    </row>
    <row r="60" spans="1:11" ht="22.5" customHeight="1">
      <c r="A60" s="49"/>
      <c r="D60" s="308" t="str">
        <f>+D7</f>
        <v>(บาท)</v>
      </c>
      <c r="E60" s="308"/>
      <c r="F60" s="308"/>
      <c r="G60" s="308"/>
      <c r="H60" s="308"/>
      <c r="I60" s="308"/>
      <c r="J60" s="308"/>
      <c r="K60" s="259"/>
    </row>
    <row r="61" spans="1:11" ht="22.5" customHeight="1">
      <c r="A61" s="68" t="s">
        <v>55</v>
      </c>
      <c r="B61" s="65"/>
      <c r="C61" s="65"/>
      <c r="D61" s="241"/>
      <c r="E61" s="65"/>
      <c r="F61" s="241"/>
      <c r="G61" s="241"/>
    </row>
    <row r="62" spans="1:11" ht="22.5" customHeight="1">
      <c r="A62" s="100" t="s">
        <v>14</v>
      </c>
      <c r="B62" s="65">
        <v>20</v>
      </c>
      <c r="C62" s="65"/>
      <c r="D62" s="230"/>
      <c r="E62" s="65"/>
      <c r="F62" s="230"/>
      <c r="G62" s="230"/>
      <c r="H62" s="230"/>
      <c r="I62" s="230"/>
      <c r="J62" s="230"/>
      <c r="K62" s="230"/>
    </row>
    <row r="63" spans="1:11" ht="22.5" customHeight="1" thickBot="1">
      <c r="A63" s="100" t="s">
        <v>25</v>
      </c>
      <c r="B63" s="65"/>
      <c r="C63" s="65"/>
      <c r="D63" s="249">
        <v>947961800</v>
      </c>
      <c r="E63" s="65"/>
      <c r="F63" s="249">
        <v>1047958000</v>
      </c>
      <c r="G63" s="209"/>
      <c r="H63" s="249">
        <v>947961800</v>
      </c>
      <c r="I63" s="209"/>
      <c r="J63" s="249">
        <v>1047958000</v>
      </c>
      <c r="K63" s="209"/>
    </row>
    <row r="64" spans="1:11" ht="22.5" customHeight="1" thickTop="1">
      <c r="A64" s="100" t="s">
        <v>27</v>
      </c>
      <c r="B64" s="65"/>
      <c r="C64" s="65"/>
      <c r="D64" s="209">
        <v>947961800</v>
      </c>
      <c r="E64" s="65"/>
      <c r="F64" s="209">
        <v>1047958000</v>
      </c>
      <c r="G64" s="209"/>
      <c r="H64" s="209">
        <v>947961800</v>
      </c>
      <c r="I64" s="209"/>
      <c r="J64" s="209">
        <v>1047958000</v>
      </c>
      <c r="K64" s="209"/>
    </row>
    <row r="65" spans="1:11" ht="22.5" customHeight="1">
      <c r="A65" s="100" t="s">
        <v>119</v>
      </c>
      <c r="B65" s="65">
        <v>21</v>
      </c>
      <c r="C65" s="65"/>
      <c r="D65" s="215">
        <v>0</v>
      </c>
      <c r="E65" s="65"/>
      <c r="F65" s="209">
        <v>-520760210</v>
      </c>
      <c r="G65" s="209"/>
      <c r="H65" s="215">
        <v>0</v>
      </c>
      <c r="I65" s="209"/>
      <c r="J65" s="209">
        <v>-520760210</v>
      </c>
      <c r="K65" s="209"/>
    </row>
    <row r="66" spans="1:11" ht="22.5" customHeight="1">
      <c r="A66" s="69" t="s">
        <v>207</v>
      </c>
      <c r="B66" s="65"/>
      <c r="C66" s="65"/>
      <c r="D66" s="209"/>
      <c r="E66" s="65"/>
      <c r="F66" s="209"/>
      <c r="G66" s="209"/>
      <c r="H66" s="209"/>
      <c r="I66" s="209"/>
      <c r="J66" s="209"/>
      <c r="K66" s="209"/>
    </row>
    <row r="67" spans="1:11" ht="22.5" customHeight="1">
      <c r="A67" s="69" t="s">
        <v>208</v>
      </c>
      <c r="B67" s="65">
        <v>20</v>
      </c>
      <c r="C67" s="65"/>
      <c r="D67" s="209">
        <v>166511520</v>
      </c>
      <c r="E67" s="65"/>
      <c r="F67" s="209">
        <v>166511520</v>
      </c>
      <c r="G67" s="209"/>
      <c r="H67" s="209">
        <v>166511520</v>
      </c>
      <c r="I67" s="209"/>
      <c r="J67" s="209">
        <v>166511520</v>
      </c>
      <c r="K67" s="209"/>
    </row>
    <row r="68" spans="1:11" ht="22.5" customHeight="1">
      <c r="A68" s="69" t="s">
        <v>81</v>
      </c>
      <c r="B68" s="65">
        <v>21</v>
      </c>
      <c r="C68" s="65"/>
      <c r="D68" s="209">
        <v>165206460</v>
      </c>
      <c r="E68" s="65"/>
      <c r="F68" s="209">
        <v>165206460</v>
      </c>
      <c r="G68" s="209"/>
      <c r="H68" s="209">
        <v>165206460</v>
      </c>
      <c r="I68" s="209"/>
      <c r="J68" s="209">
        <v>165206460</v>
      </c>
      <c r="K68" s="209"/>
    </row>
    <row r="69" spans="1:11" ht="22.5" customHeight="1">
      <c r="A69" s="69" t="s">
        <v>197</v>
      </c>
      <c r="B69" s="65"/>
      <c r="C69" s="65"/>
      <c r="D69" s="209"/>
      <c r="E69" s="65"/>
      <c r="F69" s="209"/>
      <c r="G69" s="209"/>
      <c r="H69" s="209"/>
      <c r="I69" s="209"/>
      <c r="J69" s="209"/>
      <c r="K69" s="209"/>
    </row>
    <row r="70" spans="1:11" ht="22.5" customHeight="1">
      <c r="A70" s="69" t="s">
        <v>83</v>
      </c>
      <c r="B70" s="65"/>
      <c r="C70" s="65"/>
      <c r="D70" s="209"/>
      <c r="E70" s="65"/>
      <c r="F70" s="209"/>
      <c r="G70" s="209"/>
      <c r="H70" s="209"/>
      <c r="I70" s="209"/>
      <c r="J70" s="209"/>
      <c r="K70" s="209"/>
    </row>
    <row r="71" spans="1:11" ht="22.5" customHeight="1">
      <c r="A71" s="69" t="s">
        <v>84</v>
      </c>
      <c r="B71" s="65">
        <v>22</v>
      </c>
      <c r="C71" s="65"/>
      <c r="D71" s="209">
        <v>105000000</v>
      </c>
      <c r="E71" s="65"/>
      <c r="F71" s="209">
        <v>105000000</v>
      </c>
      <c r="G71" s="209"/>
      <c r="H71" s="209">
        <v>105000000</v>
      </c>
      <c r="I71" s="209"/>
      <c r="J71" s="209">
        <v>105000000</v>
      </c>
      <c r="K71" s="209"/>
    </row>
    <row r="72" spans="1:11" ht="22.5" customHeight="1">
      <c r="A72" s="69" t="s">
        <v>85</v>
      </c>
      <c r="B72" s="65" t="s">
        <v>277</v>
      </c>
      <c r="C72" s="65"/>
      <c r="D72" s="215">
        <v>0</v>
      </c>
      <c r="E72" s="65"/>
      <c r="F72" s="209">
        <v>520760210</v>
      </c>
      <c r="G72" s="209"/>
      <c r="H72" s="215">
        <v>0</v>
      </c>
      <c r="I72" s="209"/>
      <c r="J72" s="209">
        <v>520760210</v>
      </c>
      <c r="K72" s="209"/>
    </row>
    <row r="73" spans="1:11" ht="22.5" customHeight="1">
      <c r="A73" s="69" t="s">
        <v>209</v>
      </c>
      <c r="B73" s="65"/>
      <c r="C73" s="65"/>
      <c r="D73" s="209">
        <v>691413388</v>
      </c>
      <c r="E73" s="65"/>
      <c r="F73" s="209">
        <v>509833869</v>
      </c>
      <c r="G73" s="209"/>
      <c r="H73" s="209">
        <v>701489076</v>
      </c>
      <c r="I73" s="209"/>
      <c r="J73" s="209">
        <f>511807248+18400000</f>
        <v>530207248</v>
      </c>
      <c r="K73" s="209"/>
    </row>
    <row r="74" spans="1:11" ht="22.5" customHeight="1">
      <c r="A74" s="39" t="s">
        <v>56</v>
      </c>
      <c r="B74" s="65"/>
      <c r="C74" s="65"/>
      <c r="D74" s="149">
        <f>SUM(D64:D73)</f>
        <v>2076093168</v>
      </c>
      <c r="E74" s="65"/>
      <c r="F74" s="149">
        <f>SUM(F64:F73)</f>
        <v>1994509849</v>
      </c>
      <c r="G74" s="209"/>
      <c r="H74" s="149">
        <f>SUM(H64:H73)</f>
        <v>2086168856</v>
      </c>
      <c r="I74" s="209"/>
      <c r="J74" s="149">
        <f>SUM(J64:J73)</f>
        <v>2014883228</v>
      </c>
      <c r="K74" s="209"/>
    </row>
    <row r="75" spans="1:11" ht="22.5" customHeight="1">
      <c r="A75" s="39"/>
      <c r="B75" s="65"/>
      <c r="C75" s="65"/>
      <c r="D75" s="225"/>
      <c r="E75" s="65"/>
      <c r="F75" s="225"/>
      <c r="G75" s="209"/>
      <c r="H75" s="225"/>
      <c r="I75" s="209"/>
      <c r="J75" s="225"/>
      <c r="K75" s="209"/>
    </row>
    <row r="76" spans="1:11" ht="22.5" customHeight="1" thickBot="1">
      <c r="A76" s="39" t="s">
        <v>140</v>
      </c>
      <c r="B76" s="65"/>
      <c r="C76" s="65"/>
      <c r="D76" s="150">
        <f>+D74+D52</f>
        <v>3137701933</v>
      </c>
      <c r="E76" s="65"/>
      <c r="F76" s="150">
        <f>+F74+F52</f>
        <v>3017146347</v>
      </c>
      <c r="G76" s="209"/>
      <c r="H76" s="150">
        <f>+H74+H52</f>
        <v>3182144296</v>
      </c>
      <c r="I76" s="209"/>
      <c r="J76" s="150">
        <f>+J74+J52</f>
        <v>3046217288</v>
      </c>
      <c r="K76" s="209"/>
    </row>
    <row r="77" spans="1:11" ht="22.5" customHeight="1" thickTop="1">
      <c r="A77" s="237"/>
      <c r="B77" s="65"/>
      <c r="C77" s="65"/>
      <c r="D77" s="210"/>
      <c r="E77" s="65"/>
      <c r="F77" s="210"/>
      <c r="G77" s="211"/>
      <c r="H77" s="206"/>
      <c r="I77" s="206"/>
      <c r="J77" s="206"/>
      <c r="K77" s="206"/>
    </row>
    <row r="78" spans="1:11" ht="22.5" customHeight="1">
      <c r="D78" s="205">
        <f>+D76-D27</f>
        <v>0</v>
      </c>
      <c r="F78" s="207">
        <f>+F76-F27</f>
        <v>0</v>
      </c>
      <c r="H78" s="263">
        <f>+H76-H27</f>
        <v>0</v>
      </c>
      <c r="J78" s="207">
        <f>+J76-J27</f>
        <v>0</v>
      </c>
    </row>
  </sheetData>
  <mergeCells count="9">
    <mergeCell ref="D35:J35"/>
    <mergeCell ref="D60:J60"/>
    <mergeCell ref="H4:J4"/>
    <mergeCell ref="H32:J32"/>
    <mergeCell ref="H57:J57"/>
    <mergeCell ref="D4:F4"/>
    <mergeCell ref="D57:F57"/>
    <mergeCell ref="D32:F32"/>
    <mergeCell ref="D7:J7"/>
  </mergeCells>
  <pageMargins left="0.8" right="0.5" top="0.48" bottom="0.5" header="0.5" footer="0.5"/>
  <pageSetup paperSize="9" scale="90" firstPageNumber="8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28" max="16383" man="1"/>
    <brk id="53" max="16383" man="1"/>
    <brk id="110" max="9" man="1"/>
  </rowBreaks>
  <ignoredErrors>
    <ignoredError sqref="G74 D74 I7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topLeftCell="A16" zoomScaleNormal="100" zoomScaleSheetLayoutView="100" workbookViewId="0">
      <selection activeCell="A74" sqref="A74"/>
    </sheetView>
  </sheetViews>
  <sheetFormatPr defaultColWidth="9.09765625" defaultRowHeight="21.5"/>
  <cols>
    <col min="1" max="1" width="46.59765625" style="199" customWidth="1"/>
    <col min="2" max="2" width="7.69921875" style="199" customWidth="1"/>
    <col min="3" max="3" width="0.8984375" style="199" customWidth="1"/>
    <col min="4" max="4" width="13.69921875" style="199" customWidth="1"/>
    <col min="5" max="5" width="0.8984375" style="199" customWidth="1"/>
    <col min="6" max="6" width="13.69921875" style="199" customWidth="1"/>
    <col min="7" max="7" width="0.8984375" style="199" customWidth="1"/>
    <col min="8" max="8" width="14.59765625" style="199" bestFit="1" customWidth="1"/>
    <col min="9" max="9" width="0.8984375" style="199" customWidth="1"/>
    <col min="10" max="10" width="13.69921875" style="199" customWidth="1"/>
    <col min="11" max="11" width="0.8984375" style="199" customWidth="1"/>
    <col min="12" max="16384" width="9.09765625" style="199"/>
  </cols>
  <sheetData>
    <row r="1" spans="1:11" s="100" customFormat="1" ht="22.5" customHeight="1">
      <c r="A1" s="49" t="s">
        <v>215</v>
      </c>
      <c r="B1" s="236"/>
      <c r="C1" s="236"/>
    </row>
    <row r="2" spans="1:11" s="100" customFormat="1" ht="22.5" customHeight="1">
      <c r="A2" s="40" t="s">
        <v>225</v>
      </c>
      <c r="B2" s="236"/>
      <c r="C2" s="236"/>
      <c r="D2" s="237"/>
      <c r="E2" s="237"/>
      <c r="G2" s="237"/>
    </row>
    <row r="3" spans="1:11" s="100" customFormat="1" ht="13.5" customHeight="1">
      <c r="A3" s="55"/>
      <c r="B3" s="212"/>
      <c r="C3" s="212"/>
      <c r="D3" s="213"/>
      <c r="E3" s="200"/>
      <c r="G3" s="200"/>
    </row>
    <row r="4" spans="1:11" s="100" customFormat="1" ht="22.5" customHeight="1">
      <c r="A4" s="55"/>
      <c r="B4" s="212"/>
      <c r="C4" s="212"/>
      <c r="D4" s="309" t="s">
        <v>213</v>
      </c>
      <c r="E4" s="309"/>
      <c r="F4" s="309"/>
      <c r="G4" s="237"/>
      <c r="H4" s="309" t="s">
        <v>64</v>
      </c>
      <c r="I4" s="309"/>
      <c r="J4" s="309"/>
      <c r="K4" s="201"/>
    </row>
    <row r="5" spans="1:11" s="100" customFormat="1" ht="22.5" customHeight="1">
      <c r="A5" s="55"/>
      <c r="B5" s="212"/>
      <c r="D5" s="311" t="s">
        <v>228</v>
      </c>
      <c r="E5" s="311"/>
      <c r="F5" s="311"/>
      <c r="H5" s="311" t="str">
        <f>+D5</f>
        <v>สำหรับปีสิ้นสุดวันที่</v>
      </c>
      <c r="I5" s="311"/>
      <c r="J5" s="311"/>
      <c r="K5" s="197"/>
    </row>
    <row r="6" spans="1:11" s="100" customFormat="1" ht="22.5" customHeight="1">
      <c r="A6" s="49"/>
      <c r="B6" s="236"/>
      <c r="C6" s="236"/>
      <c r="D6" s="310" t="s">
        <v>226</v>
      </c>
      <c r="E6" s="310"/>
      <c r="F6" s="310"/>
      <c r="G6" s="214"/>
      <c r="H6" s="310" t="str">
        <f>+D6</f>
        <v>31 ธันวาคม</v>
      </c>
      <c r="I6" s="310"/>
      <c r="J6" s="310"/>
      <c r="K6" s="101"/>
    </row>
    <row r="7" spans="1:11" s="100" customFormat="1" ht="22.5" customHeight="1">
      <c r="A7" s="49"/>
      <c r="B7" s="231" t="s">
        <v>0</v>
      </c>
      <c r="C7" s="236"/>
      <c r="D7" s="197">
        <f>+BS!D6</f>
        <v>2561</v>
      </c>
      <c r="E7" s="197"/>
      <c r="F7" s="197">
        <f>+BS!F6</f>
        <v>2560</v>
      </c>
      <c r="G7" s="197"/>
      <c r="H7" s="197">
        <f>+BS!H6</f>
        <v>2561</v>
      </c>
      <c r="I7" s="197"/>
      <c r="J7" s="197">
        <f>+BS!J6</f>
        <v>2560</v>
      </c>
      <c r="K7" s="197"/>
    </row>
    <row r="8" spans="1:11" s="100" customFormat="1" ht="22.5" customHeight="1">
      <c r="A8" s="41"/>
      <c r="B8" s="236"/>
      <c r="C8" s="236"/>
      <c r="D8" s="308" t="s">
        <v>218</v>
      </c>
      <c r="E8" s="308"/>
      <c r="F8" s="308"/>
      <c r="G8" s="308"/>
      <c r="H8" s="308"/>
      <c r="I8" s="308"/>
      <c r="J8" s="308"/>
      <c r="K8" s="259"/>
    </row>
    <row r="9" spans="1:11" s="100" customFormat="1" ht="22.5" customHeight="1">
      <c r="A9" s="68" t="s">
        <v>15</v>
      </c>
      <c r="B9" s="200"/>
      <c r="C9" s="200"/>
      <c r="D9" s="240"/>
      <c r="E9" s="241"/>
      <c r="G9" s="241"/>
      <c r="J9" s="206"/>
    </row>
    <row r="10" spans="1:11" s="100" customFormat="1" ht="22.5" customHeight="1">
      <c r="A10" s="69" t="s">
        <v>141</v>
      </c>
      <c r="B10" s="65"/>
      <c r="C10" s="65"/>
      <c r="D10" s="207">
        <v>4401354674</v>
      </c>
      <c r="E10" s="207"/>
      <c r="F10" s="207">
        <v>4171133281</v>
      </c>
      <c r="G10" s="207"/>
      <c r="H10" s="207">
        <v>4401354674</v>
      </c>
      <c r="I10" s="207"/>
      <c r="J10" s="207">
        <v>4171133281</v>
      </c>
      <c r="K10" s="207"/>
    </row>
    <row r="11" spans="1:11" s="100" customFormat="1" ht="22.5" customHeight="1">
      <c r="A11" s="100" t="s">
        <v>26</v>
      </c>
      <c r="B11" s="65">
        <v>24</v>
      </c>
      <c r="C11" s="65"/>
      <c r="D11" s="207">
        <v>13675958</v>
      </c>
      <c r="E11" s="207"/>
      <c r="F11" s="207">
        <v>13540957</v>
      </c>
      <c r="G11" s="207"/>
      <c r="H11" s="207">
        <v>13510287</v>
      </c>
      <c r="I11" s="207"/>
      <c r="J11" s="207">
        <v>13328992</v>
      </c>
      <c r="K11" s="207"/>
    </row>
    <row r="12" spans="1:11" s="100" customFormat="1" ht="22.5" customHeight="1">
      <c r="A12" s="237" t="s">
        <v>16</v>
      </c>
      <c r="B12" s="200"/>
      <c r="C12" s="200"/>
      <c r="D12" s="251">
        <f>+D10+D11</f>
        <v>4415030632</v>
      </c>
      <c r="E12" s="207"/>
      <c r="F12" s="251">
        <f>+F10+F11</f>
        <v>4184674238</v>
      </c>
      <c r="G12" s="207"/>
      <c r="H12" s="251">
        <f>+H10+H11</f>
        <v>4414864961</v>
      </c>
      <c r="I12" s="207"/>
      <c r="J12" s="251">
        <f>+J10+J11</f>
        <v>4184462273</v>
      </c>
      <c r="K12" s="207"/>
    </row>
    <row r="13" spans="1:11" s="100" customFormat="1" ht="22.5" customHeight="1">
      <c r="B13" s="65"/>
      <c r="C13" s="65"/>
      <c r="D13" s="207"/>
      <c r="E13" s="252"/>
      <c r="F13" s="207"/>
      <c r="G13" s="252"/>
      <c r="H13" s="207"/>
      <c r="I13" s="252"/>
      <c r="J13" s="207"/>
      <c r="K13" s="252"/>
    </row>
    <row r="14" spans="1:11" s="100" customFormat="1" ht="22.5" customHeight="1">
      <c r="A14" s="68" t="s">
        <v>17</v>
      </c>
      <c r="B14" s="200"/>
      <c r="C14" s="200"/>
      <c r="D14" s="226"/>
      <c r="E14" s="252"/>
      <c r="F14" s="226"/>
      <c r="G14" s="252"/>
      <c r="H14" s="226"/>
      <c r="I14" s="252"/>
      <c r="J14" s="226"/>
      <c r="K14" s="252"/>
    </row>
    <row r="15" spans="1:11" s="100" customFormat="1" ht="22.5" customHeight="1">
      <c r="A15" s="69" t="s">
        <v>142</v>
      </c>
      <c r="B15" s="65"/>
      <c r="C15" s="65"/>
      <c r="D15" s="207">
        <v>3241611842</v>
      </c>
      <c r="E15" s="207"/>
      <c r="F15" s="207">
        <v>3030515065</v>
      </c>
      <c r="G15" s="207"/>
      <c r="H15" s="207">
        <v>3260141501</v>
      </c>
      <c r="I15" s="207"/>
      <c r="J15" s="207">
        <v>3043637879</v>
      </c>
      <c r="K15" s="207"/>
    </row>
    <row r="16" spans="1:11" s="100" customFormat="1" ht="22.5" customHeight="1">
      <c r="A16" s="69" t="s">
        <v>238</v>
      </c>
      <c r="B16" s="65">
        <v>25</v>
      </c>
      <c r="C16" s="65"/>
      <c r="D16" s="207">
        <v>199840976</v>
      </c>
      <c r="E16" s="207"/>
      <c r="F16" s="207">
        <v>192702381</v>
      </c>
      <c r="G16" s="207"/>
      <c r="H16" s="207">
        <v>199840975</v>
      </c>
      <c r="I16" s="207"/>
      <c r="J16" s="207">
        <v>192699560</v>
      </c>
      <c r="K16" s="207"/>
    </row>
    <row r="17" spans="1:11" s="100" customFormat="1" ht="22.5" customHeight="1">
      <c r="A17" s="69" t="s">
        <v>45</v>
      </c>
      <c r="B17" s="65">
        <v>26</v>
      </c>
      <c r="C17" s="65"/>
      <c r="D17" s="207">
        <v>442549443</v>
      </c>
      <c r="E17" s="207"/>
      <c r="F17" s="207">
        <v>438141365</v>
      </c>
      <c r="G17" s="207"/>
      <c r="H17" s="207">
        <v>434095556</v>
      </c>
      <c r="I17" s="207"/>
      <c r="J17" s="207">
        <f>451132007-23000000</f>
        <v>428132007</v>
      </c>
      <c r="K17" s="207"/>
    </row>
    <row r="18" spans="1:11" s="100" customFormat="1" ht="22.5" customHeight="1">
      <c r="A18" s="69" t="s">
        <v>46</v>
      </c>
      <c r="B18" s="65">
        <v>29</v>
      </c>
      <c r="C18" s="65"/>
      <c r="D18" s="207">
        <v>8028722</v>
      </c>
      <c r="E18" s="207"/>
      <c r="F18" s="207">
        <v>12579199</v>
      </c>
      <c r="G18" s="207"/>
      <c r="H18" s="207">
        <v>8028722</v>
      </c>
      <c r="I18" s="207"/>
      <c r="J18" s="207">
        <v>12579199</v>
      </c>
      <c r="K18" s="207"/>
    </row>
    <row r="19" spans="1:11" s="100" customFormat="1" ht="22.5" customHeight="1">
      <c r="A19" s="237" t="s">
        <v>19</v>
      </c>
      <c r="B19" s="200"/>
      <c r="C19" s="200"/>
      <c r="D19" s="251">
        <f>+D15+D16+D17+D18</f>
        <v>3892030983</v>
      </c>
      <c r="E19" s="207"/>
      <c r="F19" s="251">
        <f>+F15+F16+F17+F18</f>
        <v>3673938010</v>
      </c>
      <c r="G19" s="207"/>
      <c r="H19" s="251">
        <f>+H15+H16+H17+H18</f>
        <v>3902106754</v>
      </c>
      <c r="I19" s="207"/>
      <c r="J19" s="251">
        <f>+J15+J16+J17+J18</f>
        <v>3677048645</v>
      </c>
      <c r="K19" s="207"/>
    </row>
    <row r="20" spans="1:11" s="100" customFormat="1" ht="22.5" customHeight="1">
      <c r="A20" s="237"/>
      <c r="B20" s="200"/>
      <c r="C20" s="200"/>
      <c r="D20" s="233"/>
      <c r="E20" s="207"/>
      <c r="F20" s="233"/>
      <c r="G20" s="207"/>
      <c r="H20" s="233"/>
      <c r="I20" s="207"/>
      <c r="J20" s="233"/>
      <c r="K20" s="207"/>
    </row>
    <row r="21" spans="1:11" s="100" customFormat="1" ht="22.5" customHeight="1">
      <c r="A21" s="39" t="s">
        <v>260</v>
      </c>
      <c r="B21" s="65"/>
      <c r="C21" s="65"/>
      <c r="D21" s="226">
        <f>+D12-D19</f>
        <v>522999649</v>
      </c>
      <c r="E21" s="207"/>
      <c r="F21" s="226">
        <f>+F12-F19</f>
        <v>510736228</v>
      </c>
      <c r="G21" s="207"/>
      <c r="H21" s="226">
        <f>+H12-H19</f>
        <v>512758207</v>
      </c>
      <c r="I21" s="207"/>
      <c r="J21" s="226">
        <f>+J12-J19</f>
        <v>507413628</v>
      </c>
      <c r="K21" s="207"/>
    </row>
    <row r="22" spans="1:11" s="100" customFormat="1" ht="22.5" customHeight="1">
      <c r="A22" s="69" t="s">
        <v>52</v>
      </c>
      <c r="B22" s="65">
        <v>30</v>
      </c>
      <c r="C22" s="65"/>
      <c r="D22" s="207">
        <v>-100150082</v>
      </c>
      <c r="E22" s="207"/>
      <c r="F22" s="207">
        <v>-99121810</v>
      </c>
      <c r="G22" s="207"/>
      <c r="H22" s="207">
        <v>-100206331</v>
      </c>
      <c r="I22" s="207"/>
      <c r="J22" s="207">
        <f>-94491693-4600000</f>
        <v>-99091693</v>
      </c>
      <c r="K22" s="207"/>
    </row>
    <row r="23" spans="1:11" s="100" customFormat="1" ht="22.5" customHeight="1">
      <c r="A23" s="39" t="s">
        <v>221</v>
      </c>
      <c r="B23" s="65"/>
      <c r="C23" s="65"/>
      <c r="D23" s="251">
        <f>+D21+D22</f>
        <v>422849567</v>
      </c>
      <c r="E23" s="207"/>
      <c r="F23" s="251">
        <f>+F21+F22</f>
        <v>411614418</v>
      </c>
      <c r="G23" s="207"/>
      <c r="H23" s="251">
        <f>+H21+H22</f>
        <v>412551876</v>
      </c>
      <c r="I23" s="207"/>
      <c r="J23" s="251">
        <f>+J21+J22</f>
        <v>408321935</v>
      </c>
      <c r="K23" s="207"/>
    </row>
    <row r="24" spans="1:11" s="100" customFormat="1" ht="22.5" customHeight="1">
      <c r="A24" s="39"/>
      <c r="B24" s="65"/>
      <c r="C24" s="65"/>
      <c r="D24" s="247"/>
      <c r="E24" s="248"/>
      <c r="F24" s="247"/>
      <c r="G24" s="248"/>
      <c r="H24" s="247"/>
      <c r="I24" s="248"/>
      <c r="J24" s="247"/>
      <c r="K24" s="248"/>
    </row>
    <row r="25" spans="1:11" s="100" customFormat="1" ht="22.5" customHeight="1">
      <c r="A25" s="39" t="s">
        <v>102</v>
      </c>
      <c r="B25" s="65"/>
      <c r="C25" s="65"/>
      <c r="D25" s="256"/>
      <c r="E25" s="248"/>
      <c r="F25" s="256"/>
      <c r="G25" s="248"/>
      <c r="H25" s="247"/>
      <c r="I25" s="248"/>
      <c r="J25" s="247"/>
      <c r="K25" s="248"/>
    </row>
    <row r="26" spans="1:11" s="100" customFormat="1" ht="22.5" customHeight="1">
      <c r="A26" s="237" t="s">
        <v>273</v>
      </c>
      <c r="B26" s="65"/>
      <c r="C26" s="65"/>
      <c r="D26" s="266">
        <v>0</v>
      </c>
      <c r="E26" s="261"/>
      <c r="F26" s="266">
        <v>0</v>
      </c>
      <c r="G26" s="261"/>
      <c r="H26" s="266">
        <v>0</v>
      </c>
      <c r="I26" s="261"/>
      <c r="J26" s="266">
        <v>0</v>
      </c>
      <c r="K26" s="248"/>
    </row>
    <row r="27" spans="1:11" s="237" customFormat="1" ht="22.5" customHeight="1" thickBot="1">
      <c r="A27" s="237" t="s">
        <v>227</v>
      </c>
      <c r="B27" s="65"/>
      <c r="C27" s="200"/>
      <c r="D27" s="267">
        <f>D23+D26</f>
        <v>422849567</v>
      </c>
      <c r="E27" s="247"/>
      <c r="F27" s="267">
        <f>F23+F26</f>
        <v>411614418</v>
      </c>
      <c r="G27" s="247"/>
      <c r="H27" s="267">
        <f>H23+H26</f>
        <v>412551876</v>
      </c>
      <c r="I27" s="247"/>
      <c r="J27" s="267">
        <f>J23+J26</f>
        <v>408321935</v>
      </c>
      <c r="K27" s="247"/>
    </row>
    <row r="28" spans="1:11" s="100" customFormat="1" ht="22.5" customHeight="1" thickTop="1">
      <c r="B28" s="65"/>
      <c r="C28" s="200"/>
      <c r="D28" s="207"/>
      <c r="E28" s="241"/>
      <c r="F28" s="207"/>
      <c r="G28" s="241"/>
      <c r="H28" s="207"/>
      <c r="I28" s="241"/>
      <c r="J28" s="207"/>
      <c r="K28" s="241"/>
    </row>
    <row r="29" spans="1:11" s="100" customFormat="1" ht="22.5" customHeight="1">
      <c r="A29" s="39" t="s">
        <v>262</v>
      </c>
      <c r="B29" s="65">
        <v>31</v>
      </c>
      <c r="C29" s="65"/>
      <c r="D29" s="233"/>
      <c r="E29" s="253"/>
      <c r="F29" s="233"/>
      <c r="G29" s="253"/>
      <c r="H29" s="233"/>
      <c r="I29" s="253"/>
      <c r="J29" s="233"/>
      <c r="K29" s="253"/>
    </row>
    <row r="30" spans="1:11" s="100" customFormat="1" ht="22.5" customHeight="1" thickBot="1">
      <c r="A30" s="69" t="s">
        <v>261</v>
      </c>
      <c r="B30" s="236"/>
      <c r="C30" s="236"/>
      <c r="D30" s="254">
        <v>0.45</v>
      </c>
      <c r="F30" s="254">
        <v>0.43</v>
      </c>
      <c r="H30" s="254">
        <v>0.44</v>
      </c>
      <c r="J30" s="254">
        <v>0.43</v>
      </c>
    </row>
    <row r="31" spans="1:11" ht="7.5" customHeight="1" thickTop="1"/>
  </sheetData>
  <mergeCells count="7">
    <mergeCell ref="D8:J8"/>
    <mergeCell ref="D4:F4"/>
    <mergeCell ref="D6:F6"/>
    <mergeCell ref="H4:J4"/>
    <mergeCell ref="H5:J5"/>
    <mergeCell ref="H6:J6"/>
    <mergeCell ref="D5:F5"/>
  </mergeCells>
  <pageMargins left="0.7" right="0.6" top="0.48" bottom="0.5" header="0.5" footer="0.5"/>
  <pageSetup paperSize="9" scale="88" firstPageNumber="11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view="pageBreakPreview" topLeftCell="A31" zoomScaleNormal="80" zoomScaleSheetLayoutView="100" workbookViewId="0">
      <selection activeCell="A74" sqref="A74"/>
    </sheetView>
  </sheetViews>
  <sheetFormatPr defaultColWidth="9.09765625" defaultRowHeight="21.75" customHeight="1"/>
  <cols>
    <col min="1" max="1" width="49.59765625" style="4" customWidth="1"/>
    <col min="2" max="2" width="6.59765625" style="13" customWidth="1"/>
    <col min="3" max="3" width="0.8984375" style="4" customWidth="1"/>
    <col min="4" max="4" width="14.19921875" style="4" customWidth="1"/>
    <col min="5" max="5" width="0.8984375" style="4" customWidth="1"/>
    <col min="6" max="6" width="13.69921875" style="4" customWidth="1"/>
    <col min="7" max="7" width="0.8984375" style="4" customWidth="1"/>
    <col min="8" max="8" width="13.69921875" style="4" customWidth="1"/>
    <col min="9" max="9" width="0.8984375" style="4" customWidth="1"/>
    <col min="10" max="10" width="12.69921875" style="4" customWidth="1"/>
    <col min="11" max="11" width="0.8984375" style="4" customWidth="1"/>
    <col min="12" max="12" width="12.69921875" style="4" customWidth="1"/>
    <col min="13" max="13" width="0.8984375" style="4" customWidth="1"/>
    <col min="14" max="14" width="12.8984375" style="4" customWidth="1"/>
    <col min="15" max="15" width="0.8984375" style="4" customWidth="1"/>
    <col min="16" max="16" width="13.19921875" style="4" customWidth="1"/>
    <col min="17" max="17" width="0.8984375" style="4" customWidth="1"/>
    <col min="18" max="18" width="14.19921875" style="4" customWidth="1"/>
    <col min="19" max="16384" width="9.09765625" style="4"/>
  </cols>
  <sheetData>
    <row r="1" spans="1:18" ht="22.5" customHeight="1">
      <c r="A1" s="3" t="s">
        <v>215</v>
      </c>
      <c r="B1" s="268"/>
      <c r="C1" s="269"/>
      <c r="D1" s="270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2"/>
    </row>
    <row r="2" spans="1:18" ht="22.5" customHeight="1">
      <c r="A2" s="40" t="s">
        <v>190</v>
      </c>
      <c r="B2" s="73"/>
      <c r="C2" s="48"/>
      <c r="D2" s="270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</row>
    <row r="3" spans="1:18" s="26" customFormat="1" ht="22.5" customHeight="1">
      <c r="A3" s="39"/>
      <c r="B3" s="200"/>
      <c r="C3" s="39"/>
      <c r="D3" s="305" t="s">
        <v>213</v>
      </c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</row>
    <row r="4" spans="1:18" s="26" customFormat="1" ht="21.75" customHeight="1">
      <c r="A4" s="274"/>
      <c r="B4" s="273"/>
      <c r="C4" s="274"/>
      <c r="D4" s="264"/>
      <c r="E4" s="264"/>
      <c r="F4" s="264"/>
      <c r="G4" s="264"/>
      <c r="H4" s="264"/>
      <c r="I4" s="264"/>
      <c r="J4" s="264"/>
      <c r="K4" s="275"/>
      <c r="L4" s="312" t="s">
        <v>197</v>
      </c>
      <c r="M4" s="312"/>
      <c r="N4" s="312"/>
      <c r="O4" s="312"/>
      <c r="P4" s="312"/>
      <c r="Q4" s="276"/>
      <c r="R4" s="264"/>
    </row>
    <row r="5" spans="1:18" s="26" customFormat="1" ht="22.5" customHeight="1">
      <c r="A5" s="275"/>
      <c r="B5" s="294"/>
      <c r="C5" s="275"/>
      <c r="D5" s="264" t="s">
        <v>35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</row>
    <row r="6" spans="1:18" s="26" customFormat="1" ht="22.5" customHeight="1">
      <c r="A6" s="275"/>
      <c r="B6" s="294"/>
      <c r="C6" s="275"/>
      <c r="D6" s="264" t="s">
        <v>36</v>
      </c>
      <c r="E6" s="264"/>
      <c r="F6" s="264"/>
      <c r="G6" s="264"/>
      <c r="H6" s="264" t="s">
        <v>195</v>
      </c>
      <c r="I6" s="297"/>
      <c r="J6" s="264" t="s">
        <v>196</v>
      </c>
      <c r="K6" s="264"/>
      <c r="L6" s="264" t="s">
        <v>47</v>
      </c>
      <c r="M6" s="264"/>
      <c r="N6" s="264" t="s">
        <v>232</v>
      </c>
      <c r="O6" s="264"/>
      <c r="P6" s="264" t="s">
        <v>40</v>
      </c>
      <c r="Q6" s="264"/>
      <c r="R6" s="264" t="s">
        <v>44</v>
      </c>
    </row>
    <row r="7" spans="1:18" s="26" customFormat="1" ht="22.5" customHeight="1">
      <c r="A7" s="275"/>
      <c r="B7" s="65" t="s">
        <v>0</v>
      </c>
      <c r="C7" s="65"/>
      <c r="D7" s="264" t="s">
        <v>37</v>
      </c>
      <c r="E7" s="264"/>
      <c r="F7" s="264" t="s">
        <v>119</v>
      </c>
      <c r="G7" s="264"/>
      <c r="H7" s="198" t="s">
        <v>233</v>
      </c>
      <c r="I7" s="198"/>
      <c r="J7" s="198" t="s">
        <v>119</v>
      </c>
      <c r="K7" s="264"/>
      <c r="L7" s="264" t="s">
        <v>30</v>
      </c>
      <c r="M7" s="264"/>
      <c r="N7" s="264" t="s">
        <v>119</v>
      </c>
      <c r="O7" s="264"/>
      <c r="P7" s="264" t="s">
        <v>39</v>
      </c>
      <c r="Q7" s="275"/>
      <c r="R7" s="264" t="s">
        <v>57</v>
      </c>
    </row>
    <row r="8" spans="1:18" s="26" customFormat="1" ht="22.5" customHeight="1">
      <c r="A8" s="275"/>
      <c r="B8" s="294"/>
      <c r="C8" s="275"/>
      <c r="D8" s="304" t="s">
        <v>218</v>
      </c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</row>
    <row r="9" spans="1:18" s="26" customFormat="1" ht="22.5" customHeight="1">
      <c r="A9" s="39" t="s">
        <v>235</v>
      </c>
      <c r="B9" s="294"/>
      <c r="C9" s="275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</row>
    <row r="10" spans="1:18" s="26" customFormat="1" ht="22.5" customHeight="1">
      <c r="A10" s="39" t="s">
        <v>236</v>
      </c>
      <c r="B10" s="16"/>
      <c r="C10" s="5"/>
      <c r="D10" s="257">
        <v>1047958000</v>
      </c>
      <c r="E10" s="208"/>
      <c r="F10" s="208">
        <v>-520760210</v>
      </c>
      <c r="G10" s="208"/>
      <c r="H10" s="257">
        <v>166511520</v>
      </c>
      <c r="I10" s="208"/>
      <c r="J10" s="257">
        <v>165206460</v>
      </c>
      <c r="K10" s="208"/>
      <c r="L10" s="257">
        <v>105000000</v>
      </c>
      <c r="M10" s="208"/>
      <c r="N10" s="208">
        <v>520760210</v>
      </c>
      <c r="O10" s="208"/>
      <c r="P10" s="257">
        <v>411046845</v>
      </c>
      <c r="Q10" s="208"/>
      <c r="R10" s="208">
        <f>SUM(D10:Q10)</f>
        <v>1895722825</v>
      </c>
    </row>
    <row r="11" spans="1:18" s="26" customFormat="1" ht="22.5" customHeight="1">
      <c r="A11" s="39"/>
      <c r="B11" s="16"/>
      <c r="C11" s="5"/>
      <c r="D11" s="257"/>
      <c r="E11" s="208"/>
      <c r="F11" s="208"/>
      <c r="G11" s="208"/>
      <c r="H11" s="257"/>
      <c r="I11" s="208"/>
      <c r="J11" s="257"/>
      <c r="K11" s="208"/>
      <c r="L11" s="257"/>
      <c r="M11" s="208"/>
      <c r="N11" s="208"/>
      <c r="O11" s="208"/>
      <c r="P11" s="257"/>
      <c r="Q11" s="208"/>
      <c r="R11" s="208"/>
    </row>
    <row r="12" spans="1:18" s="26" customFormat="1" ht="22.5" customHeight="1">
      <c r="A12" s="39" t="s">
        <v>122</v>
      </c>
      <c r="B12" s="16"/>
      <c r="C12" s="5"/>
      <c r="D12" s="257"/>
      <c r="E12" s="208"/>
      <c r="F12" s="208"/>
      <c r="G12" s="208"/>
      <c r="H12" s="257"/>
      <c r="I12" s="208"/>
      <c r="J12" s="257"/>
      <c r="K12" s="208"/>
      <c r="L12" s="257"/>
      <c r="M12" s="208"/>
      <c r="N12" s="208"/>
      <c r="O12" s="208"/>
      <c r="P12" s="257"/>
      <c r="Q12" s="208"/>
      <c r="R12" s="208"/>
    </row>
    <row r="13" spans="1:18" s="26" customFormat="1" ht="22.5" customHeight="1">
      <c r="A13" s="41" t="s">
        <v>255</v>
      </c>
      <c r="B13" s="16"/>
      <c r="C13" s="5"/>
      <c r="D13" s="257"/>
      <c r="E13" s="208"/>
      <c r="F13" s="208"/>
      <c r="G13" s="208"/>
      <c r="H13" s="257"/>
      <c r="I13" s="208"/>
      <c r="J13" s="257"/>
      <c r="K13" s="208"/>
      <c r="L13" s="257"/>
      <c r="M13" s="208"/>
      <c r="N13" s="208"/>
      <c r="O13" s="208"/>
      <c r="P13" s="257"/>
      <c r="Q13" s="208"/>
      <c r="R13" s="208"/>
    </row>
    <row r="14" spans="1:18" s="100" customFormat="1" ht="22.5" hidden="1" customHeight="1">
      <c r="A14" s="69" t="s">
        <v>239</v>
      </c>
      <c r="B14" s="65">
        <v>20</v>
      </c>
      <c r="C14" s="237"/>
      <c r="D14" s="298">
        <v>0</v>
      </c>
      <c r="E14" s="229"/>
      <c r="F14" s="229"/>
      <c r="G14" s="229"/>
      <c r="H14" s="298">
        <v>0</v>
      </c>
      <c r="I14" s="229"/>
      <c r="J14" s="298">
        <v>0</v>
      </c>
      <c r="K14" s="229"/>
      <c r="L14" s="298">
        <v>0</v>
      </c>
      <c r="M14" s="229"/>
      <c r="N14" s="229"/>
      <c r="O14" s="229"/>
      <c r="P14" s="229"/>
      <c r="Q14" s="208"/>
      <c r="R14" s="229">
        <f>SUM(D14:Q14)</f>
        <v>0</v>
      </c>
    </row>
    <row r="15" spans="1:18" s="26" customFormat="1" ht="22.5" customHeight="1">
      <c r="A15" s="69" t="s">
        <v>123</v>
      </c>
      <c r="B15" s="65">
        <v>32</v>
      </c>
      <c r="C15" s="5"/>
      <c r="D15" s="298">
        <v>0</v>
      </c>
      <c r="E15" s="229"/>
      <c r="F15" s="229">
        <v>0</v>
      </c>
      <c r="G15" s="229"/>
      <c r="H15" s="299">
        <v>0</v>
      </c>
      <c r="I15" s="229"/>
      <c r="J15" s="298">
        <v>0</v>
      </c>
      <c r="K15" s="229"/>
      <c r="L15" s="298">
        <v>0</v>
      </c>
      <c r="M15" s="229"/>
      <c r="N15" s="229">
        <v>0</v>
      </c>
      <c r="O15" s="229"/>
      <c r="P15" s="290">
        <v>-312827394</v>
      </c>
      <c r="Q15" s="208"/>
      <c r="R15" s="290">
        <f>SUM(D15:Q15)</f>
        <v>-312827394</v>
      </c>
    </row>
    <row r="16" spans="1:18" s="26" customFormat="1" ht="22.5" customHeight="1">
      <c r="A16" s="41" t="s">
        <v>256</v>
      </c>
      <c r="B16" s="16"/>
      <c r="C16" s="5"/>
      <c r="D16" s="277">
        <f>SUM(D14:D15)</f>
        <v>0</v>
      </c>
      <c r="E16" s="208"/>
      <c r="F16" s="277">
        <f>SUM(F14:F15)</f>
        <v>0</v>
      </c>
      <c r="G16" s="208"/>
      <c r="H16" s="277">
        <f>SUM(H14:H15)</f>
        <v>0</v>
      </c>
      <c r="I16" s="208"/>
      <c r="J16" s="277">
        <f>SUM(J14:J15)</f>
        <v>0</v>
      </c>
      <c r="K16" s="208"/>
      <c r="L16" s="277">
        <f>SUM(L14:L15)</f>
        <v>0</v>
      </c>
      <c r="M16" s="208"/>
      <c r="N16" s="277">
        <f>SUM(N14:N15)</f>
        <v>0</v>
      </c>
      <c r="O16" s="208"/>
      <c r="P16" s="277">
        <f>SUM(P14:P15)</f>
        <v>-312827394</v>
      </c>
      <c r="Q16" s="208"/>
      <c r="R16" s="277">
        <f>SUM(R14:R15)</f>
        <v>-312827394</v>
      </c>
    </row>
    <row r="17" spans="1:18" s="26" customFormat="1" ht="22.5" customHeight="1">
      <c r="A17" s="275"/>
      <c r="B17" s="294"/>
      <c r="C17" s="275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</row>
    <row r="18" spans="1:18" s="26" customFormat="1" ht="22.5" customHeight="1">
      <c r="A18" s="39" t="s">
        <v>219</v>
      </c>
      <c r="B18" s="65"/>
      <c r="C18" s="274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</row>
    <row r="19" spans="1:18" s="26" customFormat="1" ht="22.5" customHeight="1">
      <c r="A19" s="69" t="s">
        <v>210</v>
      </c>
      <c r="B19" s="297"/>
      <c r="C19" s="137"/>
      <c r="D19" s="229">
        <v>0</v>
      </c>
      <c r="E19" s="229"/>
      <c r="F19" s="229">
        <v>0</v>
      </c>
      <c r="G19" s="229"/>
      <c r="H19" s="229">
        <v>0</v>
      </c>
      <c r="I19" s="229"/>
      <c r="J19" s="229">
        <v>0</v>
      </c>
      <c r="K19" s="229"/>
      <c r="L19" s="229">
        <v>0</v>
      </c>
      <c r="M19" s="229"/>
      <c r="N19" s="229">
        <v>0</v>
      </c>
      <c r="O19" s="229"/>
      <c r="P19" s="229">
        <v>411614418</v>
      </c>
      <c r="Q19" s="229"/>
      <c r="R19" s="229">
        <f>SUM(D19:Q19)</f>
        <v>411614418</v>
      </c>
    </row>
    <row r="20" spans="1:18" s="26" customFormat="1" ht="22.5" customHeight="1">
      <c r="A20" s="69" t="s">
        <v>211</v>
      </c>
      <c r="B20" s="297"/>
      <c r="C20" s="137"/>
      <c r="D20" s="229">
        <v>0</v>
      </c>
      <c r="E20" s="229"/>
      <c r="F20" s="229">
        <v>0</v>
      </c>
      <c r="G20" s="229"/>
      <c r="H20" s="229">
        <v>0</v>
      </c>
      <c r="I20" s="229"/>
      <c r="J20" s="229">
        <v>0</v>
      </c>
      <c r="K20" s="229"/>
      <c r="L20" s="229">
        <v>0</v>
      </c>
      <c r="M20" s="229"/>
      <c r="N20" s="229">
        <v>0</v>
      </c>
      <c r="O20" s="229"/>
      <c r="P20" s="229">
        <v>0</v>
      </c>
      <c r="Q20" s="229"/>
      <c r="R20" s="229">
        <f>SUM(D20:Q20)</f>
        <v>0</v>
      </c>
    </row>
    <row r="21" spans="1:18" s="26" customFormat="1" ht="22.5" customHeight="1">
      <c r="A21" s="39" t="s">
        <v>220</v>
      </c>
      <c r="B21" s="296"/>
      <c r="C21" s="217"/>
      <c r="D21" s="250">
        <f>SUM(D19:D20)</f>
        <v>0</v>
      </c>
      <c r="E21" s="208"/>
      <c r="F21" s="250">
        <f>SUM(F19:F20)</f>
        <v>0</v>
      </c>
      <c r="G21" s="208"/>
      <c r="H21" s="250">
        <f>SUM(H19:H20)</f>
        <v>0</v>
      </c>
      <c r="I21" s="208"/>
      <c r="J21" s="250">
        <f>SUM(J19:J20)</f>
        <v>0</v>
      </c>
      <c r="K21" s="208"/>
      <c r="L21" s="250">
        <f>SUM(L19:L20)</f>
        <v>0</v>
      </c>
      <c r="M21" s="208"/>
      <c r="N21" s="250">
        <f>SUM(N19:N20)</f>
        <v>0</v>
      </c>
      <c r="O21" s="208"/>
      <c r="P21" s="250">
        <f>SUM(P19:P20)</f>
        <v>411614418</v>
      </c>
      <c r="Q21" s="208"/>
      <c r="R21" s="250">
        <f>SUM(R19:R20)</f>
        <v>411614418</v>
      </c>
    </row>
    <row r="22" spans="1:18" s="26" customFormat="1" ht="22.5" customHeight="1" thickBot="1">
      <c r="A22" s="237" t="s">
        <v>237</v>
      </c>
      <c r="B22" s="295"/>
      <c r="C22" s="39"/>
      <c r="D22" s="279">
        <f>D10+D16+D21</f>
        <v>1047958000</v>
      </c>
      <c r="E22" s="280"/>
      <c r="F22" s="279">
        <f>F10+F16+F21</f>
        <v>-520760210</v>
      </c>
      <c r="G22" s="280"/>
      <c r="H22" s="279">
        <f>H10+H16+H21</f>
        <v>166511520</v>
      </c>
      <c r="I22" s="280"/>
      <c r="J22" s="279">
        <f>J10+J16+J21</f>
        <v>165206460</v>
      </c>
      <c r="K22" s="280"/>
      <c r="L22" s="279">
        <f>L10+L16+L21</f>
        <v>105000000</v>
      </c>
      <c r="M22" s="280"/>
      <c r="N22" s="279">
        <f>N10+N16+N21</f>
        <v>520760210</v>
      </c>
      <c r="O22" s="280"/>
      <c r="P22" s="279">
        <f>P10+P16+P21</f>
        <v>509833869</v>
      </c>
      <c r="Q22" s="280"/>
      <c r="R22" s="279">
        <f>R10+R16+R21</f>
        <v>1994509849</v>
      </c>
    </row>
    <row r="23" spans="1:18" s="26" customFormat="1" ht="22.5" customHeight="1" thickTop="1">
      <c r="B23" s="13"/>
      <c r="D23" s="88"/>
      <c r="F23" s="300"/>
      <c r="H23" s="88"/>
      <c r="J23" s="88"/>
      <c r="L23" s="88"/>
      <c r="N23" s="300"/>
      <c r="P23" s="281"/>
      <c r="R23" s="88"/>
    </row>
    <row r="24" spans="1:18" ht="22.5" customHeight="1">
      <c r="A24" s="3" t="s">
        <v>215</v>
      </c>
      <c r="B24" s="268"/>
      <c r="C24" s="269"/>
      <c r="D24" s="270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2"/>
    </row>
    <row r="25" spans="1:18" ht="22.5" customHeight="1">
      <c r="A25" s="40" t="s">
        <v>190</v>
      </c>
      <c r="B25" s="73"/>
      <c r="C25" s="48"/>
      <c r="D25" s="270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</row>
    <row r="26" spans="1:18" s="26" customFormat="1" ht="22.5" customHeight="1">
      <c r="A26" s="39"/>
      <c r="B26" s="200"/>
      <c r="C26" s="39"/>
      <c r="D26" s="305" t="s">
        <v>213</v>
      </c>
      <c r="E26" s="305"/>
      <c r="F26" s="305"/>
      <c r="G26" s="305"/>
      <c r="H26" s="305"/>
      <c r="I26" s="305"/>
      <c r="J26" s="305"/>
      <c r="K26" s="305"/>
      <c r="L26" s="305"/>
      <c r="M26" s="305"/>
      <c r="N26" s="305"/>
      <c r="O26" s="305"/>
      <c r="P26" s="305"/>
      <c r="Q26" s="305"/>
      <c r="R26" s="305"/>
    </row>
    <row r="27" spans="1:18" s="26" customFormat="1" ht="22.5" customHeight="1">
      <c r="A27" s="274"/>
      <c r="B27" s="273"/>
      <c r="C27" s="274"/>
      <c r="D27" s="264"/>
      <c r="E27" s="264"/>
      <c r="F27" s="264"/>
      <c r="G27" s="264"/>
      <c r="H27" s="264"/>
      <c r="I27" s="264"/>
      <c r="J27" s="264"/>
      <c r="K27" s="275"/>
      <c r="L27" s="312" t="s">
        <v>197</v>
      </c>
      <c r="M27" s="312"/>
      <c r="N27" s="312"/>
      <c r="O27" s="312"/>
      <c r="P27" s="312"/>
      <c r="Q27" s="276"/>
      <c r="R27" s="264"/>
    </row>
    <row r="28" spans="1:18" s="26" customFormat="1" ht="22.5" customHeight="1">
      <c r="A28" s="275"/>
      <c r="B28" s="294"/>
      <c r="C28" s="275"/>
      <c r="D28" s="264" t="s">
        <v>35</v>
      </c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</row>
    <row r="29" spans="1:18" s="26" customFormat="1" ht="22.5" customHeight="1">
      <c r="A29" s="275"/>
      <c r="B29" s="294"/>
      <c r="C29" s="275"/>
      <c r="D29" s="264" t="s">
        <v>36</v>
      </c>
      <c r="E29" s="264"/>
      <c r="F29" s="264"/>
      <c r="G29" s="264"/>
      <c r="H29" s="264" t="s">
        <v>195</v>
      </c>
      <c r="I29" s="297"/>
      <c r="J29" s="264" t="s">
        <v>196</v>
      </c>
      <c r="K29" s="264"/>
      <c r="L29" s="264" t="s">
        <v>47</v>
      </c>
      <c r="M29" s="264"/>
      <c r="N29" s="264" t="s">
        <v>232</v>
      </c>
      <c r="O29" s="264"/>
      <c r="P29" s="264" t="s">
        <v>40</v>
      </c>
      <c r="Q29" s="264"/>
      <c r="R29" s="264" t="s">
        <v>44</v>
      </c>
    </row>
    <row r="30" spans="1:18" s="26" customFormat="1" ht="22.5" customHeight="1">
      <c r="A30" s="275"/>
      <c r="B30" s="65" t="s">
        <v>0</v>
      </c>
      <c r="C30" s="65"/>
      <c r="D30" s="264" t="s">
        <v>37</v>
      </c>
      <c r="E30" s="264"/>
      <c r="F30" s="264" t="s">
        <v>119</v>
      </c>
      <c r="G30" s="264"/>
      <c r="H30" s="198" t="s">
        <v>233</v>
      </c>
      <c r="I30" s="198"/>
      <c r="J30" s="198" t="s">
        <v>119</v>
      </c>
      <c r="K30" s="264"/>
      <c r="L30" s="264" t="s">
        <v>30</v>
      </c>
      <c r="M30" s="264"/>
      <c r="N30" s="264" t="s">
        <v>119</v>
      </c>
      <c r="O30" s="264"/>
      <c r="P30" s="264" t="s">
        <v>39</v>
      </c>
      <c r="Q30" s="275"/>
      <c r="R30" s="264" t="s">
        <v>57</v>
      </c>
    </row>
    <row r="31" spans="1:18" s="26" customFormat="1" ht="22.5" customHeight="1">
      <c r="A31" s="275"/>
      <c r="B31" s="294"/>
      <c r="C31" s="275"/>
      <c r="D31" s="304" t="s">
        <v>218</v>
      </c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</row>
    <row r="32" spans="1:18" s="26" customFormat="1" ht="22.5" customHeight="1">
      <c r="A32" s="39" t="s">
        <v>263</v>
      </c>
      <c r="B32" s="294"/>
      <c r="C32" s="275"/>
      <c r="D32" s="294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294"/>
    </row>
    <row r="33" spans="1:18" s="26" customFormat="1" ht="22.5" customHeight="1">
      <c r="A33" s="39" t="s">
        <v>264</v>
      </c>
      <c r="B33" s="16"/>
      <c r="C33" s="5"/>
      <c r="D33" s="257">
        <v>1047958000</v>
      </c>
      <c r="E33" s="208"/>
      <c r="F33" s="208">
        <v>-520760210</v>
      </c>
      <c r="G33" s="208"/>
      <c r="H33" s="257">
        <v>166511520</v>
      </c>
      <c r="I33" s="208"/>
      <c r="J33" s="257">
        <v>165206460</v>
      </c>
      <c r="K33" s="208"/>
      <c r="L33" s="257">
        <v>105000000</v>
      </c>
      <c r="M33" s="208"/>
      <c r="N33" s="208">
        <v>520760210</v>
      </c>
      <c r="O33" s="208"/>
      <c r="P33" s="257">
        <v>509833869</v>
      </c>
      <c r="Q33" s="208"/>
      <c r="R33" s="208">
        <f>SUM(D33:Q33)</f>
        <v>1994509849</v>
      </c>
    </row>
    <row r="34" spans="1:18" s="26" customFormat="1" ht="22.5" customHeight="1">
      <c r="A34" s="39"/>
      <c r="B34" s="16"/>
      <c r="C34" s="5"/>
      <c r="D34" s="257"/>
      <c r="E34" s="208"/>
      <c r="F34" s="208"/>
      <c r="G34" s="208"/>
      <c r="H34" s="257"/>
      <c r="I34" s="208"/>
      <c r="J34" s="257"/>
      <c r="K34" s="208"/>
      <c r="L34" s="257"/>
      <c r="M34" s="208"/>
      <c r="N34" s="208"/>
      <c r="O34" s="208"/>
      <c r="P34" s="257"/>
      <c r="Q34" s="208"/>
      <c r="R34" s="208"/>
    </row>
    <row r="35" spans="1:18" s="26" customFormat="1" ht="22.5" customHeight="1">
      <c r="A35" s="39" t="s">
        <v>122</v>
      </c>
      <c r="B35" s="16"/>
      <c r="C35" s="5"/>
      <c r="D35" s="257"/>
      <c r="E35" s="208"/>
      <c r="F35" s="208"/>
      <c r="G35" s="208"/>
      <c r="H35" s="257"/>
      <c r="I35" s="208"/>
      <c r="J35" s="257"/>
      <c r="K35" s="208"/>
      <c r="L35" s="257"/>
      <c r="M35" s="208"/>
      <c r="N35" s="208"/>
      <c r="O35" s="208"/>
      <c r="P35" s="257"/>
      <c r="Q35" s="208"/>
      <c r="R35" s="208"/>
    </row>
    <row r="36" spans="1:18" s="26" customFormat="1" ht="22.5" customHeight="1">
      <c r="A36" s="41" t="s">
        <v>255</v>
      </c>
      <c r="B36" s="200"/>
      <c r="C36" s="5"/>
      <c r="D36" s="257"/>
      <c r="E36" s="208"/>
      <c r="F36" s="208"/>
      <c r="G36" s="208"/>
      <c r="H36" s="257"/>
      <c r="I36" s="208"/>
      <c r="J36" s="257"/>
      <c r="K36" s="208"/>
      <c r="L36" s="257"/>
      <c r="M36" s="208"/>
      <c r="N36" s="208"/>
      <c r="O36" s="208"/>
      <c r="P36" s="257"/>
      <c r="Q36" s="208"/>
      <c r="R36" s="208"/>
    </row>
    <row r="37" spans="1:18" s="26" customFormat="1" ht="22.5" customHeight="1">
      <c r="A37" s="69" t="s">
        <v>266</v>
      </c>
      <c r="B37" s="65">
        <v>20</v>
      </c>
      <c r="C37" s="5"/>
      <c r="D37" s="298">
        <v>-99996200</v>
      </c>
      <c r="E37" s="229"/>
      <c r="F37" s="229">
        <v>0</v>
      </c>
      <c r="G37" s="229"/>
      <c r="H37" s="298">
        <v>0</v>
      </c>
      <c r="I37" s="229"/>
      <c r="J37" s="298">
        <v>0</v>
      </c>
      <c r="K37" s="229"/>
      <c r="L37" s="298">
        <v>0</v>
      </c>
      <c r="M37" s="229"/>
      <c r="N37" s="229">
        <v>0</v>
      </c>
      <c r="O37" s="229"/>
      <c r="P37" s="229">
        <v>99996200</v>
      </c>
      <c r="Q37" s="229"/>
      <c r="R37" s="229">
        <f>SUM(D37:Q37)</f>
        <v>0</v>
      </c>
    </row>
    <row r="38" spans="1:18" s="100" customFormat="1" ht="22">
      <c r="A38" s="69" t="s">
        <v>267</v>
      </c>
      <c r="B38" s="65">
        <v>21</v>
      </c>
      <c r="C38" s="5"/>
      <c r="D38" s="298">
        <v>0</v>
      </c>
      <c r="E38" s="229"/>
      <c r="F38" s="229">
        <v>520760210</v>
      </c>
      <c r="G38" s="229"/>
      <c r="H38" s="298">
        <v>0</v>
      </c>
      <c r="I38" s="229"/>
      <c r="J38" s="298">
        <v>0</v>
      </c>
      <c r="K38" s="229"/>
      <c r="L38" s="298">
        <v>0</v>
      </c>
      <c r="M38" s="229"/>
      <c r="N38" s="229">
        <v>-520760210</v>
      </c>
      <c r="O38" s="229"/>
      <c r="P38" s="229">
        <v>0</v>
      </c>
      <c r="Q38" s="229"/>
      <c r="R38" s="229">
        <f>SUM(D38:Q38)</f>
        <v>0</v>
      </c>
    </row>
    <row r="39" spans="1:18" s="26" customFormat="1" ht="22.5" customHeight="1">
      <c r="A39" s="69" t="s">
        <v>123</v>
      </c>
      <c r="B39" s="65">
        <v>32</v>
      </c>
      <c r="C39" s="5"/>
      <c r="D39" s="298">
        <v>0</v>
      </c>
      <c r="E39" s="229"/>
      <c r="F39" s="229">
        <v>0</v>
      </c>
      <c r="G39" s="229"/>
      <c r="H39" s="299">
        <v>0</v>
      </c>
      <c r="I39" s="229"/>
      <c r="J39" s="298">
        <v>0</v>
      </c>
      <c r="K39" s="229"/>
      <c r="L39" s="298">
        <v>0</v>
      </c>
      <c r="M39" s="229"/>
      <c r="N39" s="229">
        <v>0</v>
      </c>
      <c r="O39" s="229"/>
      <c r="P39" s="290">
        <v>-341266248</v>
      </c>
      <c r="Q39" s="208"/>
      <c r="R39" s="290">
        <f>SUM(D39:Q39)</f>
        <v>-341266248</v>
      </c>
    </row>
    <row r="40" spans="1:18" s="26" customFormat="1" ht="22.5" customHeight="1">
      <c r="A40" s="41" t="s">
        <v>256</v>
      </c>
      <c r="B40" s="200"/>
      <c r="C40" s="5"/>
      <c r="D40" s="277">
        <f>SUM(D37:D39)</f>
        <v>-99996200</v>
      </c>
      <c r="E40" s="208"/>
      <c r="F40" s="277">
        <f>SUM(F37:F39)</f>
        <v>520760210</v>
      </c>
      <c r="G40" s="208"/>
      <c r="H40" s="277">
        <f>SUM(H37:H39)</f>
        <v>0</v>
      </c>
      <c r="I40" s="208"/>
      <c r="J40" s="277">
        <f>SUM(J37:J39)</f>
        <v>0</v>
      </c>
      <c r="K40" s="208"/>
      <c r="L40" s="277">
        <f>SUM(L37:L39)</f>
        <v>0</v>
      </c>
      <c r="M40" s="208"/>
      <c r="N40" s="277">
        <f>SUM(N37:N39)</f>
        <v>-520760210</v>
      </c>
      <c r="O40" s="208"/>
      <c r="P40" s="277">
        <f>SUM(P37:P39)</f>
        <v>-241270048</v>
      </c>
      <c r="Q40" s="208"/>
      <c r="R40" s="277">
        <f>SUM(R37:R39)</f>
        <v>-341266248</v>
      </c>
    </row>
    <row r="41" spans="1:18" s="26" customFormat="1" ht="22.5" customHeight="1">
      <c r="A41" s="275"/>
      <c r="B41" s="294"/>
      <c r="C41" s="275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  <c r="R41" s="278"/>
    </row>
    <row r="42" spans="1:18" s="26" customFormat="1" ht="22.5" customHeight="1">
      <c r="A42" s="39" t="s">
        <v>219</v>
      </c>
      <c r="B42" s="65"/>
      <c r="C42" s="274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  <c r="R42" s="278"/>
    </row>
    <row r="43" spans="1:18" s="26" customFormat="1" ht="22.5" customHeight="1">
      <c r="A43" s="69" t="s">
        <v>210</v>
      </c>
      <c r="B43" s="297"/>
      <c r="C43" s="137"/>
      <c r="D43" s="229">
        <v>0</v>
      </c>
      <c r="E43" s="229"/>
      <c r="F43" s="229">
        <v>0</v>
      </c>
      <c r="G43" s="229"/>
      <c r="H43" s="229">
        <v>0</v>
      </c>
      <c r="I43" s="229"/>
      <c r="J43" s="229">
        <v>0</v>
      </c>
      <c r="K43" s="229"/>
      <c r="L43" s="229">
        <v>0</v>
      </c>
      <c r="M43" s="229"/>
      <c r="N43" s="229">
        <v>0</v>
      </c>
      <c r="O43" s="229"/>
      <c r="P43" s="229">
        <f>PL!D23</f>
        <v>422849567</v>
      </c>
      <c r="Q43" s="229"/>
      <c r="R43" s="229">
        <f>SUM(D43:Q43)</f>
        <v>422849567</v>
      </c>
    </row>
    <row r="44" spans="1:18" s="26" customFormat="1" ht="22.5" customHeight="1">
      <c r="A44" s="69" t="s">
        <v>211</v>
      </c>
      <c r="B44" s="297"/>
      <c r="C44" s="137"/>
      <c r="D44" s="229">
        <v>0</v>
      </c>
      <c r="E44" s="229"/>
      <c r="F44" s="229">
        <v>0</v>
      </c>
      <c r="G44" s="229"/>
      <c r="H44" s="229">
        <v>0</v>
      </c>
      <c r="I44" s="229"/>
      <c r="J44" s="229">
        <v>0</v>
      </c>
      <c r="K44" s="229"/>
      <c r="L44" s="229">
        <v>0</v>
      </c>
      <c r="M44" s="229"/>
      <c r="N44" s="229">
        <v>0</v>
      </c>
      <c r="O44" s="229"/>
      <c r="P44" s="229">
        <f>PL!D49</f>
        <v>0</v>
      </c>
      <c r="Q44" s="229"/>
      <c r="R44" s="229">
        <f>SUM(D44:Q44)</f>
        <v>0</v>
      </c>
    </row>
    <row r="45" spans="1:18" s="26" customFormat="1" ht="22.5" customHeight="1">
      <c r="A45" s="39" t="s">
        <v>220</v>
      </c>
      <c r="B45" s="296"/>
      <c r="C45" s="217"/>
      <c r="D45" s="250">
        <f>SUM(D43:D44)</f>
        <v>0</v>
      </c>
      <c r="E45" s="208"/>
      <c r="F45" s="250">
        <f>SUM(F43:F44)</f>
        <v>0</v>
      </c>
      <c r="G45" s="208"/>
      <c r="H45" s="250">
        <f>SUM(H43:H44)</f>
        <v>0</v>
      </c>
      <c r="I45" s="208"/>
      <c r="J45" s="250">
        <f>SUM(J43:J44)</f>
        <v>0</v>
      </c>
      <c r="K45" s="208"/>
      <c r="L45" s="250">
        <f>SUM(L43:L44)</f>
        <v>0</v>
      </c>
      <c r="M45" s="208"/>
      <c r="N45" s="250">
        <f>SUM(N43:N44)</f>
        <v>0</v>
      </c>
      <c r="O45" s="208"/>
      <c r="P45" s="250">
        <f>SUM(P43:P44)</f>
        <v>422849567</v>
      </c>
      <c r="Q45" s="208"/>
      <c r="R45" s="250">
        <f>SUM(R43:R44)</f>
        <v>422849567</v>
      </c>
    </row>
    <row r="46" spans="1:18" s="26" customFormat="1" ht="22.5" customHeight="1" thickBot="1">
      <c r="A46" s="237" t="s">
        <v>265</v>
      </c>
      <c r="B46" s="295"/>
      <c r="C46" s="39"/>
      <c r="D46" s="279">
        <f>D33+D40+D45</f>
        <v>947961800</v>
      </c>
      <c r="E46" s="280"/>
      <c r="F46" s="279">
        <f>F33+F40+F45</f>
        <v>0</v>
      </c>
      <c r="G46" s="280"/>
      <c r="H46" s="279">
        <f>H33+H40+H45</f>
        <v>166511520</v>
      </c>
      <c r="I46" s="280"/>
      <c r="J46" s="279">
        <f>J33+J40+J45</f>
        <v>165206460</v>
      </c>
      <c r="K46" s="280"/>
      <c r="L46" s="279">
        <f>L33+L40+L45</f>
        <v>105000000</v>
      </c>
      <c r="M46" s="280"/>
      <c r="N46" s="279">
        <f>N33+N40+N45</f>
        <v>0</v>
      </c>
      <c r="O46" s="280"/>
      <c r="P46" s="279">
        <f>P33+P40+P45</f>
        <v>691413388</v>
      </c>
      <c r="Q46" s="280"/>
      <c r="R46" s="279">
        <f>R33+R40+R45</f>
        <v>2076093168</v>
      </c>
    </row>
    <row r="47" spans="1:18" s="26" customFormat="1" ht="22.5" customHeight="1" thickTop="1">
      <c r="B47" s="13"/>
    </row>
    <row r="48" spans="1:18" ht="21.75" customHeight="1">
      <c r="D48" s="286">
        <f>D46-BS!D64</f>
        <v>0</v>
      </c>
      <c r="F48" s="286">
        <f>F46-BS!D65</f>
        <v>0</v>
      </c>
      <c r="H48" s="286">
        <f>H46-BS!D67</f>
        <v>0</v>
      </c>
      <c r="J48" s="286">
        <f>J46-BS!D68</f>
        <v>0</v>
      </c>
      <c r="L48" s="83">
        <f>L46-BS!D71</f>
        <v>0</v>
      </c>
      <c r="N48" s="286">
        <f>N46-BS!D72</f>
        <v>0</v>
      </c>
      <c r="P48" s="286">
        <f>P46-BS!D73</f>
        <v>0</v>
      </c>
      <c r="R48" s="286">
        <f>R46-BS!D74</f>
        <v>0</v>
      </c>
    </row>
    <row r="49" spans="2:18" ht="21.75" customHeight="1">
      <c r="D49" s="83"/>
      <c r="H49" s="83"/>
      <c r="J49" s="83"/>
      <c r="L49" s="83"/>
      <c r="R49" s="83"/>
    </row>
    <row r="50" spans="2:18" s="283" customFormat="1" ht="21.75" customHeight="1">
      <c r="B50" s="282"/>
    </row>
  </sheetData>
  <mergeCells count="6">
    <mergeCell ref="L27:P27"/>
    <mergeCell ref="D31:R31"/>
    <mergeCell ref="D3:R3"/>
    <mergeCell ref="L4:P4"/>
    <mergeCell ref="D8:R8"/>
    <mergeCell ref="D26:R26"/>
  </mergeCells>
  <pageMargins left="0.8" right="0.8" top="0.48" bottom="0.5" header="0.5" footer="0.5"/>
  <pageSetup paperSize="9" scale="85" firstPageNumber="1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topLeftCell="A7" workbookViewId="0">
      <selection activeCell="L17" sqref="L17"/>
    </sheetView>
  </sheetViews>
  <sheetFormatPr defaultRowHeight="21.5"/>
  <cols>
    <col min="1" max="1" width="13.59765625" style="18" bestFit="1" customWidth="1"/>
    <col min="2" max="4" width="15.19921875" bestFit="1" customWidth="1"/>
    <col min="5" max="5" width="16.3984375" bestFit="1" customWidth="1"/>
    <col min="6" max="6" width="16" customWidth="1"/>
    <col min="7" max="7" width="14.19921875" bestFit="1" customWidth="1"/>
    <col min="8" max="8" width="14.59765625" bestFit="1" customWidth="1"/>
    <col min="9" max="11" width="15.19921875" bestFit="1" customWidth="1"/>
    <col min="12" max="12" width="14.59765625" bestFit="1" customWidth="1"/>
    <col min="13" max="13" width="15.19921875" bestFit="1" customWidth="1"/>
    <col min="14" max="14" width="16.3984375" bestFit="1" customWidth="1"/>
    <col min="15" max="15" width="15.19921875" bestFit="1" customWidth="1"/>
    <col min="16" max="17" width="14.59765625" bestFit="1" customWidth="1"/>
    <col min="19" max="19" width="15.8984375" customWidth="1"/>
    <col min="20" max="21" width="15.19921875" bestFit="1" customWidth="1"/>
    <col min="22" max="22" width="14.19921875" bestFit="1" customWidth="1"/>
    <col min="24" max="25" width="15.19921875" bestFit="1" customWidth="1"/>
    <col min="26" max="26" width="14.59765625" bestFit="1" customWidth="1"/>
  </cols>
  <sheetData>
    <row r="1" spans="1:26">
      <c r="B1" s="56" t="s">
        <v>136</v>
      </c>
      <c r="I1" s="56" t="s">
        <v>136</v>
      </c>
      <c r="S1" s="56" t="s">
        <v>136</v>
      </c>
    </row>
    <row r="2" spans="1:26">
      <c r="A2" s="18" t="s">
        <v>111</v>
      </c>
      <c r="B2" s="147" t="s">
        <v>8</v>
      </c>
      <c r="C2" s="147" t="s">
        <v>9</v>
      </c>
      <c r="H2" s="18" t="s">
        <v>111</v>
      </c>
      <c r="I2" s="147" t="s">
        <v>8</v>
      </c>
      <c r="J2" s="147" t="s">
        <v>9</v>
      </c>
      <c r="M2" s="18" t="s">
        <v>111</v>
      </c>
      <c r="N2" s="18" t="s">
        <v>8</v>
      </c>
      <c r="O2" s="18" t="s">
        <v>9</v>
      </c>
      <c r="R2" s="18" t="s">
        <v>111</v>
      </c>
      <c r="S2" s="147" t="s">
        <v>8</v>
      </c>
      <c r="T2" s="147" t="s">
        <v>9</v>
      </c>
      <c r="W2" s="18" t="s">
        <v>111</v>
      </c>
      <c r="X2" s="18" t="s">
        <v>8</v>
      </c>
      <c r="Y2" s="18" t="s">
        <v>9</v>
      </c>
    </row>
    <row r="3" spans="1:26">
      <c r="A3" s="58">
        <v>1</v>
      </c>
      <c r="B3" s="51">
        <v>-96977640.75</v>
      </c>
      <c r="C3" s="57"/>
      <c r="D3" s="57"/>
      <c r="E3" s="57"/>
      <c r="F3" s="56"/>
      <c r="G3" s="56"/>
      <c r="H3" s="58">
        <v>1</v>
      </c>
      <c r="I3" s="51">
        <v>-88108289.899999991</v>
      </c>
      <c r="J3" s="57"/>
      <c r="K3" s="57"/>
      <c r="L3" s="57"/>
      <c r="M3" s="58">
        <v>1</v>
      </c>
      <c r="N3" s="51">
        <v>-161652228.99000007</v>
      </c>
      <c r="O3" s="57"/>
      <c r="R3" s="58">
        <v>1</v>
      </c>
      <c r="S3" s="51">
        <v>-96977640.75</v>
      </c>
      <c r="T3" s="57"/>
      <c r="U3" s="57"/>
      <c r="V3" s="57"/>
      <c r="W3" s="58">
        <v>1</v>
      </c>
      <c r="X3" s="51">
        <v>-111198680.18999989</v>
      </c>
      <c r="Y3" s="57"/>
    </row>
    <row r="4" spans="1:26">
      <c r="A4" s="58">
        <v>2</v>
      </c>
      <c r="B4" s="51">
        <v>-23948542.23</v>
      </c>
      <c r="C4" s="57"/>
      <c r="D4" s="57"/>
      <c r="E4" s="57"/>
      <c r="F4" s="56"/>
      <c r="G4" s="56"/>
      <c r="H4" s="58">
        <v>2</v>
      </c>
      <c r="I4" s="51">
        <v>-35683193.280000001</v>
      </c>
      <c r="J4" s="57"/>
      <c r="K4" s="57"/>
      <c r="L4" s="57"/>
      <c r="M4" s="58">
        <v>2</v>
      </c>
      <c r="N4" s="51">
        <v>-31408714.160000019</v>
      </c>
      <c r="O4" s="57"/>
      <c r="R4" s="58">
        <v>2</v>
      </c>
      <c r="S4" s="51">
        <v>-23948542.23</v>
      </c>
      <c r="T4" s="57"/>
      <c r="U4" s="57"/>
      <c r="V4" s="57"/>
      <c r="W4" s="58">
        <v>2</v>
      </c>
      <c r="X4" s="51">
        <v>-40042193.129999995</v>
      </c>
      <c r="Y4" s="57"/>
    </row>
    <row r="5" spans="1:26">
      <c r="A5" s="58">
        <v>3</v>
      </c>
      <c r="B5" s="57"/>
      <c r="C5" s="62">
        <v>-72602007.579999998</v>
      </c>
      <c r="D5" s="59"/>
      <c r="E5" s="57"/>
      <c r="F5" s="56"/>
      <c r="G5" s="56"/>
      <c r="H5" s="58">
        <v>3</v>
      </c>
      <c r="I5" s="57"/>
      <c r="J5" s="62">
        <v>-80133622.040000021</v>
      </c>
      <c r="K5" s="59"/>
      <c r="L5" s="57"/>
      <c r="M5" s="58">
        <v>3</v>
      </c>
      <c r="N5" s="57"/>
      <c r="O5" s="62">
        <v>-116111615.84000008</v>
      </c>
      <c r="R5" s="58">
        <v>3</v>
      </c>
      <c r="S5" s="57"/>
      <c r="T5" s="62">
        <v>-72602007.579999998</v>
      </c>
      <c r="U5" s="59"/>
      <c r="V5" s="57"/>
      <c r="W5" s="58">
        <v>3</v>
      </c>
      <c r="X5" s="57"/>
      <c r="Y5" s="62">
        <v>-91035007.759999901</v>
      </c>
    </row>
    <row r="6" spans="1:26">
      <c r="A6" s="58">
        <v>4</v>
      </c>
      <c r="B6" s="57"/>
      <c r="C6" s="62">
        <v>-2530223.2000000002</v>
      </c>
      <c r="D6" s="59"/>
      <c r="E6" s="57" t="s">
        <v>134</v>
      </c>
      <c r="F6" s="56"/>
      <c r="G6" s="56"/>
      <c r="H6" s="58">
        <v>4</v>
      </c>
      <c r="I6" s="57"/>
      <c r="J6" s="62">
        <v>-3705709.3100000005</v>
      </c>
      <c r="K6" s="59"/>
      <c r="L6" s="57"/>
      <c r="M6" s="58">
        <v>4</v>
      </c>
      <c r="N6" s="57"/>
      <c r="O6" s="62">
        <v>8710255.1399999987</v>
      </c>
      <c r="R6" s="58">
        <v>4</v>
      </c>
      <c r="S6" s="57"/>
      <c r="T6" s="62">
        <v>-2530223.2000000002</v>
      </c>
      <c r="U6" s="59"/>
      <c r="V6" s="57"/>
      <c r="W6" s="58">
        <v>4</v>
      </c>
      <c r="X6" s="57"/>
      <c r="Y6" s="62">
        <v>2017822.2000000002</v>
      </c>
    </row>
    <row r="7" spans="1:26">
      <c r="A7" s="58">
        <v>5</v>
      </c>
      <c r="B7" s="57"/>
      <c r="C7" s="62">
        <v>-41442223.009999998</v>
      </c>
      <c r="D7" s="59"/>
      <c r="E7" s="57"/>
      <c r="F7" s="56"/>
      <c r="G7" s="56"/>
      <c r="H7" s="58">
        <v>5</v>
      </c>
      <c r="I7" s="57"/>
      <c r="J7" s="62">
        <v>-72387267.579999998</v>
      </c>
      <c r="K7" s="59"/>
      <c r="L7" s="57"/>
      <c r="M7" s="58">
        <v>5</v>
      </c>
      <c r="N7" s="57"/>
      <c r="O7" s="62">
        <v>-76636716.909999996</v>
      </c>
      <c r="R7" s="58">
        <v>5</v>
      </c>
      <c r="S7" s="57"/>
      <c r="T7" s="62">
        <v>-41442223.009999998</v>
      </c>
      <c r="U7" s="59"/>
      <c r="V7" s="57"/>
      <c r="W7" s="58">
        <v>5</v>
      </c>
      <c r="X7" s="57"/>
      <c r="Y7" s="62">
        <v>-78697256.319999993</v>
      </c>
    </row>
    <row r="8" spans="1:26">
      <c r="A8" s="58">
        <v>6</v>
      </c>
      <c r="B8" s="57"/>
      <c r="C8" s="60">
        <v>-6223790</v>
      </c>
      <c r="D8" s="59"/>
      <c r="E8" s="57"/>
      <c r="F8" s="56"/>
      <c r="G8" s="56"/>
      <c r="H8" s="58">
        <v>6</v>
      </c>
      <c r="I8" s="57"/>
      <c r="J8" s="60">
        <v>0</v>
      </c>
      <c r="K8" s="59"/>
      <c r="L8" s="57"/>
      <c r="M8" s="58">
        <v>6</v>
      </c>
      <c r="N8" s="57"/>
      <c r="O8" s="60">
        <v>0</v>
      </c>
      <c r="R8" s="58">
        <v>6</v>
      </c>
      <c r="S8" s="57"/>
      <c r="T8" s="60">
        <v>-6223790</v>
      </c>
      <c r="U8" s="59"/>
      <c r="V8" s="57"/>
      <c r="W8" s="58">
        <v>6</v>
      </c>
      <c r="X8" s="57"/>
      <c r="Y8" s="60">
        <v>0</v>
      </c>
    </row>
    <row r="9" spans="1:26">
      <c r="A9" s="58">
        <v>7</v>
      </c>
      <c r="B9" s="57"/>
      <c r="C9" s="51">
        <v>-1414046.58</v>
      </c>
      <c r="D9" s="57"/>
      <c r="E9" s="57"/>
      <c r="F9" s="56"/>
      <c r="G9" s="56"/>
      <c r="H9" s="58">
        <v>7</v>
      </c>
      <c r="I9" s="57"/>
      <c r="J9" s="51">
        <v>-769876.32000000007</v>
      </c>
      <c r="K9" s="57"/>
      <c r="L9" s="57"/>
      <c r="M9" s="58">
        <v>7</v>
      </c>
      <c r="N9" s="57"/>
      <c r="O9" s="51">
        <v>-954639.00999999931</v>
      </c>
      <c r="R9" s="58">
        <v>7</v>
      </c>
      <c r="S9" s="57"/>
      <c r="T9" s="51">
        <v>-1414046.58</v>
      </c>
      <c r="U9" s="57"/>
      <c r="V9" s="57"/>
      <c r="W9" s="58">
        <v>7</v>
      </c>
      <c r="X9" s="57"/>
      <c r="Y9" s="51">
        <v>-2055282.2900000014</v>
      </c>
    </row>
    <row r="10" spans="1:26">
      <c r="A10" s="58" t="s">
        <v>112</v>
      </c>
      <c r="B10" s="51">
        <f>SUM(B3:B9)</f>
        <v>-120926182.98</v>
      </c>
      <c r="C10" s="51">
        <v>-124212290.36999999</v>
      </c>
      <c r="D10" s="57"/>
      <c r="E10" s="51"/>
      <c r="F10" s="56"/>
      <c r="G10" s="56"/>
      <c r="H10" s="58" t="s">
        <v>127</v>
      </c>
      <c r="I10" s="51">
        <f>SUM(I3:I9)</f>
        <v>-123791483.17999999</v>
      </c>
      <c r="J10" s="51">
        <f>SUM(J3:J9)</f>
        <v>-156996475.25</v>
      </c>
      <c r="K10" s="51">
        <f>I10+J10</f>
        <v>-280787958.43000001</v>
      </c>
      <c r="L10" s="58" t="s">
        <v>128</v>
      </c>
      <c r="M10" s="58" t="s">
        <v>127</v>
      </c>
      <c r="N10" s="51">
        <f>SUM(N3:N9)</f>
        <v>-193060943.1500001</v>
      </c>
      <c r="O10" s="51">
        <f>SUM(O5:O9)</f>
        <v>-184992716.62000006</v>
      </c>
      <c r="P10" s="144">
        <f>SUM(N10:O10)</f>
        <v>-378053659.77000016</v>
      </c>
      <c r="R10" s="58" t="s">
        <v>127</v>
      </c>
      <c r="S10" s="51">
        <f>SUM(S3:S9)</f>
        <v>-120926182.98</v>
      </c>
      <c r="T10" s="51">
        <f>SUM(T3:T9)</f>
        <v>-124212290.36999999</v>
      </c>
      <c r="U10" s="51">
        <f>S10+T10</f>
        <v>-245138473.34999999</v>
      </c>
      <c r="V10" s="58" t="s">
        <v>128</v>
      </c>
      <c r="W10" s="58" t="s">
        <v>127</v>
      </c>
      <c r="X10" s="51">
        <f>SUM(X3:X9)</f>
        <v>-151240873.31999987</v>
      </c>
      <c r="Y10" s="51">
        <f>SUM(Y5:Y9)</f>
        <v>-169769724.16999987</v>
      </c>
      <c r="Z10" s="144">
        <f>SUM(X10:Y10)</f>
        <v>-321010597.48999977</v>
      </c>
    </row>
    <row r="11" spans="1:26">
      <c r="A11" s="52"/>
      <c r="B11" s="56"/>
      <c r="C11" s="56"/>
      <c r="D11" s="56"/>
      <c r="E11" s="56"/>
      <c r="F11" s="56"/>
      <c r="G11" s="56"/>
      <c r="H11" s="52"/>
      <c r="I11" s="56"/>
      <c r="J11" s="56"/>
      <c r="K11" s="56"/>
      <c r="L11" s="56"/>
      <c r="M11" s="56"/>
      <c r="R11" s="52"/>
      <c r="S11" s="56"/>
      <c r="T11" s="56"/>
      <c r="U11" s="56"/>
      <c r="V11" s="56"/>
      <c r="W11" s="56"/>
    </row>
    <row r="12" spans="1:26">
      <c r="A12" s="58" t="s">
        <v>113</v>
      </c>
      <c r="B12" s="51">
        <v>-123791483.18000001</v>
      </c>
      <c r="C12" s="51">
        <v>-156996475.25</v>
      </c>
      <c r="D12" s="57"/>
      <c r="E12" s="51"/>
      <c r="F12" s="56"/>
      <c r="G12" s="56"/>
      <c r="H12" s="67" t="s">
        <v>133</v>
      </c>
      <c r="I12" s="63">
        <f>I10-N10</f>
        <v>69269459.970000103</v>
      </c>
      <c r="J12" s="51"/>
      <c r="K12" s="57"/>
      <c r="L12" s="51"/>
      <c r="M12" s="56"/>
      <c r="R12" s="67" t="s">
        <v>133</v>
      </c>
      <c r="S12" s="63">
        <f>S10-X10</f>
        <v>30314690.339999869</v>
      </c>
      <c r="T12" s="51"/>
      <c r="U12" s="57"/>
      <c r="V12" s="51"/>
      <c r="W12" s="56"/>
    </row>
    <row r="13" spans="1:26">
      <c r="A13" s="52"/>
      <c r="B13" s="56"/>
      <c r="C13" s="56"/>
      <c r="D13" s="56"/>
      <c r="E13" s="56"/>
      <c r="F13" s="52" t="s">
        <v>60</v>
      </c>
      <c r="G13" s="195" t="s">
        <v>183</v>
      </c>
      <c r="H13" s="52"/>
      <c r="I13" s="56">
        <v>106087.21</v>
      </c>
      <c r="J13" s="56"/>
      <c r="K13" s="56"/>
      <c r="L13" s="56"/>
      <c r="M13" s="52"/>
      <c r="R13" s="52"/>
      <c r="S13" s="56"/>
      <c r="T13" s="56"/>
      <c r="U13" s="56"/>
      <c r="V13" s="56"/>
      <c r="W13" s="52"/>
    </row>
    <row r="14" spans="1:26">
      <c r="A14" s="67" t="s">
        <v>137</v>
      </c>
      <c r="B14" s="63">
        <f>B12-B10</f>
        <v>-2865300.200000003</v>
      </c>
      <c r="C14" s="51">
        <f>C12-C10</f>
        <v>-32784184.88000001</v>
      </c>
      <c r="D14" s="57"/>
      <c r="E14" s="51"/>
      <c r="F14" s="61">
        <f>E21-B14</f>
        <v>-8015975.8599999696</v>
      </c>
      <c r="G14" s="56"/>
      <c r="H14" s="67" t="s">
        <v>133</v>
      </c>
      <c r="I14" s="64">
        <f>SUM(I12:I13)</f>
        <v>69375547.180000097</v>
      </c>
      <c r="J14" s="51"/>
      <c r="K14" s="57"/>
      <c r="L14" s="51"/>
      <c r="M14" s="61"/>
      <c r="P14" s="195" t="s">
        <v>183</v>
      </c>
      <c r="R14" s="195"/>
      <c r="S14" s="64">
        <f>77396.15</f>
        <v>77396.149999999994</v>
      </c>
      <c r="T14" s="51"/>
      <c r="U14" s="57"/>
      <c r="V14" s="51"/>
      <c r="W14" s="61"/>
    </row>
    <row r="15" spans="1:26">
      <c r="A15" s="58"/>
      <c r="B15" s="64"/>
      <c r="C15" s="51"/>
      <c r="D15" s="57"/>
      <c r="E15" s="51"/>
      <c r="F15" s="56"/>
      <c r="G15" s="56"/>
      <c r="H15" s="58"/>
      <c r="I15" s="64"/>
      <c r="J15" s="51"/>
      <c r="K15" s="57"/>
      <c r="L15" s="51"/>
      <c r="M15" s="56"/>
      <c r="R15" s="67" t="s">
        <v>133</v>
      </c>
      <c r="S15" s="64">
        <f>SUM(S12:S14)</f>
        <v>30392086.489999868</v>
      </c>
      <c r="T15" s="51"/>
      <c r="U15" s="57"/>
      <c r="V15" s="51"/>
      <c r="W15" s="56"/>
    </row>
    <row r="16" spans="1:26">
      <c r="A16" s="58"/>
      <c r="B16" s="57"/>
      <c r="C16" s="51">
        <v>-124212290.36999999</v>
      </c>
      <c r="D16" s="51">
        <v>-156996475.25</v>
      </c>
      <c r="E16" s="57"/>
      <c r="F16" s="56"/>
      <c r="G16" s="56"/>
      <c r="H16" s="58"/>
      <c r="I16" s="57"/>
      <c r="J16" s="51">
        <f>J10</f>
        <v>-156996475.25</v>
      </c>
      <c r="K16" s="51">
        <f>O10</f>
        <v>-184992716.62000006</v>
      </c>
      <c r="L16" s="57"/>
      <c r="M16" s="56"/>
      <c r="R16" s="58"/>
      <c r="S16" s="57"/>
      <c r="T16" s="51">
        <f>T10</f>
        <v>-124212290.36999999</v>
      </c>
      <c r="U16" s="51">
        <f>Y10</f>
        <v>-169769724.16999987</v>
      </c>
      <c r="V16" s="57"/>
      <c r="W16" s="56"/>
    </row>
    <row r="17" spans="1:25">
      <c r="A17" s="58"/>
      <c r="B17" s="57"/>
      <c r="C17" s="54">
        <v>328276.90999999997</v>
      </c>
      <c r="D17" s="50">
        <v>17235.080000000002</v>
      </c>
      <c r="E17" s="57"/>
      <c r="F17" s="56"/>
      <c r="G17" s="56"/>
      <c r="H17" s="196"/>
      <c r="I17" s="57"/>
      <c r="J17" s="54"/>
      <c r="K17" s="50"/>
      <c r="L17" s="57"/>
      <c r="M17" s="56"/>
      <c r="R17" s="58"/>
      <c r="S17" s="57"/>
      <c r="T17" s="54"/>
      <c r="U17" s="50"/>
      <c r="V17" s="57"/>
      <c r="W17" s="56"/>
    </row>
    <row r="18" spans="1:25">
      <c r="A18" s="58"/>
      <c r="B18" s="57"/>
      <c r="C18" s="54">
        <v>2263.09</v>
      </c>
      <c r="D18" s="50">
        <v>18356.89</v>
      </c>
      <c r="E18" s="57"/>
      <c r="F18" s="56"/>
      <c r="G18" s="56"/>
      <c r="H18" s="58"/>
      <c r="I18" s="57"/>
      <c r="J18" s="54"/>
      <c r="K18" s="50"/>
      <c r="L18" s="57"/>
      <c r="M18" s="56"/>
      <c r="R18" s="58"/>
      <c r="S18" s="57"/>
      <c r="T18" s="54"/>
      <c r="U18" s="50"/>
      <c r="V18" s="57"/>
      <c r="W18" s="56"/>
    </row>
    <row r="19" spans="1:25">
      <c r="A19" s="58"/>
      <c r="B19" s="57"/>
      <c r="C19" s="54">
        <v>902112.78</v>
      </c>
      <c r="D19" s="50">
        <v>479823.92</v>
      </c>
      <c r="E19" s="57"/>
      <c r="F19" s="56"/>
      <c r="G19" s="56"/>
      <c r="H19" s="58"/>
      <c r="I19" s="57"/>
      <c r="J19" s="54">
        <v>479823.92</v>
      </c>
      <c r="K19" s="50">
        <v>375554.15</v>
      </c>
      <c r="L19" s="57"/>
      <c r="M19" s="56"/>
      <c r="N19" t="s">
        <v>60</v>
      </c>
      <c r="O19" s="144">
        <f>I12+L21</f>
        <v>119713415.27000016</v>
      </c>
      <c r="R19" s="58"/>
      <c r="S19" s="57"/>
      <c r="T19" s="54">
        <v>902112.78</v>
      </c>
      <c r="U19" s="50">
        <v>1223153.6099999999</v>
      </c>
      <c r="V19" s="57"/>
      <c r="W19" s="56"/>
      <c r="X19" t="s">
        <v>60</v>
      </c>
      <c r="Y19" s="144">
        <f>S12+V21</f>
        <v>57060639.729999751</v>
      </c>
    </row>
    <row r="20" spans="1:25">
      <c r="A20" s="52"/>
      <c r="B20" s="56"/>
      <c r="C20" s="54">
        <v>36753082.680000007</v>
      </c>
      <c r="D20" s="50">
        <v>81135780.510000005</v>
      </c>
      <c r="E20" s="57"/>
      <c r="F20" s="57"/>
      <c r="G20" s="57"/>
      <c r="H20" s="52"/>
      <c r="I20" s="56"/>
      <c r="J20" s="54">
        <v>81135780.510000005</v>
      </c>
      <c r="K20" s="50">
        <v>58792336.350000001</v>
      </c>
      <c r="L20" s="57"/>
      <c r="M20" s="57"/>
      <c r="R20" s="52"/>
      <c r="S20" s="56"/>
      <c r="T20" s="54">
        <v>36753082.680000007</v>
      </c>
      <c r="U20" s="50">
        <v>55243526.259999998</v>
      </c>
      <c r="V20" s="57"/>
      <c r="W20" s="57"/>
    </row>
    <row r="21" spans="1:25">
      <c r="A21" s="52"/>
      <c r="B21" s="56"/>
      <c r="C21" s="51">
        <f>SUM(C16:C20)</f>
        <v>-86226554.909999982</v>
      </c>
      <c r="D21" s="51">
        <f>SUM(D16:D20)</f>
        <v>-75345278.850000009</v>
      </c>
      <c r="E21" s="63">
        <f>C21-D21</f>
        <v>-10881276.059999973</v>
      </c>
      <c r="F21" s="67" t="s">
        <v>138</v>
      </c>
      <c r="G21" s="51"/>
      <c r="H21" s="52"/>
      <c r="I21" s="56"/>
      <c r="J21" s="51">
        <f>SUM(J16:J20)</f>
        <v>-75380870.820000008</v>
      </c>
      <c r="K21" s="51">
        <f>SUM(K16:K20)</f>
        <v>-125824826.12000006</v>
      </c>
      <c r="L21" s="63">
        <f>J21-K21</f>
        <v>50443955.300000057</v>
      </c>
      <c r="M21" s="67" t="s">
        <v>132</v>
      </c>
      <c r="R21" s="52"/>
      <c r="S21" s="56"/>
      <c r="T21" s="51">
        <f>SUM(T16:T20)</f>
        <v>-86557094.909999982</v>
      </c>
      <c r="U21" s="51">
        <f>SUM(U16:U20)</f>
        <v>-113303044.29999986</v>
      </c>
      <c r="V21" s="63">
        <f>T21-U21</f>
        <v>26745949.389999881</v>
      </c>
      <c r="W21" s="67" t="s">
        <v>132</v>
      </c>
    </row>
    <row r="22" spans="1:25">
      <c r="A22" s="52"/>
      <c r="B22" s="56"/>
      <c r="C22" s="56"/>
      <c r="D22" s="56"/>
      <c r="E22" s="56"/>
      <c r="F22" s="56"/>
      <c r="G22" s="56"/>
    </row>
    <row r="23" spans="1:25">
      <c r="A23" s="52"/>
      <c r="B23" s="56" t="s">
        <v>135</v>
      </c>
      <c r="C23" s="51"/>
      <c r="D23" s="51"/>
      <c r="E23" s="57"/>
      <c r="F23" s="57"/>
      <c r="G23" s="51"/>
      <c r="K23" t="s">
        <v>135</v>
      </c>
    </row>
    <row r="24" spans="1:25">
      <c r="A24" s="18" t="s">
        <v>111</v>
      </c>
      <c r="B24" s="147" t="s">
        <v>34</v>
      </c>
      <c r="C24" s="147" t="s">
        <v>65</v>
      </c>
      <c r="D24" s="18"/>
      <c r="E24" s="18"/>
      <c r="F24" s="18" t="s">
        <v>34</v>
      </c>
      <c r="G24" s="18" t="s">
        <v>65</v>
      </c>
      <c r="J24" s="18" t="s">
        <v>111</v>
      </c>
      <c r="K24" s="147" t="s">
        <v>34</v>
      </c>
      <c r="L24" s="147" t="s">
        <v>65</v>
      </c>
      <c r="M24" s="18"/>
      <c r="N24" s="18"/>
      <c r="O24" s="18" t="s">
        <v>34</v>
      </c>
      <c r="P24" s="18" t="s">
        <v>65</v>
      </c>
    </row>
    <row r="25" spans="1:25">
      <c r="A25" s="58">
        <v>1</v>
      </c>
      <c r="B25" s="141">
        <v>15124578.07</v>
      </c>
      <c r="C25" s="141"/>
      <c r="F25" s="141">
        <v>31895723.870000016</v>
      </c>
      <c r="G25" s="141"/>
      <c r="J25" s="58">
        <v>1</v>
      </c>
      <c r="K25" s="141">
        <v>11954283.110000001</v>
      </c>
      <c r="L25" s="141"/>
      <c r="O25" s="141">
        <v>15124578.07</v>
      </c>
      <c r="P25" s="141"/>
    </row>
    <row r="26" spans="1:25">
      <c r="A26" s="58">
        <v>2</v>
      </c>
      <c r="B26" s="141">
        <v>469093163.61000001</v>
      </c>
      <c r="C26" s="141"/>
      <c r="F26" s="141">
        <v>615810114.41000009</v>
      </c>
      <c r="G26" s="141"/>
      <c r="J26" s="58">
        <v>2</v>
      </c>
      <c r="K26" s="141">
        <v>439168168.38</v>
      </c>
      <c r="L26" s="141"/>
      <c r="O26" s="141">
        <v>469093163.61000001</v>
      </c>
      <c r="P26" s="141"/>
    </row>
    <row r="27" spans="1:25">
      <c r="A27" s="58">
        <v>3</v>
      </c>
      <c r="B27" s="141"/>
      <c r="C27" s="141">
        <v>3765949.09</v>
      </c>
      <c r="F27" s="141"/>
      <c r="G27" s="141">
        <v>-132592.63999999966</v>
      </c>
      <c r="J27" s="58">
        <v>3</v>
      </c>
      <c r="K27" s="141"/>
      <c r="L27" s="141">
        <v>-50987.4</v>
      </c>
      <c r="O27" s="141"/>
      <c r="P27" s="141">
        <v>3765949.09</v>
      </c>
    </row>
    <row r="28" spans="1:25">
      <c r="A28" s="58">
        <v>4</v>
      </c>
      <c r="B28" s="141"/>
      <c r="C28" s="141">
        <v>139780.07999999999</v>
      </c>
      <c r="F28" s="141"/>
      <c r="G28" s="141">
        <v>227946.51000000071</v>
      </c>
      <c r="J28" s="58">
        <v>4</v>
      </c>
      <c r="K28" s="141"/>
      <c r="L28" s="141">
        <v>0</v>
      </c>
      <c r="O28" s="141"/>
      <c r="P28" s="141">
        <v>139780.07999999999</v>
      </c>
    </row>
    <row r="29" spans="1:25">
      <c r="A29" s="58">
        <v>5</v>
      </c>
      <c r="B29" s="141"/>
      <c r="C29" s="141">
        <v>3791354.3</v>
      </c>
      <c r="F29" s="141"/>
      <c r="G29" s="141">
        <v>5874273.3300000001</v>
      </c>
      <c r="J29" s="58">
        <v>5</v>
      </c>
      <c r="K29" s="141"/>
      <c r="L29" s="141">
        <v>1679147.1000000322</v>
      </c>
      <c r="O29" s="141"/>
      <c r="P29" s="141">
        <v>3791354.3</v>
      </c>
    </row>
    <row r="30" spans="1:25">
      <c r="A30" s="58">
        <v>6</v>
      </c>
      <c r="B30" s="141"/>
      <c r="C30" s="141">
        <v>5131045.0999999996</v>
      </c>
      <c r="F30" s="141"/>
      <c r="G30" s="141">
        <v>4459064</v>
      </c>
      <c r="J30" s="58">
        <v>6</v>
      </c>
      <c r="K30" s="141"/>
      <c r="L30" s="141">
        <v>4828466</v>
      </c>
      <c r="O30" s="141"/>
      <c r="P30" s="141">
        <v>5131045.0999999996</v>
      </c>
    </row>
    <row r="31" spans="1:25">
      <c r="A31" s="58">
        <v>7</v>
      </c>
      <c r="B31" s="141"/>
      <c r="C31" s="141">
        <v>15516336.639999999</v>
      </c>
      <c r="F31" s="141"/>
      <c r="G31" s="141">
        <v>26479350.390000001</v>
      </c>
      <c r="J31" s="58">
        <v>7</v>
      </c>
      <c r="K31" s="141"/>
      <c r="L31" s="141">
        <v>9874213.9400000051</v>
      </c>
      <c r="O31" s="141"/>
      <c r="P31" s="141">
        <v>15516336.639999999</v>
      </c>
    </row>
    <row r="32" spans="1:25">
      <c r="A32" s="58" t="s">
        <v>127</v>
      </c>
      <c r="B32" s="139">
        <f>SUM(B25:B31)</f>
        <v>484217741.68000001</v>
      </c>
      <c r="C32" s="139">
        <f>SUM(C27:C31)</f>
        <v>28344465.210000001</v>
      </c>
      <c r="D32" s="142">
        <f>B32+C32</f>
        <v>512562206.88999999</v>
      </c>
      <c r="E32" s="58" t="s">
        <v>128</v>
      </c>
      <c r="F32" s="139">
        <f>SUM(F25:F31)</f>
        <v>647705838.28000009</v>
      </c>
      <c r="G32" s="139">
        <f>SUM(G27:G31)</f>
        <v>36908041.590000004</v>
      </c>
      <c r="H32" s="139">
        <f>F32+G32</f>
        <v>684613879.87000012</v>
      </c>
      <c r="J32" s="58" t="s">
        <v>127</v>
      </c>
      <c r="K32" s="139">
        <f>SUM(K25:K31)</f>
        <v>451122451.49000001</v>
      </c>
      <c r="L32" s="139">
        <f>SUM(L27:L31)</f>
        <v>16330839.640000038</v>
      </c>
      <c r="M32" s="142">
        <f>K32+L32</f>
        <v>467453291.13000005</v>
      </c>
      <c r="N32" s="58" t="s">
        <v>128</v>
      </c>
      <c r="O32" s="139">
        <f>SUM(O25:O31)</f>
        <v>484217741.68000001</v>
      </c>
      <c r="P32" s="139">
        <f>SUM(P27:P31)</f>
        <v>28344465.210000001</v>
      </c>
      <c r="Q32" s="139">
        <f>O32+P32</f>
        <v>512562206.88999999</v>
      </c>
    </row>
    <row r="33" spans="1:17">
      <c r="A33" s="52"/>
      <c r="J33" s="52"/>
    </row>
    <row r="34" spans="1:17">
      <c r="A34" s="67" t="s">
        <v>129</v>
      </c>
      <c r="B34" s="145">
        <f>G32-C32</f>
        <v>8563576.3800000027</v>
      </c>
      <c r="J34" s="67" t="s">
        <v>129</v>
      </c>
      <c r="K34" s="145">
        <f>P32-L32</f>
        <v>12013625.569999963</v>
      </c>
    </row>
    <row r="35" spans="1:17">
      <c r="C35" s="139">
        <v>484217741.68000001</v>
      </c>
      <c r="D35" s="138">
        <v>647705838.28000009</v>
      </c>
      <c r="J35" s="18"/>
      <c r="L35" s="139">
        <v>451122451.49000001</v>
      </c>
      <c r="M35" s="139">
        <v>484217741.68000001</v>
      </c>
    </row>
    <row r="36" spans="1:17">
      <c r="C36" s="140">
        <v>85.95</v>
      </c>
      <c r="D36" s="140">
        <v>3818.43</v>
      </c>
      <c r="H36" s="18" t="s">
        <v>131</v>
      </c>
      <c r="J36" s="18"/>
      <c r="L36" s="140">
        <v>-66163.929999999993</v>
      </c>
      <c r="M36" s="140">
        <v>85.95</v>
      </c>
      <c r="Q36" s="18" t="s">
        <v>131</v>
      </c>
    </row>
    <row r="37" spans="1:17">
      <c r="C37" s="139">
        <f>SUM(C35:C36)</f>
        <v>484217827.63</v>
      </c>
      <c r="D37" s="139">
        <f>SUM(D35:D36)</f>
        <v>647709656.71000004</v>
      </c>
      <c r="E37" s="146" t="s">
        <v>130</v>
      </c>
      <c r="F37" s="145">
        <f>D37-C37</f>
        <v>163491829.08000004</v>
      </c>
      <c r="H37" s="139">
        <f>F37+B34</f>
        <v>172055405.46000004</v>
      </c>
      <c r="J37" s="18"/>
      <c r="L37" s="139">
        <f>SUM(L35:L36)</f>
        <v>451056287.56</v>
      </c>
      <c r="M37" s="139">
        <f>SUM(M35:M36)</f>
        <v>484217827.63</v>
      </c>
      <c r="N37" s="146" t="s">
        <v>130</v>
      </c>
      <c r="O37" s="145">
        <f>M37-L37</f>
        <v>33161540.069999993</v>
      </c>
      <c r="Q37" s="139">
        <f>O37+K34</f>
        <v>45175165.639999956</v>
      </c>
    </row>
    <row r="39" spans="1:17">
      <c r="A39" s="52"/>
      <c r="B39" s="56" t="s">
        <v>135</v>
      </c>
      <c r="C39" s="51"/>
      <c r="D39" s="51"/>
      <c r="E39" s="57"/>
      <c r="F39" s="57"/>
      <c r="G39" s="51"/>
    </row>
    <row r="40" spans="1:17">
      <c r="A40" s="18" t="s">
        <v>111</v>
      </c>
      <c r="B40" s="147" t="s">
        <v>34</v>
      </c>
      <c r="C40" s="147" t="s">
        <v>65</v>
      </c>
      <c r="D40" s="18"/>
      <c r="E40" s="18"/>
      <c r="F40" s="18" t="s">
        <v>34</v>
      </c>
      <c r="G40" s="18" t="s">
        <v>65</v>
      </c>
    </row>
    <row r="41" spans="1:17">
      <c r="A41" s="58">
        <v>1</v>
      </c>
      <c r="B41" s="141">
        <v>11954283.110000001</v>
      </c>
      <c r="C41" s="141"/>
      <c r="F41" s="141">
        <v>17603063.680000015</v>
      </c>
      <c r="G41" s="141"/>
    </row>
    <row r="42" spans="1:17">
      <c r="A42" s="58">
        <v>2</v>
      </c>
      <c r="B42" s="141">
        <v>439168168.38</v>
      </c>
      <c r="C42" s="141"/>
      <c r="F42" s="141">
        <v>573277340.29000008</v>
      </c>
      <c r="G42" s="141"/>
    </row>
    <row r="43" spans="1:17">
      <c r="A43" s="58">
        <v>3</v>
      </c>
      <c r="B43" s="141"/>
      <c r="C43" s="141"/>
      <c r="F43" s="141"/>
      <c r="G43" s="141">
        <v>-50987.399999999907</v>
      </c>
    </row>
    <row r="44" spans="1:17">
      <c r="A44" s="58">
        <v>4</v>
      </c>
      <c r="B44" s="141"/>
      <c r="C44" s="141">
        <v>-50987.4</v>
      </c>
      <c r="F44" s="141"/>
      <c r="G44" s="141">
        <v>15793.19999999553</v>
      </c>
    </row>
    <row r="45" spans="1:17">
      <c r="A45" s="58">
        <v>5</v>
      </c>
      <c r="B45" s="141"/>
      <c r="C45" s="141">
        <v>1679147.1000000322</v>
      </c>
      <c r="F45" s="141"/>
      <c r="G45" s="141">
        <v>2537312.7999999998</v>
      </c>
    </row>
    <row r="46" spans="1:17">
      <c r="A46" s="58">
        <v>6</v>
      </c>
      <c r="B46" s="141"/>
      <c r="C46" s="141">
        <v>4828466</v>
      </c>
      <c r="F46" s="141"/>
      <c r="G46" s="141">
        <v>8655150</v>
      </c>
    </row>
    <row r="47" spans="1:17">
      <c r="A47" s="58">
        <v>7</v>
      </c>
      <c r="B47" s="141"/>
      <c r="C47" s="141">
        <v>9874213.9400000051</v>
      </c>
      <c r="F47" s="141"/>
      <c r="G47" s="141">
        <v>16201382.830000024</v>
      </c>
    </row>
    <row r="48" spans="1:17">
      <c r="A48" s="58" t="s">
        <v>127</v>
      </c>
      <c r="B48" s="139">
        <f>SUM(B41:B47)</f>
        <v>451122451.49000001</v>
      </c>
      <c r="C48" s="139">
        <f>SUM(C43:C47)</f>
        <v>16330839.640000038</v>
      </c>
      <c r="D48" s="142">
        <f>B48+C48</f>
        <v>467453291.13000005</v>
      </c>
      <c r="E48" s="58" t="s">
        <v>128</v>
      </c>
      <c r="F48" s="139">
        <f>SUM(F41:F47)</f>
        <v>590880403.97000015</v>
      </c>
      <c r="G48" s="139">
        <f>SUM(G43:G47)</f>
        <v>27358651.430000022</v>
      </c>
      <c r="H48" s="139">
        <f>F48+G48</f>
        <v>618239055.40000021</v>
      </c>
    </row>
    <row r="49" spans="1:8">
      <c r="A49" s="52"/>
    </row>
    <row r="50" spans="1:8">
      <c r="A50" s="67" t="s">
        <v>129</v>
      </c>
      <c r="B50" s="145">
        <f>G48-C48</f>
        <v>11027811.789999984</v>
      </c>
    </row>
    <row r="51" spans="1:8">
      <c r="C51" s="139">
        <v>451122451.49000001</v>
      </c>
      <c r="D51" s="138">
        <v>590880403.97000015</v>
      </c>
    </row>
    <row r="52" spans="1:8">
      <c r="C52" s="141">
        <v>-66163.929999999993</v>
      </c>
      <c r="D52" s="141">
        <v>-2630.3599999999901</v>
      </c>
      <c r="H52" s="18" t="s">
        <v>131</v>
      </c>
    </row>
    <row r="53" spans="1:8">
      <c r="C53" s="139">
        <f>SUM(C51:C52)</f>
        <v>451056287.56</v>
      </c>
      <c r="D53" s="139">
        <f>SUM(D51:D52)</f>
        <v>590877773.61000013</v>
      </c>
      <c r="E53" s="146" t="s">
        <v>130</v>
      </c>
      <c r="F53" s="145">
        <f>D53-C53</f>
        <v>139821486.05000013</v>
      </c>
      <c r="H53" s="139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4" workbookViewId="0">
      <selection activeCell="B29" sqref="B29"/>
    </sheetView>
  </sheetViews>
  <sheetFormatPr defaultColWidth="9.09765625" defaultRowHeight="21.5"/>
  <cols>
    <col min="1" max="1" width="16.59765625" style="138" bestFit="1" customWidth="1"/>
    <col min="2" max="2" width="14.19921875" style="138" bestFit="1" customWidth="1"/>
    <col min="3" max="3" width="9.09765625" style="138"/>
    <col min="4" max="4" width="16" style="138" bestFit="1" customWidth="1"/>
    <col min="5" max="5" width="16.59765625" style="138" bestFit="1" customWidth="1"/>
    <col min="6" max="6" width="14" style="138" bestFit="1" customWidth="1"/>
    <col min="7" max="7" width="17" style="138" bestFit="1" customWidth="1"/>
    <col min="8" max="8" width="14.19921875" style="138" bestFit="1" customWidth="1"/>
    <col min="9" max="9" width="9.09765625" style="138"/>
    <col min="10" max="10" width="14.19921875" style="138" bestFit="1" customWidth="1"/>
    <col min="11" max="11" width="13.19921875" style="138" bestFit="1" customWidth="1"/>
    <col min="12" max="16384" width="9.09765625" style="138"/>
  </cols>
  <sheetData>
    <row r="1" spans="1:11">
      <c r="A1" s="143">
        <v>615810114.41000009</v>
      </c>
      <c r="B1" s="143"/>
      <c r="C1" s="143"/>
      <c r="D1" s="143">
        <v>-161652228.99000007</v>
      </c>
      <c r="E1" s="143"/>
      <c r="F1" s="143"/>
      <c r="G1" s="143">
        <v>994536402.91999996</v>
      </c>
      <c r="H1" s="143"/>
      <c r="I1" s="143"/>
      <c r="J1" s="143">
        <v>57007259.32</v>
      </c>
      <c r="K1" s="143">
        <v>662985.38</v>
      </c>
    </row>
    <row r="2" spans="1:11">
      <c r="A2" s="143">
        <v>31895723.870000016</v>
      </c>
      <c r="B2" s="143"/>
      <c r="C2" s="143"/>
      <c r="D2" s="143">
        <v>-31408714.160000019</v>
      </c>
      <c r="E2" s="143"/>
      <c r="F2" s="143"/>
      <c r="G2" s="143">
        <v>148825217.34999999</v>
      </c>
      <c r="H2" s="143"/>
      <c r="I2" s="143"/>
      <c r="J2" s="143">
        <v>5291877.7300000004</v>
      </c>
      <c r="K2" s="143">
        <v>912684.12</v>
      </c>
    </row>
    <row r="3" spans="1:11">
      <c r="A3" s="143">
        <v>-15310000</v>
      </c>
      <c r="B3" s="143"/>
      <c r="C3" s="143"/>
      <c r="D3" s="143"/>
      <c r="E3" s="143">
        <v>-116111615.84000008</v>
      </c>
      <c r="F3" s="143"/>
      <c r="G3" s="143"/>
      <c r="H3" s="143">
        <v>20514104.600000001</v>
      </c>
      <c r="I3" s="143"/>
      <c r="J3" s="143"/>
      <c r="K3" s="143">
        <v>-131228.39000000001</v>
      </c>
    </row>
    <row r="4" spans="1:11">
      <c r="A4" s="143"/>
      <c r="B4" s="143">
        <v>-132592.63999999966</v>
      </c>
      <c r="C4" s="143"/>
      <c r="D4" s="143"/>
      <c r="E4" s="143">
        <v>8710255.1399999987</v>
      </c>
      <c r="F4" s="143"/>
      <c r="G4" s="143">
        <v>-7547456.2199999997</v>
      </c>
      <c r="H4" s="143"/>
      <c r="I4" s="143"/>
      <c r="J4" s="143">
        <v>62299137.049999997</v>
      </c>
      <c r="K4" s="143">
        <v>1444441.1099999999</v>
      </c>
    </row>
    <row r="5" spans="1:11">
      <c r="A5" s="143"/>
      <c r="B5" s="143">
        <v>227946.51000000071</v>
      </c>
      <c r="C5" s="143"/>
      <c r="D5" s="143"/>
      <c r="E5" s="143">
        <v>0</v>
      </c>
      <c r="F5" s="143"/>
      <c r="G5" s="143">
        <v>1135814164.05</v>
      </c>
      <c r="H5" s="143">
        <v>20514104.600000001</v>
      </c>
      <c r="I5" s="143"/>
      <c r="J5" s="143"/>
      <c r="K5" s="143"/>
    </row>
    <row r="6" spans="1:11">
      <c r="A6" s="143"/>
      <c r="B6" s="143">
        <v>279426.88000000012</v>
      </c>
      <c r="C6" s="143"/>
      <c r="D6" s="143"/>
      <c r="E6" s="143">
        <v>-7229044.1600000001</v>
      </c>
      <c r="F6" s="143"/>
      <c r="G6" s="143">
        <v>1135814.16405</v>
      </c>
      <c r="H6" s="143">
        <v>20514.104599999999</v>
      </c>
      <c r="I6" s="143"/>
      <c r="J6" s="143"/>
      <c r="K6" s="143"/>
    </row>
    <row r="7" spans="1:11">
      <c r="A7" s="143"/>
      <c r="B7" s="143">
        <v>0</v>
      </c>
      <c r="C7" s="143"/>
      <c r="D7" s="143"/>
      <c r="E7" s="143">
        <v>-10360589.869999999</v>
      </c>
      <c r="F7" s="143"/>
      <c r="G7" s="143"/>
      <c r="H7" s="143"/>
      <c r="I7" s="143"/>
      <c r="J7" s="143"/>
      <c r="K7" s="143"/>
    </row>
    <row r="8" spans="1:11">
      <c r="A8" s="143"/>
      <c r="B8" s="143">
        <v>0</v>
      </c>
      <c r="C8" s="143"/>
      <c r="D8" s="143"/>
      <c r="E8" s="143">
        <v>-24717189.190000005</v>
      </c>
      <c r="F8" s="143"/>
      <c r="G8" s="143">
        <v>1156328268.6499999</v>
      </c>
      <c r="H8" s="143"/>
      <c r="I8" s="143"/>
      <c r="J8" s="143"/>
      <c r="K8" s="143"/>
    </row>
    <row r="9" spans="1:11">
      <c r="A9" s="143"/>
      <c r="B9" s="143">
        <v>5594846.4700000007</v>
      </c>
      <c r="C9" s="143"/>
      <c r="D9" s="143"/>
      <c r="E9" s="143">
        <v>-34329893.689999998</v>
      </c>
      <c r="F9" s="143"/>
      <c r="G9" s="143"/>
      <c r="H9" s="143"/>
      <c r="I9" s="143"/>
      <c r="J9" s="143"/>
      <c r="K9" s="143"/>
    </row>
    <row r="10" spans="1:11">
      <c r="A10" s="143"/>
      <c r="B10" s="143">
        <v>4459064</v>
      </c>
      <c r="C10" s="143"/>
      <c r="D10" s="143"/>
      <c r="E10" s="143">
        <v>-954639.00999999931</v>
      </c>
      <c r="F10" s="143"/>
      <c r="G10" s="143"/>
      <c r="H10" s="143"/>
      <c r="I10" s="143"/>
      <c r="J10" s="143"/>
      <c r="K10" s="143"/>
    </row>
    <row r="11" spans="1:11">
      <c r="A11" s="143"/>
      <c r="B11" s="143">
        <v>26479350.390000001</v>
      </c>
      <c r="C11" s="143"/>
      <c r="D11" s="143">
        <v>-193060943.1500001</v>
      </c>
      <c r="E11" s="143">
        <v>-184992716.62000006</v>
      </c>
      <c r="F11" s="143"/>
      <c r="G11" s="143"/>
      <c r="H11" s="143"/>
      <c r="I11" s="143"/>
      <c r="J11" s="143"/>
      <c r="K11" s="143"/>
    </row>
    <row r="12" spans="1:11">
      <c r="A12" s="143">
        <v>632395838.28000009</v>
      </c>
      <c r="B12" s="143">
        <v>36908041.609999999</v>
      </c>
      <c r="C12" s="143"/>
      <c r="D12" s="143">
        <v>193060.94315000001</v>
      </c>
      <c r="E12" s="143">
        <v>184992.71661999999</v>
      </c>
      <c r="F12" s="143"/>
      <c r="G12" s="143"/>
      <c r="H12" s="143"/>
      <c r="I12" s="143"/>
      <c r="J12" s="143"/>
      <c r="K12" s="143"/>
    </row>
    <row r="13" spans="1:11">
      <c r="A13" s="143">
        <v>632395.83828000003</v>
      </c>
      <c r="B13" s="143">
        <v>36908.04161</v>
      </c>
      <c r="C13" s="143"/>
      <c r="D13" s="143"/>
      <c r="E13" s="143"/>
      <c r="F13" s="143"/>
      <c r="G13" s="143"/>
      <c r="H13" s="143"/>
      <c r="I13" s="143"/>
      <c r="J13" s="143"/>
      <c r="K13" s="143"/>
    </row>
    <row r="15" spans="1:11">
      <c r="A15" s="138">
        <v>-939075953.16999996</v>
      </c>
      <c r="E15" s="138">
        <v>-3437909735.4000001</v>
      </c>
    </row>
    <row r="16" spans="1:11" ht="22" thickBot="1">
      <c r="A16" s="138">
        <v>-112543547.05</v>
      </c>
      <c r="E16" s="151">
        <v>-428295112.94999999</v>
      </c>
    </row>
    <row r="17" spans="1:6" ht="22.5" thickTop="1" thickBot="1">
      <c r="B17" s="138">
        <v>-15168853.350000001</v>
      </c>
      <c r="F17" s="151">
        <v>-67038579.109999999</v>
      </c>
    </row>
    <row r="18" spans="1:6" ht="22" thickTop="1">
      <c r="A18" s="138">
        <v>0</v>
      </c>
    </row>
    <row r="19" spans="1:6">
      <c r="A19" s="138">
        <v>0</v>
      </c>
    </row>
    <row r="20" spans="1:6">
      <c r="A20" s="138">
        <v>3766469.38</v>
      </c>
    </row>
    <row r="21" spans="1:6">
      <c r="A21" s="138">
        <v>3489618.8</v>
      </c>
    </row>
    <row r="22" spans="1:6">
      <c r="A22" s="138">
        <v>6662017.0599999996</v>
      </c>
    </row>
    <row r="23" spans="1:6">
      <c r="A23" s="138">
        <v>0</v>
      </c>
    </row>
    <row r="24" spans="1:6">
      <c r="A24" s="138">
        <v>59600</v>
      </c>
    </row>
    <row r="25" spans="1:6">
      <c r="A25" s="138">
        <v>302825.68</v>
      </c>
    </row>
    <row r="26" spans="1:6">
      <c r="A26" s="138">
        <v>0</v>
      </c>
    </row>
    <row r="27" spans="1:6">
      <c r="A27" s="138">
        <v>1132687.81</v>
      </c>
    </row>
    <row r="28" spans="1:6">
      <c r="A28" s="138">
        <v>0</v>
      </c>
    </row>
    <row r="29" spans="1:6">
      <c r="A29" s="138">
        <f>SUM(A15:A28)</f>
        <v>-1036206281.4900001</v>
      </c>
      <c r="B29" s="138">
        <f>SUM(B17:B28)</f>
        <v>-15168853.350000001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"/>
  <sheetViews>
    <sheetView topLeftCell="A56" workbookViewId="0">
      <selection activeCell="C30" sqref="C30"/>
    </sheetView>
  </sheetViews>
  <sheetFormatPr defaultColWidth="9.09765625" defaultRowHeight="24" customHeight="1"/>
  <cols>
    <col min="1" max="1" width="52.09765625" style="156" customWidth="1"/>
    <col min="2" max="2" width="8.19921875" style="156" customWidth="1"/>
    <col min="3" max="3" width="14.59765625" style="156" bestFit="1" customWidth="1"/>
    <col min="4" max="4" width="2" style="156" customWidth="1"/>
    <col min="5" max="5" width="9.8984375" style="152" bestFit="1" customWidth="1"/>
    <col min="6" max="6" width="12.59765625" style="152" bestFit="1" customWidth="1"/>
    <col min="7" max="45" width="8" style="152" customWidth="1"/>
    <col min="46" max="16384" width="9.09765625" style="156"/>
  </cols>
  <sheetData>
    <row r="1" spans="1:45" s="153" customFormat="1" ht="24" customHeight="1">
      <c r="A1" s="313" t="s">
        <v>68</v>
      </c>
      <c r="B1" s="313"/>
      <c r="C1" s="313"/>
      <c r="D1" s="313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</row>
    <row r="2" spans="1:45" s="153" customFormat="1" ht="20.25" customHeight="1">
      <c r="A2" s="313" t="s">
        <v>144</v>
      </c>
      <c r="B2" s="313"/>
      <c r="C2" s="313"/>
      <c r="D2" s="313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</row>
    <row r="3" spans="1:45" s="153" customFormat="1" ht="24" customHeight="1">
      <c r="A3" s="314" t="str">
        <f>+[1]แสดงการเปลี่ยนแปลง!A3</f>
        <v>สำหรับไตรมาสสิ้นสุดวันที่ 31 มีนาคม 2555 และ 2554</v>
      </c>
      <c r="B3" s="314"/>
      <c r="C3" s="314"/>
      <c r="D3" s="314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</row>
    <row r="4" spans="1:45" s="153" customFormat="1" ht="24" customHeight="1">
      <c r="A4" s="314" t="str">
        <f>+[1]แสดงการเปลี่ยนแปลง!A4</f>
        <v>“ยังไม่ได้ตรวจสอบ”</v>
      </c>
      <c r="B4" s="314"/>
      <c r="C4" s="314"/>
      <c r="D4" s="314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</row>
    <row r="5" spans="1:45" s="152" customFormat="1" ht="22" customHeight="1">
      <c r="A5" s="315" t="s">
        <v>145</v>
      </c>
      <c r="B5" s="315"/>
      <c r="C5" s="315"/>
      <c r="D5" s="315"/>
    </row>
    <row r="6" spans="1:45" ht="8.15" customHeight="1">
      <c r="A6" s="154"/>
      <c r="B6" s="155"/>
      <c r="C6" s="155"/>
      <c r="D6" s="155"/>
    </row>
    <row r="7" spans="1:45" s="152" customFormat="1" ht="22" customHeight="1">
      <c r="A7" s="157"/>
      <c r="B7" s="158"/>
      <c r="C7" s="158">
        <v>2555</v>
      </c>
    </row>
    <row r="8" spans="1:45" s="152" customFormat="1" ht="23.5" customHeight="1">
      <c r="A8" s="159" t="s">
        <v>21</v>
      </c>
      <c r="C8" s="160"/>
      <c r="D8" s="160"/>
    </row>
    <row r="9" spans="1:45" s="152" customFormat="1" ht="23.5" customHeight="1">
      <c r="A9" s="152" t="s">
        <v>146</v>
      </c>
      <c r="B9" s="161"/>
      <c r="C9" s="162">
        <v>251040805</v>
      </c>
      <c r="D9" s="162"/>
    </row>
    <row r="10" spans="1:45" s="152" customFormat="1" ht="23.5" customHeight="1">
      <c r="A10" s="152" t="s">
        <v>147</v>
      </c>
      <c r="B10" s="161"/>
      <c r="C10" s="162"/>
      <c r="D10" s="162"/>
    </row>
    <row r="11" spans="1:45" s="152" customFormat="1" ht="23.5" customHeight="1">
      <c r="A11" s="163" t="s">
        <v>148</v>
      </c>
      <c r="B11" s="161"/>
      <c r="C11" s="162">
        <v>51093207</v>
      </c>
      <c r="D11" s="162"/>
    </row>
    <row r="12" spans="1:45" s="152" customFormat="1" ht="23.5" customHeight="1">
      <c r="A12" s="163" t="s">
        <v>110</v>
      </c>
      <c r="B12" s="161"/>
      <c r="C12" s="162"/>
      <c r="D12" s="162"/>
    </row>
    <row r="13" spans="1:45" s="152" customFormat="1" ht="23.5" customHeight="1">
      <c r="A13" s="165" t="s">
        <v>149</v>
      </c>
      <c r="B13" s="161"/>
      <c r="C13" s="162">
        <v>35067</v>
      </c>
      <c r="D13" s="162"/>
    </row>
    <row r="14" spans="1:45" s="152" customFormat="1" ht="23.5" customHeight="1">
      <c r="A14" s="163" t="s">
        <v>150</v>
      </c>
      <c r="B14" s="161"/>
      <c r="C14" s="162">
        <v>-57104252</v>
      </c>
      <c r="D14" s="162"/>
    </row>
    <row r="15" spans="1:45" s="152" customFormat="1" ht="23.5" customHeight="1">
      <c r="A15" s="163" t="s">
        <v>151</v>
      </c>
      <c r="B15" s="161"/>
      <c r="C15" s="162">
        <v>-3077727</v>
      </c>
      <c r="D15" s="162"/>
    </row>
    <row r="16" spans="1:45" s="152" customFormat="1" ht="23.5" customHeight="1">
      <c r="A16" s="163" t="s">
        <v>152</v>
      </c>
      <c r="B16" s="161"/>
      <c r="C16" s="162">
        <v>-230000</v>
      </c>
      <c r="D16" s="162"/>
    </row>
    <row r="17" spans="1:6" ht="23.5" customHeight="1">
      <c r="A17" s="163" t="s">
        <v>153</v>
      </c>
      <c r="B17" s="161"/>
      <c r="C17" s="162">
        <v>3338696</v>
      </c>
      <c r="D17" s="162"/>
    </row>
    <row r="18" spans="1:6" ht="23.5" customHeight="1">
      <c r="A18" s="163" t="s">
        <v>154</v>
      </c>
      <c r="B18" s="161"/>
      <c r="C18" s="162">
        <v>-696871</v>
      </c>
      <c r="D18" s="162"/>
    </row>
    <row r="19" spans="1:6" ht="23.5" customHeight="1">
      <c r="A19" s="163" t="s">
        <v>155</v>
      </c>
      <c r="B19" s="161"/>
      <c r="C19" s="162">
        <v>-45673</v>
      </c>
      <c r="D19" s="162"/>
    </row>
    <row r="20" spans="1:6" ht="23.5" customHeight="1">
      <c r="A20" s="163" t="s">
        <v>156</v>
      </c>
      <c r="B20" s="161"/>
      <c r="C20" s="162">
        <v>2114712</v>
      </c>
      <c r="D20" s="162"/>
    </row>
    <row r="21" spans="1:6" ht="23.5" customHeight="1">
      <c r="A21" s="163" t="s">
        <v>157</v>
      </c>
      <c r="B21" s="161"/>
      <c r="C21" s="162">
        <v>-17009</v>
      </c>
      <c r="D21" s="162"/>
    </row>
    <row r="22" spans="1:6" ht="23.5" customHeight="1">
      <c r="A22" s="163" t="s">
        <v>158</v>
      </c>
      <c r="B22" s="161"/>
      <c r="C22" s="162">
        <v>2637166</v>
      </c>
      <c r="D22" s="162"/>
    </row>
    <row r="23" spans="1:6" ht="20.25" customHeight="1">
      <c r="A23" s="161"/>
      <c r="B23" s="161"/>
      <c r="C23" s="166">
        <f>SUM(C11:C22,C9)</f>
        <v>249088121</v>
      </c>
      <c r="D23" s="167"/>
      <c r="F23" s="167"/>
    </row>
    <row r="24" spans="1:6" ht="23.5" customHeight="1">
      <c r="A24" s="168" t="s">
        <v>159</v>
      </c>
      <c r="B24" s="169"/>
      <c r="C24" s="162">
        <v>-150849298</v>
      </c>
      <c r="D24" s="170"/>
    </row>
    <row r="25" spans="1:6" ht="23.5" customHeight="1">
      <c r="A25" s="168" t="s">
        <v>160</v>
      </c>
      <c r="B25" s="169"/>
      <c r="C25" s="162">
        <v>93133257</v>
      </c>
      <c r="D25" s="170"/>
    </row>
    <row r="26" spans="1:6" ht="23.5" customHeight="1">
      <c r="A26" s="168" t="s">
        <v>161</v>
      </c>
      <c r="B26" s="161"/>
      <c r="C26" s="162">
        <v>-2950049</v>
      </c>
      <c r="D26" s="162"/>
    </row>
    <row r="27" spans="1:6" ht="23.5" customHeight="1">
      <c r="A27" s="168" t="s">
        <v>162</v>
      </c>
      <c r="B27" s="161"/>
      <c r="C27" s="162">
        <v>79111</v>
      </c>
      <c r="D27" s="162"/>
    </row>
    <row r="28" spans="1:6" ht="23.5" customHeight="1">
      <c r="A28" s="168" t="s">
        <v>163</v>
      </c>
      <c r="B28" s="161"/>
      <c r="C28" s="162">
        <v>57138035</v>
      </c>
      <c r="D28" s="162"/>
    </row>
    <row r="29" spans="1:6" ht="23.5" customHeight="1">
      <c r="A29" s="168" t="s">
        <v>164</v>
      </c>
      <c r="B29" s="161"/>
      <c r="C29" s="171">
        <v>14850969</v>
      </c>
      <c r="D29" s="162"/>
      <c r="E29" s="172"/>
      <c r="F29" s="172"/>
    </row>
    <row r="30" spans="1:6" ht="23.5" customHeight="1">
      <c r="A30" s="161" t="s">
        <v>165</v>
      </c>
      <c r="B30" s="161"/>
      <c r="C30" s="173">
        <f>SUM(C23:C29)</f>
        <v>260490146</v>
      </c>
      <c r="D30" s="167"/>
      <c r="F30" s="174"/>
    </row>
    <row r="31" spans="1:6" ht="23.5" customHeight="1">
      <c r="A31" s="161" t="s">
        <v>43</v>
      </c>
      <c r="B31" s="161"/>
      <c r="C31" s="162">
        <v>17009</v>
      </c>
      <c r="D31" s="170"/>
    </row>
    <row r="32" spans="1:6" ht="23.5" customHeight="1">
      <c r="A32" s="161" t="s">
        <v>115</v>
      </c>
      <c r="B32" s="169"/>
      <c r="C32" s="162">
        <v>-2052275</v>
      </c>
      <c r="D32" s="170"/>
      <c r="E32" s="172"/>
    </row>
    <row r="33" spans="1:45" s="152" customFormat="1" ht="23.5" hidden="1" customHeight="1">
      <c r="A33" s="161" t="s">
        <v>114</v>
      </c>
      <c r="B33" s="161"/>
      <c r="C33" s="162">
        <f>ROUND(+[2]งบกระแสเงินสด!C36,0)</f>
        <v>0</v>
      </c>
      <c r="D33" s="170"/>
    </row>
    <row r="34" spans="1:45" s="152" customFormat="1" ht="23.5" customHeight="1">
      <c r="A34" s="175" t="s">
        <v>166</v>
      </c>
      <c r="B34" s="169"/>
      <c r="C34" s="176">
        <f>SUM(C30:C33)</f>
        <v>258454880</v>
      </c>
      <c r="D34" s="177"/>
    </row>
    <row r="35" spans="1:45" s="152" customFormat="1" ht="24" customHeight="1">
      <c r="A35" s="313" t="s">
        <v>68</v>
      </c>
      <c r="B35" s="313"/>
      <c r="C35" s="313"/>
      <c r="D35" s="313"/>
    </row>
    <row r="36" spans="1:45" s="153" customFormat="1" ht="24" customHeight="1">
      <c r="A36" s="313" t="s">
        <v>167</v>
      </c>
      <c r="B36" s="313"/>
      <c r="C36" s="313"/>
      <c r="D36" s="313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</row>
    <row r="37" spans="1:45" s="178" customFormat="1" ht="24" customHeight="1">
      <c r="A37" s="313" t="str">
        <f>+A3</f>
        <v>สำหรับไตรมาสสิ้นสุดวันที่ 31 มีนาคม 2555 และ 2554</v>
      </c>
      <c r="B37" s="314"/>
      <c r="C37" s="314"/>
      <c r="D37" s="314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</row>
    <row r="38" spans="1:45" s="178" customFormat="1" ht="24" customHeight="1">
      <c r="A38" s="313" t="str">
        <f>+A4</f>
        <v>“ยังไม่ได้ตรวจสอบ”</v>
      </c>
      <c r="B38" s="314"/>
      <c r="C38" s="314"/>
      <c r="D38" s="314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</row>
    <row r="39" spans="1:45" s="152" customFormat="1" ht="24" customHeight="1">
      <c r="A39" s="315" t="str">
        <f>+A5</f>
        <v>หน่วย : บาท</v>
      </c>
      <c r="B39" s="315"/>
      <c r="C39" s="315"/>
      <c r="D39" s="315"/>
    </row>
    <row r="40" spans="1:45" ht="8.15" customHeight="1">
      <c r="A40" s="154"/>
      <c r="B40" s="155"/>
      <c r="C40" s="155"/>
      <c r="D40" s="155"/>
    </row>
    <row r="41" spans="1:45" s="152" customFormat="1" ht="24" customHeight="1">
      <c r="A41" s="157"/>
      <c r="B41" s="158" t="s">
        <v>0</v>
      </c>
      <c r="C41" s="158">
        <v>2555</v>
      </c>
      <c r="G41" s="168"/>
    </row>
    <row r="42" spans="1:45" s="152" customFormat="1" ht="24" customHeight="1">
      <c r="A42" s="179" t="s">
        <v>23</v>
      </c>
      <c r="B42" s="161"/>
      <c r="C42" s="180"/>
      <c r="D42" s="180"/>
      <c r="G42" s="168"/>
    </row>
    <row r="43" spans="1:45" s="152" customFormat="1" ht="24" customHeight="1">
      <c r="A43" s="168" t="s">
        <v>168</v>
      </c>
      <c r="B43" s="181"/>
      <c r="C43" s="162">
        <v>-169203800</v>
      </c>
      <c r="D43" s="162"/>
      <c r="G43" s="168"/>
    </row>
    <row r="44" spans="1:45" s="152" customFormat="1" ht="24" customHeight="1">
      <c r="A44" s="168" t="s">
        <v>125</v>
      </c>
      <c r="B44" s="181"/>
      <c r="C44" s="162">
        <v>-10237894</v>
      </c>
      <c r="D44" s="162"/>
      <c r="G44" s="168"/>
    </row>
    <row r="45" spans="1:45" s="152" customFormat="1" ht="24" customHeight="1">
      <c r="A45" s="168" t="s">
        <v>169</v>
      </c>
      <c r="B45" s="181"/>
      <c r="C45" s="162">
        <v>-1132500</v>
      </c>
      <c r="D45" s="162"/>
      <c r="G45" s="168"/>
    </row>
    <row r="46" spans="1:45" s="152" customFormat="1" ht="24" customHeight="1">
      <c r="A46" s="168" t="s">
        <v>170</v>
      </c>
      <c r="B46" s="181"/>
      <c r="C46" s="162">
        <v>59995792</v>
      </c>
      <c r="D46" s="162"/>
      <c r="G46" s="168"/>
    </row>
    <row r="47" spans="1:45" s="152" customFormat="1" ht="24" customHeight="1">
      <c r="A47" s="168" t="s">
        <v>171</v>
      </c>
      <c r="B47" s="181"/>
      <c r="C47" s="162">
        <v>3129958</v>
      </c>
      <c r="D47" s="162"/>
      <c r="G47" s="168"/>
    </row>
    <row r="48" spans="1:45" s="152" customFormat="1" ht="24" customHeight="1">
      <c r="A48" s="175" t="s">
        <v>172</v>
      </c>
      <c r="B48" s="182"/>
      <c r="C48" s="176">
        <f>SUM(C43:C47)</f>
        <v>-117448444</v>
      </c>
      <c r="D48" s="167"/>
    </row>
    <row r="49" spans="1:8" ht="24" customHeight="1">
      <c r="A49" s="175"/>
      <c r="B49" s="181"/>
      <c r="C49" s="183"/>
      <c r="D49" s="167"/>
    </row>
    <row r="50" spans="1:8" ht="24" customHeight="1">
      <c r="A50" s="179" t="s">
        <v>24</v>
      </c>
      <c r="B50" s="158"/>
      <c r="C50" s="184"/>
      <c r="D50" s="167"/>
    </row>
    <row r="51" spans="1:8" ht="24" customHeight="1">
      <c r="A51" s="168" t="s">
        <v>173</v>
      </c>
      <c r="B51" s="158"/>
      <c r="C51" s="162">
        <v>750000000</v>
      </c>
      <c r="D51" s="162"/>
      <c r="F51" s="185"/>
      <c r="G51" s="164"/>
      <c r="H51" s="185"/>
    </row>
    <row r="52" spans="1:8" ht="24" customHeight="1">
      <c r="A52" s="168" t="s">
        <v>174</v>
      </c>
      <c r="B52" s="158"/>
      <c r="C52" s="162">
        <v>-927441390</v>
      </c>
      <c r="D52" s="162"/>
      <c r="F52" s="185"/>
      <c r="G52" s="164"/>
      <c r="H52" s="185"/>
    </row>
    <row r="53" spans="1:8" ht="24" customHeight="1">
      <c r="A53" s="168" t="s">
        <v>116</v>
      </c>
      <c r="B53" s="158"/>
      <c r="C53" s="162">
        <v>69000000</v>
      </c>
      <c r="D53" s="162"/>
      <c r="F53" s="185"/>
      <c r="G53" s="164"/>
      <c r="H53" s="185"/>
    </row>
    <row r="54" spans="1:8" ht="24" customHeight="1">
      <c r="A54" s="168" t="s">
        <v>175</v>
      </c>
      <c r="B54" s="158"/>
      <c r="C54" s="162">
        <v>9007380</v>
      </c>
      <c r="D54" s="162"/>
      <c r="F54" s="185"/>
      <c r="G54" s="164"/>
      <c r="H54" s="185"/>
    </row>
    <row r="55" spans="1:8" ht="24" customHeight="1">
      <c r="A55" s="168" t="s">
        <v>176</v>
      </c>
      <c r="B55" s="182"/>
      <c r="C55" s="162">
        <v>-18750000</v>
      </c>
      <c r="D55" s="171"/>
      <c r="F55" s="185"/>
      <c r="G55" s="186"/>
      <c r="H55" s="185"/>
    </row>
    <row r="56" spans="1:8" ht="24" customHeight="1">
      <c r="A56" s="168" t="s">
        <v>177</v>
      </c>
      <c r="B56" s="182"/>
      <c r="C56" s="162">
        <v>-1312720</v>
      </c>
      <c r="D56" s="171"/>
      <c r="F56" s="185"/>
      <c r="G56" s="186"/>
      <c r="H56" s="185"/>
    </row>
    <row r="57" spans="1:8" ht="24" customHeight="1">
      <c r="A57" s="168" t="s">
        <v>178</v>
      </c>
      <c r="B57" s="182"/>
      <c r="C57" s="162">
        <v>4780620</v>
      </c>
      <c r="D57" s="171"/>
      <c r="F57" s="185"/>
      <c r="G57" s="186"/>
      <c r="H57" s="185"/>
    </row>
    <row r="58" spans="1:8" ht="24" hidden="1" customHeight="1">
      <c r="A58" s="168" t="s">
        <v>179</v>
      </c>
      <c r="B58" s="182"/>
      <c r="C58" s="162">
        <f>ROUND(+[2]งบกระแสเงินสด!C64,0)</f>
        <v>0</v>
      </c>
      <c r="D58" s="171"/>
      <c r="F58" s="185"/>
      <c r="G58" s="186"/>
      <c r="H58" s="185"/>
    </row>
    <row r="59" spans="1:8" ht="24" customHeight="1">
      <c r="A59" s="175" t="s">
        <v>117</v>
      </c>
      <c r="B59" s="182"/>
      <c r="C59" s="176">
        <f>SUM(C51:C58)</f>
        <v>-114716110</v>
      </c>
      <c r="D59" s="183"/>
    </row>
    <row r="60" spans="1:8" ht="24" customHeight="1">
      <c r="A60" s="161" t="s">
        <v>180</v>
      </c>
      <c r="B60" s="182"/>
      <c r="C60" s="183"/>
      <c r="D60" s="183"/>
    </row>
    <row r="61" spans="1:8" ht="24" customHeight="1">
      <c r="A61" s="168" t="s">
        <v>2</v>
      </c>
      <c r="B61" s="182"/>
      <c r="C61" s="188">
        <v>-61968</v>
      </c>
      <c r="D61" s="171"/>
    </row>
    <row r="62" spans="1:8" ht="24" customHeight="1">
      <c r="A62" s="161" t="s">
        <v>181</v>
      </c>
      <c r="B62" s="182"/>
      <c r="C62" s="183">
        <f>SUM(C34,C48,C59,C61)</f>
        <v>26228358</v>
      </c>
      <c r="D62" s="183"/>
    </row>
    <row r="63" spans="1:8" ht="24" customHeight="1">
      <c r="A63" s="161" t="s">
        <v>53</v>
      </c>
      <c r="B63" s="182"/>
      <c r="C63" s="187">
        <f>+[1]สินทรัพย์!G12</f>
        <v>22195527</v>
      </c>
      <c r="D63" s="171"/>
    </row>
    <row r="64" spans="1:8" ht="24" customHeight="1" thickBot="1">
      <c r="A64" s="179" t="s">
        <v>59</v>
      </c>
      <c r="B64" s="189">
        <v>5</v>
      </c>
      <c r="C64" s="190">
        <f>SUM(C62:C63)</f>
        <v>48423885</v>
      </c>
      <c r="D64" s="183"/>
    </row>
    <row r="65" spans="1:4" ht="24" customHeight="1" thickTop="1">
      <c r="A65" s="175"/>
      <c r="B65" s="182"/>
      <c r="C65" s="191"/>
      <c r="D65" s="191"/>
    </row>
    <row r="66" spans="1:4" ht="24" customHeight="1">
      <c r="A66" s="316" t="s">
        <v>182</v>
      </c>
      <c r="B66" s="316"/>
      <c r="C66" s="316"/>
      <c r="D66" s="316"/>
    </row>
    <row r="67" spans="1:4" ht="24" customHeight="1">
      <c r="A67" s="152"/>
      <c r="B67" s="192"/>
      <c r="C67" s="192"/>
      <c r="D67" s="152"/>
    </row>
    <row r="68" spans="1:4" ht="24" customHeight="1">
      <c r="A68" s="152"/>
      <c r="B68" s="192"/>
      <c r="C68" s="192"/>
    </row>
    <row r="69" spans="1:4" ht="24" customHeight="1">
      <c r="C69" s="193"/>
    </row>
    <row r="70" spans="1:4" ht="24" customHeight="1">
      <c r="B70" s="192"/>
      <c r="C70" s="192"/>
    </row>
    <row r="83" spans="3:3" ht="24" customHeight="1">
      <c r="C83" s="194">
        <f>+C64-[1]สินทรัพย์!D12</f>
        <v>0</v>
      </c>
    </row>
  </sheetData>
  <mergeCells count="11">
    <mergeCell ref="A66:D66"/>
    <mergeCell ref="A35:D35"/>
    <mergeCell ref="A36:D36"/>
    <mergeCell ref="A37:D37"/>
    <mergeCell ref="A38:D38"/>
    <mergeCell ref="A39:D39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4" workbookViewId="0">
      <selection activeCell="A22" sqref="A22"/>
    </sheetView>
  </sheetViews>
  <sheetFormatPr defaultRowHeight="21.5"/>
  <cols>
    <col min="1" max="1" width="37.3984375" bestFit="1" customWidth="1"/>
    <col min="3" max="3" width="17.19921875" style="138" customWidth="1"/>
    <col min="4" max="4" width="9.09765625" style="138"/>
    <col min="5" max="5" width="14.59765625" style="138" bestFit="1" customWidth="1"/>
    <col min="6" max="6" width="9.09765625" style="138"/>
    <col min="7" max="7" width="14.59765625" style="138" bestFit="1" customWidth="1"/>
    <col min="8" max="8" width="9.09765625" style="138"/>
    <col min="9" max="9" width="14.59765625" style="138" bestFit="1" customWidth="1"/>
    <col min="10" max="11" width="9.09765625" style="138"/>
    <col min="12" max="12" width="13.59765625" style="138" bestFit="1" customWidth="1"/>
    <col min="13" max="13" width="9.09765625" style="138"/>
    <col min="14" max="14" width="14.59765625" style="138" bestFit="1" customWidth="1"/>
    <col min="15" max="15" width="9.09765625" style="138"/>
    <col min="16" max="16" width="14.09765625" style="138" bestFit="1" customWidth="1"/>
    <col min="18" max="18" width="16" style="138" bestFit="1" customWidth="1"/>
  </cols>
  <sheetData>
    <row r="1" spans="1:18">
      <c r="A1" t="s">
        <v>68</v>
      </c>
    </row>
    <row r="2" spans="1:18">
      <c r="A2" t="s">
        <v>190</v>
      </c>
    </row>
    <row r="3" spans="1:18">
      <c r="A3" t="s">
        <v>191</v>
      </c>
    </row>
    <row r="4" spans="1:18">
      <c r="A4" t="s">
        <v>192</v>
      </c>
    </row>
    <row r="5" spans="1:18">
      <c r="A5" t="s">
        <v>145</v>
      </c>
    </row>
    <row r="7" spans="1:18">
      <c r="A7" t="s">
        <v>193</v>
      </c>
      <c r="B7" t="s">
        <v>0</v>
      </c>
      <c r="C7" s="138" t="s">
        <v>194</v>
      </c>
      <c r="E7" s="138" t="s">
        <v>195</v>
      </c>
      <c r="G7" s="138" t="s">
        <v>196</v>
      </c>
      <c r="H7" s="138" t="s">
        <v>197</v>
      </c>
      <c r="P7" s="138" t="s">
        <v>119</v>
      </c>
      <c r="Q7" t="s">
        <v>60</v>
      </c>
    </row>
    <row r="8" spans="1:18">
      <c r="C8" s="138" t="s">
        <v>198</v>
      </c>
      <c r="E8" s="138" t="s">
        <v>118</v>
      </c>
      <c r="G8" s="138" t="s">
        <v>119</v>
      </c>
      <c r="H8" s="138" t="s">
        <v>199</v>
      </c>
      <c r="M8" s="138" t="s">
        <v>200</v>
      </c>
      <c r="Q8" t="s">
        <v>55</v>
      </c>
    </row>
    <row r="9" spans="1:18">
      <c r="E9" s="138" t="s">
        <v>201</v>
      </c>
      <c r="H9" s="138" t="s">
        <v>47</v>
      </c>
      <c r="K9" s="138" t="s">
        <v>120</v>
      </c>
    </row>
    <row r="10" spans="1:18">
      <c r="I10" s="138" t="s">
        <v>202</v>
      </c>
      <c r="K10" s="138" t="s">
        <v>119</v>
      </c>
    </row>
    <row r="11" spans="1:18" hidden="1">
      <c r="A11" t="s">
        <v>203</v>
      </c>
      <c r="C11" s="138">
        <v>1014331700</v>
      </c>
      <c r="E11" s="138">
        <v>121452278</v>
      </c>
      <c r="G11" s="138">
        <v>79077589</v>
      </c>
      <c r="I11" s="138">
        <v>105000000</v>
      </c>
      <c r="L11" s="138">
        <v>31229584</v>
      </c>
      <c r="N11" s="138">
        <v>491352386</v>
      </c>
      <c r="P11" s="138">
        <v>-31229584</v>
      </c>
      <c r="R11" s="138">
        <v>1811213953</v>
      </c>
    </row>
    <row r="12" spans="1:18" hidden="1">
      <c r="A12" t="s">
        <v>184</v>
      </c>
      <c r="B12" t="s">
        <v>185</v>
      </c>
      <c r="C12" s="138">
        <v>2236300</v>
      </c>
      <c r="E12" s="138">
        <v>2996642</v>
      </c>
      <c r="G12" s="138">
        <v>0</v>
      </c>
      <c r="I12" s="138">
        <v>0</v>
      </c>
      <c r="L12" s="138">
        <v>0</v>
      </c>
      <c r="N12" s="138">
        <v>0</v>
      </c>
      <c r="P12" s="138">
        <v>0</v>
      </c>
      <c r="R12" s="138">
        <v>5232942</v>
      </c>
    </row>
    <row r="13" spans="1:18" hidden="1">
      <c r="A13" t="s">
        <v>61</v>
      </c>
      <c r="C13" s="138">
        <v>0</v>
      </c>
      <c r="E13" s="138">
        <v>0</v>
      </c>
      <c r="G13" s="138">
        <v>0</v>
      </c>
      <c r="I13" s="138">
        <v>0</v>
      </c>
      <c r="L13" s="138">
        <v>0</v>
      </c>
      <c r="N13" s="138">
        <v>129035237</v>
      </c>
      <c r="P13" s="138">
        <v>0</v>
      </c>
      <c r="R13" s="138">
        <v>129035237</v>
      </c>
    </row>
    <row r="14" spans="1:18" hidden="1">
      <c r="A14" t="s">
        <v>204</v>
      </c>
      <c r="C14" s="138">
        <v>1016568000</v>
      </c>
      <c r="E14" s="138">
        <v>124448920</v>
      </c>
      <c r="G14" s="138">
        <v>79077589</v>
      </c>
      <c r="I14" s="138">
        <v>105000000</v>
      </c>
      <c r="L14" s="138">
        <v>31229584</v>
      </c>
      <c r="N14" s="138">
        <v>620387623</v>
      </c>
      <c r="P14" s="138">
        <v>-31229584</v>
      </c>
      <c r="R14" s="138">
        <v>1945482132</v>
      </c>
    </row>
    <row r="15" spans="1:18" hidden="1"/>
    <row r="16" spans="1:18">
      <c r="A16" t="s">
        <v>205</v>
      </c>
      <c r="C16" s="138">
        <v>1026957000</v>
      </c>
      <c r="E16" s="138">
        <v>138370180</v>
      </c>
      <c r="G16" s="138">
        <v>158646588</v>
      </c>
      <c r="I16" s="138">
        <v>105000000</v>
      </c>
      <c r="L16" s="138">
        <v>2447508</v>
      </c>
      <c r="N16" s="138">
        <v>617803582</v>
      </c>
      <c r="P16" s="138">
        <v>-2447508</v>
      </c>
      <c r="R16" s="138">
        <v>2046777350</v>
      </c>
    </row>
    <row r="17" spans="1:18">
      <c r="A17" t="s">
        <v>184</v>
      </c>
      <c r="B17" t="s">
        <v>185</v>
      </c>
      <c r="C17" s="138">
        <v>2043000</v>
      </c>
      <c r="E17" s="138">
        <v>2737620</v>
      </c>
      <c r="G17" s="138">
        <v>0</v>
      </c>
      <c r="I17" s="138">
        <v>0</v>
      </c>
      <c r="L17" s="138">
        <v>0</v>
      </c>
      <c r="N17" s="138">
        <v>0</v>
      </c>
      <c r="P17" s="138">
        <v>0</v>
      </c>
      <c r="R17" s="138">
        <v>4780620</v>
      </c>
    </row>
    <row r="18" spans="1:18">
      <c r="A18" t="s">
        <v>186</v>
      </c>
      <c r="B18">
        <v>16</v>
      </c>
      <c r="C18" s="138">
        <v>0</v>
      </c>
      <c r="E18" s="138">
        <v>0</v>
      </c>
      <c r="G18" s="138">
        <v>6559872</v>
      </c>
      <c r="I18" s="138">
        <v>0</v>
      </c>
      <c r="L18" s="138">
        <v>0</v>
      </c>
      <c r="N18" s="138">
        <v>0</v>
      </c>
      <c r="P18" s="138">
        <v>2447508</v>
      </c>
      <c r="R18" s="138">
        <v>9007380</v>
      </c>
    </row>
    <row r="19" spans="1:18">
      <c r="A19" t="s">
        <v>61</v>
      </c>
      <c r="C19" s="138">
        <v>0</v>
      </c>
      <c r="E19" s="138">
        <v>0</v>
      </c>
      <c r="G19" s="138">
        <v>0</v>
      </c>
      <c r="I19" s="138">
        <v>0</v>
      </c>
      <c r="L19" s="138">
        <v>0</v>
      </c>
      <c r="N19" s="138">
        <v>192245981</v>
      </c>
      <c r="P19" s="138">
        <v>0</v>
      </c>
      <c r="R19" s="138">
        <v>192245981</v>
      </c>
    </row>
    <row r="20" spans="1:18">
      <c r="A20" t="s">
        <v>187</v>
      </c>
      <c r="C20" s="138">
        <v>0</v>
      </c>
      <c r="E20" s="138">
        <v>0</v>
      </c>
      <c r="G20" s="138">
        <v>0</v>
      </c>
      <c r="I20" s="138">
        <v>0</v>
      </c>
      <c r="L20" s="138">
        <v>0</v>
      </c>
      <c r="P20" s="138">
        <v>0</v>
      </c>
      <c r="R20" s="138">
        <v>0</v>
      </c>
    </row>
    <row r="21" spans="1:18">
      <c r="A21" t="s">
        <v>188</v>
      </c>
      <c r="B21">
        <v>15</v>
      </c>
      <c r="C21" s="138">
        <v>0</v>
      </c>
      <c r="E21" s="138">
        <v>0</v>
      </c>
      <c r="G21" s="138">
        <v>0</v>
      </c>
      <c r="I21" s="138">
        <v>0</v>
      </c>
      <c r="L21" s="138">
        <v>-2447508</v>
      </c>
      <c r="N21" s="138">
        <v>2447508</v>
      </c>
      <c r="P21" s="138">
        <v>0</v>
      </c>
      <c r="R21" s="138">
        <v>0</v>
      </c>
    </row>
    <row r="22" spans="1:18">
      <c r="A22" t="s">
        <v>189</v>
      </c>
      <c r="C22" s="138">
        <v>1029000000</v>
      </c>
      <c r="E22" s="138">
        <v>141107800</v>
      </c>
      <c r="G22" s="138">
        <v>165206460</v>
      </c>
      <c r="I22" s="138">
        <v>105000000</v>
      </c>
      <c r="L22" s="138">
        <v>0</v>
      </c>
      <c r="N22" s="138">
        <v>812497071</v>
      </c>
      <c r="P22" s="138">
        <v>0</v>
      </c>
      <c r="R22" s="138">
        <v>2252811331</v>
      </c>
    </row>
    <row r="30" spans="1:18">
      <c r="A30" t="s">
        <v>182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view="pageBreakPreview" topLeftCell="A10" zoomScaleNormal="90" zoomScaleSheetLayoutView="100" workbookViewId="0">
      <selection activeCell="A74" sqref="A74"/>
    </sheetView>
  </sheetViews>
  <sheetFormatPr defaultColWidth="9.09765625" defaultRowHeight="22.5" customHeight="1"/>
  <cols>
    <col min="1" max="1" width="49.59765625" style="4" customWidth="1"/>
    <col min="2" max="2" width="6.59765625" style="13" customWidth="1"/>
    <col min="3" max="3" width="0.8984375" style="4" customWidth="1"/>
    <col min="4" max="4" width="14.19921875" style="4" customWidth="1"/>
    <col min="5" max="5" width="0.8984375" style="4" customWidth="1"/>
    <col min="6" max="6" width="13.19921875" style="4" customWidth="1"/>
    <col min="7" max="7" width="0.8984375" style="4" customWidth="1"/>
    <col min="8" max="8" width="13.69921875" style="4" customWidth="1"/>
    <col min="9" max="9" width="0.8984375" style="4" customWidth="1"/>
    <col min="10" max="10" width="12.69921875" style="4" customWidth="1"/>
    <col min="11" max="11" width="0.8984375" style="4" customWidth="1"/>
    <col min="12" max="12" width="12.69921875" style="4" customWidth="1"/>
    <col min="13" max="13" width="0.8984375" style="4" customWidth="1"/>
    <col min="14" max="14" width="13.09765625" style="4" customWidth="1"/>
    <col min="15" max="15" width="0.8984375" style="4" customWidth="1"/>
    <col min="16" max="16" width="13.19921875" style="4" customWidth="1"/>
    <col min="17" max="17" width="0.8984375" style="4" customWidth="1"/>
    <col min="18" max="18" width="13.69921875" style="4" customWidth="1"/>
    <col min="19" max="16384" width="9.09765625" style="4"/>
  </cols>
  <sheetData>
    <row r="1" spans="1:18" ht="22.5" customHeight="1">
      <c r="A1" s="3" t="s">
        <v>215</v>
      </c>
      <c r="B1" s="268"/>
      <c r="C1" s="269"/>
      <c r="D1" s="270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2"/>
    </row>
    <row r="2" spans="1:18" ht="22.5" customHeight="1">
      <c r="A2" s="40" t="s">
        <v>234</v>
      </c>
      <c r="B2" s="73"/>
      <c r="C2" s="48"/>
      <c r="D2" s="270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</row>
    <row r="3" spans="1:18" s="26" customFormat="1" ht="22.5" customHeight="1">
      <c r="A3" s="39"/>
      <c r="B3" s="200"/>
      <c r="C3" s="39"/>
      <c r="D3" s="305" t="s">
        <v>64</v>
      </c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</row>
    <row r="4" spans="1:18" s="275" customFormat="1" ht="22.5" customHeight="1">
      <c r="A4" s="274"/>
      <c r="B4" s="273"/>
      <c r="C4" s="274"/>
      <c r="D4" s="264"/>
      <c r="E4" s="264"/>
      <c r="F4" s="264"/>
      <c r="G4" s="264"/>
      <c r="H4" s="264"/>
      <c r="I4" s="264"/>
      <c r="J4" s="264"/>
      <c r="L4" s="312" t="s">
        <v>197</v>
      </c>
      <c r="M4" s="312"/>
      <c r="N4" s="312"/>
      <c r="O4" s="312"/>
      <c r="P4" s="312"/>
      <c r="Q4" s="276"/>
      <c r="R4" s="264"/>
    </row>
    <row r="5" spans="1:18" s="275" customFormat="1" ht="22.5" customHeight="1">
      <c r="B5" s="294"/>
      <c r="D5" s="264" t="s">
        <v>35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</row>
    <row r="6" spans="1:18" s="275" customFormat="1" ht="22.5" customHeight="1">
      <c r="B6" s="294"/>
      <c r="D6" s="264" t="s">
        <v>36</v>
      </c>
      <c r="E6" s="264"/>
      <c r="F6" s="264"/>
      <c r="G6" s="264"/>
      <c r="H6" s="264" t="s">
        <v>195</v>
      </c>
      <c r="I6" s="297"/>
      <c r="J6" s="264" t="s">
        <v>196</v>
      </c>
      <c r="K6" s="264"/>
      <c r="L6" s="264" t="s">
        <v>47</v>
      </c>
      <c r="M6" s="264"/>
      <c r="N6" s="264" t="s">
        <v>232</v>
      </c>
      <c r="O6" s="264"/>
      <c r="P6" s="264" t="s">
        <v>40</v>
      </c>
      <c r="Q6" s="264"/>
      <c r="R6" s="264" t="s">
        <v>44</v>
      </c>
    </row>
    <row r="7" spans="1:18" s="275" customFormat="1" ht="22.5" customHeight="1">
      <c r="B7" s="65" t="s">
        <v>0</v>
      </c>
      <c r="C7" s="65"/>
      <c r="D7" s="264" t="s">
        <v>37</v>
      </c>
      <c r="E7" s="264"/>
      <c r="F7" s="264" t="s">
        <v>119</v>
      </c>
      <c r="G7" s="264"/>
      <c r="H7" s="198" t="s">
        <v>233</v>
      </c>
      <c r="I7" s="198"/>
      <c r="J7" s="198" t="s">
        <v>119</v>
      </c>
      <c r="K7" s="264"/>
      <c r="L7" s="264" t="s">
        <v>30</v>
      </c>
      <c r="M7" s="264"/>
      <c r="N7" s="264" t="s">
        <v>119</v>
      </c>
      <c r="O7" s="264"/>
      <c r="P7" s="264" t="s">
        <v>39</v>
      </c>
      <c r="Q7" s="264"/>
      <c r="R7" s="264" t="s">
        <v>57</v>
      </c>
    </row>
    <row r="8" spans="1:18" s="275" customFormat="1" ht="22.5" customHeight="1">
      <c r="B8" s="294"/>
      <c r="D8" s="304" t="s">
        <v>218</v>
      </c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</row>
    <row r="9" spans="1:18" s="26" customFormat="1" ht="22.5" customHeight="1">
      <c r="A9" s="39" t="s">
        <v>235</v>
      </c>
      <c r="B9" s="294"/>
      <c r="C9" s="275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</row>
    <row r="10" spans="1:18" s="26" customFormat="1" ht="22.5" customHeight="1">
      <c r="A10" s="39" t="s">
        <v>236</v>
      </c>
      <c r="B10" s="16"/>
      <c r="C10" s="5"/>
      <c r="D10" s="257">
        <v>1047958000</v>
      </c>
      <c r="E10" s="208"/>
      <c r="F10" s="208">
        <v>-520760210</v>
      </c>
      <c r="G10" s="208"/>
      <c r="H10" s="257">
        <v>166511520</v>
      </c>
      <c r="I10" s="208"/>
      <c r="J10" s="257">
        <v>165206460</v>
      </c>
      <c r="K10" s="208"/>
      <c r="L10" s="257">
        <v>105000000</v>
      </c>
      <c r="M10" s="208"/>
      <c r="N10" s="208">
        <v>520760210</v>
      </c>
      <c r="O10" s="208"/>
      <c r="P10" s="257">
        <v>434712707</v>
      </c>
      <c r="Q10" s="208"/>
      <c r="R10" s="208">
        <f>SUM(D10:Q10)</f>
        <v>1919388687</v>
      </c>
    </row>
    <row r="11" spans="1:18" s="26" customFormat="1" ht="22.5" customHeight="1">
      <c r="A11" s="39"/>
      <c r="B11" s="16"/>
      <c r="C11" s="5"/>
      <c r="D11" s="257"/>
      <c r="E11" s="208"/>
      <c r="F11" s="208"/>
      <c r="G11" s="208"/>
      <c r="H11" s="257"/>
      <c r="I11" s="208"/>
      <c r="J11" s="257"/>
      <c r="K11" s="208"/>
      <c r="L11" s="257"/>
      <c r="M11" s="208"/>
      <c r="N11" s="208"/>
      <c r="O11" s="208"/>
      <c r="P11" s="257"/>
      <c r="Q11" s="208"/>
      <c r="R11" s="208"/>
    </row>
    <row r="12" spans="1:18" s="26" customFormat="1" ht="22.5" customHeight="1">
      <c r="A12" s="39" t="s">
        <v>122</v>
      </c>
      <c r="B12" s="16"/>
      <c r="C12" s="5"/>
      <c r="D12" s="257"/>
      <c r="E12" s="208"/>
      <c r="F12" s="208"/>
      <c r="G12" s="208"/>
      <c r="H12" s="257"/>
      <c r="I12" s="208"/>
      <c r="J12" s="257"/>
      <c r="K12" s="208"/>
      <c r="L12" s="257"/>
      <c r="M12" s="208"/>
      <c r="N12" s="208"/>
      <c r="O12" s="208"/>
      <c r="P12" s="257"/>
      <c r="Q12" s="208"/>
      <c r="R12" s="208"/>
    </row>
    <row r="13" spans="1:18" s="26" customFormat="1" ht="22.5" customHeight="1">
      <c r="A13" s="41" t="s">
        <v>255</v>
      </c>
      <c r="B13" s="16"/>
      <c r="C13" s="5"/>
      <c r="D13" s="257"/>
      <c r="E13" s="208"/>
      <c r="F13" s="208"/>
      <c r="G13" s="208"/>
      <c r="H13" s="257"/>
      <c r="I13" s="208"/>
      <c r="J13" s="257"/>
      <c r="K13" s="208"/>
      <c r="L13" s="257"/>
      <c r="M13" s="208"/>
      <c r="N13" s="208"/>
      <c r="O13" s="208"/>
      <c r="P13" s="257"/>
      <c r="Q13" s="208"/>
      <c r="R13" s="208"/>
    </row>
    <row r="14" spans="1:18" s="26" customFormat="1" ht="22.5" hidden="1" customHeight="1">
      <c r="A14" s="69" t="s">
        <v>239</v>
      </c>
      <c r="B14" s="13">
        <v>20</v>
      </c>
      <c r="D14" s="298">
        <v>0</v>
      </c>
      <c r="E14" s="229"/>
      <c r="F14" s="229">
        <v>0</v>
      </c>
      <c r="G14" s="229"/>
      <c r="H14" s="298">
        <v>0</v>
      </c>
      <c r="I14" s="229"/>
      <c r="J14" s="298">
        <v>0</v>
      </c>
      <c r="K14" s="229"/>
      <c r="L14" s="298">
        <v>0</v>
      </c>
      <c r="M14" s="229"/>
      <c r="N14" s="229">
        <v>0</v>
      </c>
      <c r="O14" s="229"/>
      <c r="P14" s="229">
        <v>0</v>
      </c>
      <c r="Q14" s="229"/>
      <c r="R14" s="229">
        <f>SUM(D14:Q14)</f>
        <v>0</v>
      </c>
    </row>
    <row r="15" spans="1:18" s="26" customFormat="1" ht="22.5" customHeight="1">
      <c r="A15" s="69" t="s">
        <v>123</v>
      </c>
      <c r="B15" s="65">
        <v>32</v>
      </c>
      <c r="D15" s="298">
        <v>0</v>
      </c>
      <c r="E15" s="229"/>
      <c r="F15" s="229">
        <v>0</v>
      </c>
      <c r="G15" s="229"/>
      <c r="H15" s="299">
        <v>0</v>
      </c>
      <c r="I15" s="229"/>
      <c r="J15" s="299">
        <v>0</v>
      </c>
      <c r="K15" s="229"/>
      <c r="L15" s="299">
        <v>0</v>
      </c>
      <c r="M15" s="229"/>
      <c r="N15" s="229">
        <v>0</v>
      </c>
      <c r="O15" s="229"/>
      <c r="P15" s="290">
        <v>-312827394</v>
      </c>
      <c r="Q15" s="229"/>
      <c r="R15" s="229">
        <f>SUM(D15:Q15)</f>
        <v>-312827394</v>
      </c>
    </row>
    <row r="16" spans="1:18" s="26" customFormat="1" ht="22.5" customHeight="1">
      <c r="A16" s="41" t="s">
        <v>256</v>
      </c>
      <c r="B16" s="294"/>
      <c r="C16" s="275"/>
      <c r="D16" s="284">
        <f>SUM(D14:D15)</f>
        <v>0</v>
      </c>
      <c r="E16" s="280"/>
      <c r="F16" s="284">
        <f>SUM(F14:F15)</f>
        <v>0</v>
      </c>
      <c r="G16" s="280"/>
      <c r="H16" s="284">
        <f>SUM(H14:H15)</f>
        <v>0</v>
      </c>
      <c r="I16" s="280"/>
      <c r="J16" s="284">
        <f>SUM(J14:J15)</f>
        <v>0</v>
      </c>
      <c r="K16" s="280"/>
      <c r="L16" s="284">
        <f>SUM(L14:L15)</f>
        <v>0</v>
      </c>
      <c r="M16" s="280"/>
      <c r="N16" s="284">
        <f>SUM(N14:N15)</f>
        <v>0</v>
      </c>
      <c r="O16" s="280"/>
      <c r="P16" s="284">
        <f>SUM(P14:P15)</f>
        <v>-312827394</v>
      </c>
      <c r="Q16" s="280"/>
      <c r="R16" s="284">
        <f>SUM(R14:R15)</f>
        <v>-312827394</v>
      </c>
    </row>
    <row r="17" spans="1:18" s="26" customFormat="1" ht="22.5" customHeight="1">
      <c r="A17" s="41"/>
      <c r="B17" s="294"/>
      <c r="C17" s="275"/>
      <c r="D17" s="278"/>
      <c r="E17" s="278"/>
      <c r="F17" s="278"/>
      <c r="G17" s="278"/>
      <c r="H17" s="285"/>
      <c r="I17" s="278"/>
      <c r="J17" s="285"/>
      <c r="K17" s="278"/>
      <c r="L17" s="278"/>
      <c r="M17" s="278"/>
      <c r="N17" s="278"/>
      <c r="O17" s="278"/>
      <c r="P17" s="278"/>
      <c r="Q17" s="278"/>
      <c r="R17" s="278"/>
    </row>
    <row r="18" spans="1:18" s="26" customFormat="1" ht="22.5" customHeight="1">
      <c r="A18" s="39" t="s">
        <v>219</v>
      </c>
      <c r="B18" s="65"/>
      <c r="C18" s="274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</row>
    <row r="19" spans="1:18" s="26" customFormat="1" ht="22.5" customHeight="1">
      <c r="A19" s="69" t="s">
        <v>210</v>
      </c>
      <c r="B19" s="297"/>
      <c r="C19" s="275"/>
      <c r="D19" s="278">
        <v>0</v>
      </c>
      <c r="E19" s="278"/>
      <c r="F19" s="278">
        <v>0</v>
      </c>
      <c r="G19" s="278"/>
      <c r="H19" s="278">
        <v>0</v>
      </c>
      <c r="I19" s="278"/>
      <c r="J19" s="278">
        <v>0</v>
      </c>
      <c r="K19" s="278"/>
      <c r="L19" s="278">
        <v>0</v>
      </c>
      <c r="M19" s="278"/>
      <c r="N19" s="278">
        <v>0</v>
      </c>
      <c r="O19" s="278"/>
      <c r="P19" s="278">
        <v>408321935</v>
      </c>
      <c r="Q19" s="278"/>
      <c r="R19" s="278">
        <f>SUM(D19:Q19)</f>
        <v>408321935</v>
      </c>
    </row>
    <row r="20" spans="1:18" s="26" customFormat="1" ht="22.5" customHeight="1">
      <c r="A20" s="69" t="s">
        <v>211</v>
      </c>
      <c r="B20" s="297"/>
      <c r="C20" s="275"/>
      <c r="D20" s="278">
        <v>0</v>
      </c>
      <c r="E20" s="278"/>
      <c r="F20" s="278">
        <v>0</v>
      </c>
      <c r="G20" s="278"/>
      <c r="H20" s="278">
        <v>0</v>
      </c>
      <c r="I20" s="278"/>
      <c r="J20" s="278">
        <v>0</v>
      </c>
      <c r="K20" s="278"/>
      <c r="L20" s="278">
        <v>0</v>
      </c>
      <c r="M20" s="278"/>
      <c r="N20" s="278">
        <v>0</v>
      </c>
      <c r="O20" s="278"/>
      <c r="P20" s="278">
        <v>0</v>
      </c>
      <c r="Q20" s="278"/>
      <c r="R20" s="278">
        <f>SUM(D20:Q20)</f>
        <v>0</v>
      </c>
    </row>
    <row r="21" spans="1:18" s="26" customFormat="1" ht="22.5" customHeight="1">
      <c r="A21" s="39" t="s">
        <v>220</v>
      </c>
      <c r="B21" s="296"/>
      <c r="C21" s="274"/>
      <c r="D21" s="284">
        <f>SUM(D19:D20)</f>
        <v>0</v>
      </c>
      <c r="E21" s="280"/>
      <c r="F21" s="284">
        <f>SUM(F19:F20)</f>
        <v>0</v>
      </c>
      <c r="G21" s="280"/>
      <c r="H21" s="284">
        <f>SUM(H19:H20)</f>
        <v>0</v>
      </c>
      <c r="I21" s="280"/>
      <c r="J21" s="284">
        <f>SUM(J19:J20)</f>
        <v>0</v>
      </c>
      <c r="K21" s="280"/>
      <c r="L21" s="284">
        <f>SUM(L19:L20)</f>
        <v>0</v>
      </c>
      <c r="M21" s="280"/>
      <c r="N21" s="284">
        <f>SUM(N19:N20)</f>
        <v>0</v>
      </c>
      <c r="O21" s="280"/>
      <c r="P21" s="284">
        <f>SUM(P19:P20)</f>
        <v>408321935</v>
      </c>
      <c r="Q21" s="280"/>
      <c r="R21" s="284">
        <f>SUM(R19:R20)</f>
        <v>408321935</v>
      </c>
    </row>
    <row r="22" spans="1:18" s="26" customFormat="1" ht="22.5" customHeight="1" thickBot="1">
      <c r="A22" s="237" t="s">
        <v>237</v>
      </c>
      <c r="B22" s="295"/>
      <c r="C22" s="39"/>
      <c r="D22" s="279">
        <f>D10+D16+D21</f>
        <v>1047958000</v>
      </c>
      <c r="E22" s="280"/>
      <c r="F22" s="279">
        <f>F10+F16+F21</f>
        <v>-520760210</v>
      </c>
      <c r="G22" s="280"/>
      <c r="H22" s="279">
        <f>H10+H16+H21</f>
        <v>166511520</v>
      </c>
      <c r="I22" s="280"/>
      <c r="J22" s="279">
        <f>J10+J16+J21</f>
        <v>165206460</v>
      </c>
      <c r="K22" s="280"/>
      <c r="L22" s="279">
        <f>L10+L16+L21</f>
        <v>105000000</v>
      </c>
      <c r="M22" s="280"/>
      <c r="N22" s="279">
        <f>N10+N16+N21</f>
        <v>520760210</v>
      </c>
      <c r="O22" s="280"/>
      <c r="P22" s="279">
        <f>P10+P16+P21</f>
        <v>530207248</v>
      </c>
      <c r="Q22" s="280"/>
      <c r="R22" s="279">
        <f>R10+R16+R21</f>
        <v>2014883228</v>
      </c>
    </row>
    <row r="23" spans="1:18" s="26" customFormat="1" ht="22.5" customHeight="1" thickTop="1">
      <c r="B23" s="13"/>
      <c r="D23" s="88"/>
      <c r="F23" s="300"/>
      <c r="H23" s="88"/>
      <c r="J23" s="88"/>
      <c r="L23" s="88"/>
      <c r="N23" s="300"/>
      <c r="P23" s="88"/>
      <c r="R23" s="283"/>
    </row>
    <row r="24" spans="1:18" ht="22.5" customHeight="1">
      <c r="A24" s="3" t="s">
        <v>215</v>
      </c>
      <c r="B24" s="268"/>
      <c r="C24" s="269"/>
      <c r="D24" s="270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2"/>
    </row>
    <row r="25" spans="1:18" ht="22.5" customHeight="1">
      <c r="A25" s="40" t="s">
        <v>234</v>
      </c>
      <c r="B25" s="73"/>
      <c r="C25" s="48"/>
      <c r="D25" s="270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</row>
    <row r="26" spans="1:18" s="26" customFormat="1" ht="22.5" customHeight="1">
      <c r="A26" s="39"/>
      <c r="B26" s="200"/>
      <c r="C26" s="39"/>
      <c r="D26" s="305" t="s">
        <v>64</v>
      </c>
      <c r="E26" s="305"/>
      <c r="F26" s="305"/>
      <c r="G26" s="305"/>
      <c r="H26" s="305"/>
      <c r="I26" s="305"/>
      <c r="J26" s="305"/>
      <c r="K26" s="305"/>
      <c r="L26" s="305"/>
      <c r="M26" s="305"/>
      <c r="N26" s="305"/>
      <c r="O26" s="305"/>
      <c r="P26" s="305"/>
      <c r="Q26" s="305"/>
      <c r="R26" s="305"/>
    </row>
    <row r="27" spans="1:18" s="26" customFormat="1" ht="22.5" customHeight="1">
      <c r="A27" s="274"/>
      <c r="B27" s="273"/>
      <c r="C27" s="274"/>
      <c r="D27" s="264"/>
      <c r="E27" s="264"/>
      <c r="F27" s="264"/>
      <c r="G27" s="264"/>
      <c r="H27" s="264"/>
      <c r="I27" s="264"/>
      <c r="J27" s="264"/>
      <c r="K27" s="275"/>
      <c r="L27" s="312" t="s">
        <v>197</v>
      </c>
      <c r="M27" s="312"/>
      <c r="N27" s="312"/>
      <c r="O27" s="312"/>
      <c r="P27" s="312"/>
      <c r="Q27" s="276"/>
      <c r="R27" s="264"/>
    </row>
    <row r="28" spans="1:18" s="26" customFormat="1" ht="22.5" customHeight="1">
      <c r="A28" s="275"/>
      <c r="B28" s="294"/>
      <c r="C28" s="275"/>
      <c r="D28" s="264" t="s">
        <v>35</v>
      </c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</row>
    <row r="29" spans="1:18" s="26" customFormat="1" ht="22.5" customHeight="1">
      <c r="A29" s="275"/>
      <c r="B29" s="294"/>
      <c r="C29" s="275"/>
      <c r="D29" s="264" t="s">
        <v>36</v>
      </c>
      <c r="E29" s="264"/>
      <c r="F29" s="264"/>
      <c r="G29" s="264"/>
      <c r="H29" s="264" t="s">
        <v>195</v>
      </c>
      <c r="I29" s="297"/>
      <c r="J29" s="264" t="s">
        <v>196</v>
      </c>
      <c r="K29" s="264"/>
      <c r="L29" s="264" t="s">
        <v>47</v>
      </c>
      <c r="M29" s="264"/>
      <c r="N29" s="264" t="s">
        <v>232</v>
      </c>
      <c r="O29" s="264"/>
      <c r="P29" s="264" t="s">
        <v>40</v>
      </c>
      <c r="Q29" s="264"/>
      <c r="R29" s="264" t="s">
        <v>44</v>
      </c>
    </row>
    <row r="30" spans="1:18" s="26" customFormat="1" ht="22.5" customHeight="1">
      <c r="A30" s="275"/>
      <c r="B30" s="65" t="s">
        <v>0</v>
      </c>
      <c r="C30" s="65"/>
      <c r="D30" s="264" t="s">
        <v>37</v>
      </c>
      <c r="E30" s="264"/>
      <c r="F30" s="264" t="s">
        <v>119</v>
      </c>
      <c r="G30" s="264"/>
      <c r="H30" s="198" t="s">
        <v>233</v>
      </c>
      <c r="I30" s="198"/>
      <c r="J30" s="198" t="s">
        <v>119</v>
      </c>
      <c r="K30" s="264"/>
      <c r="L30" s="264" t="s">
        <v>30</v>
      </c>
      <c r="M30" s="264"/>
      <c r="N30" s="264" t="s">
        <v>119</v>
      </c>
      <c r="O30" s="264"/>
      <c r="P30" s="264" t="s">
        <v>39</v>
      </c>
      <c r="Q30" s="264"/>
      <c r="R30" s="264" t="s">
        <v>57</v>
      </c>
    </row>
    <row r="31" spans="1:18" s="26" customFormat="1" ht="22.5" customHeight="1">
      <c r="A31" s="275"/>
      <c r="B31" s="294"/>
      <c r="C31" s="275"/>
      <c r="D31" s="304" t="s">
        <v>218</v>
      </c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</row>
    <row r="32" spans="1:18" s="26" customFormat="1" ht="22.5" customHeight="1">
      <c r="A32" s="39" t="s">
        <v>263</v>
      </c>
      <c r="B32" s="294"/>
      <c r="C32" s="275"/>
      <c r="D32" s="294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294"/>
    </row>
    <row r="33" spans="1:18" s="26" customFormat="1" ht="22.5" customHeight="1">
      <c r="A33" s="39" t="s">
        <v>264</v>
      </c>
      <c r="B33" s="16"/>
      <c r="C33" s="5"/>
      <c r="D33" s="257">
        <v>1047958000</v>
      </c>
      <c r="E33" s="208"/>
      <c r="F33" s="208">
        <v>-520760210</v>
      </c>
      <c r="G33" s="208"/>
      <c r="H33" s="257">
        <v>166511520</v>
      </c>
      <c r="I33" s="208"/>
      <c r="J33" s="257">
        <v>165206460</v>
      </c>
      <c r="K33" s="208"/>
      <c r="L33" s="257">
        <v>105000000</v>
      </c>
      <c r="M33" s="208"/>
      <c r="N33" s="208">
        <v>520760210</v>
      </c>
      <c r="O33" s="208"/>
      <c r="P33" s="257">
        <v>530207248</v>
      </c>
      <c r="Q33" s="208"/>
      <c r="R33" s="208">
        <f>SUM(D33:Q33)</f>
        <v>2014883228</v>
      </c>
    </row>
    <row r="34" spans="1:18" s="26" customFormat="1" ht="22.5" customHeight="1">
      <c r="A34" s="39"/>
      <c r="B34" s="16"/>
      <c r="C34" s="5"/>
      <c r="D34" s="257"/>
      <c r="E34" s="208"/>
      <c r="F34" s="208"/>
      <c r="G34" s="208"/>
      <c r="H34" s="257"/>
      <c r="I34" s="208"/>
      <c r="J34" s="257"/>
      <c r="K34" s="208"/>
      <c r="L34" s="257"/>
      <c r="M34" s="208"/>
      <c r="N34" s="208"/>
      <c r="O34" s="208"/>
      <c r="P34" s="257"/>
      <c r="Q34" s="208"/>
      <c r="R34" s="208"/>
    </row>
    <row r="35" spans="1:18" s="26" customFormat="1" ht="22.5" customHeight="1">
      <c r="A35" s="39" t="s">
        <v>122</v>
      </c>
      <c r="B35" s="16"/>
      <c r="C35" s="5"/>
      <c r="D35" s="257"/>
      <c r="E35" s="208"/>
      <c r="F35" s="208"/>
      <c r="G35" s="208"/>
      <c r="H35" s="257"/>
      <c r="I35" s="208"/>
      <c r="J35" s="257"/>
      <c r="K35" s="208"/>
      <c r="L35" s="257"/>
      <c r="M35" s="208"/>
      <c r="N35" s="208"/>
      <c r="O35" s="208"/>
      <c r="P35" s="257"/>
      <c r="Q35" s="208"/>
      <c r="R35" s="208"/>
    </row>
    <row r="36" spans="1:18" s="26" customFormat="1" ht="22">
      <c r="A36" s="41" t="s">
        <v>255</v>
      </c>
      <c r="B36" s="16"/>
      <c r="C36" s="5"/>
      <c r="D36" s="257"/>
      <c r="E36" s="208"/>
      <c r="F36" s="208"/>
      <c r="G36" s="208"/>
      <c r="H36" s="257"/>
      <c r="I36" s="208"/>
      <c r="J36" s="257"/>
      <c r="K36" s="208"/>
      <c r="L36" s="257"/>
      <c r="M36" s="208"/>
      <c r="N36" s="208"/>
      <c r="O36" s="208"/>
      <c r="P36" s="257"/>
      <c r="Q36" s="208"/>
      <c r="R36" s="208"/>
    </row>
    <row r="37" spans="1:18" s="26" customFormat="1" ht="22">
      <c r="A37" s="69" t="s">
        <v>266</v>
      </c>
      <c r="B37" s="65">
        <v>20</v>
      </c>
      <c r="C37" s="5"/>
      <c r="D37" s="298">
        <v>-99996200</v>
      </c>
      <c r="E37" s="229"/>
      <c r="F37" s="229">
        <v>0</v>
      </c>
      <c r="G37" s="229"/>
      <c r="H37" s="298">
        <v>0</v>
      </c>
      <c r="I37" s="229"/>
      <c r="J37" s="298">
        <v>0</v>
      </c>
      <c r="K37" s="229"/>
      <c r="L37" s="298">
        <v>0</v>
      </c>
      <c r="M37" s="229"/>
      <c r="N37" s="229">
        <v>0</v>
      </c>
      <c r="O37" s="229"/>
      <c r="P37" s="229">
        <v>99996200</v>
      </c>
      <c r="Q37" s="229"/>
      <c r="R37" s="229">
        <f>SUM(D37:Q37)</f>
        <v>0</v>
      </c>
    </row>
    <row r="38" spans="1:18" s="26" customFormat="1" ht="22">
      <c r="A38" s="69" t="s">
        <v>267</v>
      </c>
      <c r="B38" s="65">
        <v>21</v>
      </c>
      <c r="C38" s="5"/>
      <c r="D38" s="298">
        <v>0</v>
      </c>
      <c r="E38" s="229"/>
      <c r="F38" s="229">
        <v>520760210</v>
      </c>
      <c r="G38" s="229"/>
      <c r="H38" s="298">
        <v>0</v>
      </c>
      <c r="I38" s="229"/>
      <c r="J38" s="298">
        <v>0</v>
      </c>
      <c r="K38" s="229"/>
      <c r="L38" s="298">
        <v>0</v>
      </c>
      <c r="M38" s="229"/>
      <c r="N38" s="229">
        <v>-520760210</v>
      </c>
      <c r="O38" s="229"/>
      <c r="P38" s="229">
        <v>0</v>
      </c>
      <c r="Q38" s="229"/>
      <c r="R38" s="229">
        <f>SUM(D38:Q38)</f>
        <v>0</v>
      </c>
    </row>
    <row r="39" spans="1:18" s="26" customFormat="1" ht="22.5" customHeight="1">
      <c r="A39" s="69" t="s">
        <v>123</v>
      </c>
      <c r="B39" s="65">
        <v>32</v>
      </c>
      <c r="D39" s="298">
        <v>0</v>
      </c>
      <c r="E39" s="229"/>
      <c r="F39" s="229">
        <v>0</v>
      </c>
      <c r="G39" s="229"/>
      <c r="H39" s="299">
        <v>0</v>
      </c>
      <c r="I39" s="229"/>
      <c r="J39" s="299">
        <v>0</v>
      </c>
      <c r="K39" s="229"/>
      <c r="L39" s="299">
        <v>0</v>
      </c>
      <c r="M39" s="229"/>
      <c r="N39" s="229">
        <v>0</v>
      </c>
      <c r="O39" s="229"/>
      <c r="P39" s="290">
        <v>-341266248</v>
      </c>
      <c r="Q39" s="229"/>
      <c r="R39" s="229">
        <f>SUM(D39:Q39)</f>
        <v>-341266248</v>
      </c>
    </row>
    <row r="40" spans="1:18" s="26" customFormat="1" ht="22.5" customHeight="1">
      <c r="A40" s="41" t="s">
        <v>256</v>
      </c>
      <c r="B40" s="302"/>
      <c r="C40" s="275"/>
      <c r="D40" s="284">
        <f>SUM(D37:D39)</f>
        <v>-99996200</v>
      </c>
      <c r="E40" s="280"/>
      <c r="F40" s="284">
        <f>SUM(F37:F39)</f>
        <v>520760210</v>
      </c>
      <c r="G40" s="280"/>
      <c r="H40" s="284">
        <f>SUM(H37:H39)</f>
        <v>0</v>
      </c>
      <c r="I40" s="280"/>
      <c r="J40" s="284">
        <f>SUM(J37:J39)</f>
        <v>0</v>
      </c>
      <c r="K40" s="280"/>
      <c r="L40" s="284">
        <f>SUM(L37:L39)</f>
        <v>0</v>
      </c>
      <c r="M40" s="280"/>
      <c r="N40" s="284">
        <f>SUM(N37:N39)</f>
        <v>-520760210</v>
      </c>
      <c r="O40" s="280"/>
      <c r="P40" s="284">
        <f>SUM(P37:P39)</f>
        <v>-241270048</v>
      </c>
      <c r="Q40" s="280"/>
      <c r="R40" s="284">
        <f>SUM(R37:R39)</f>
        <v>-341266248</v>
      </c>
    </row>
    <row r="41" spans="1:18" s="26" customFormat="1" ht="22.5" customHeight="1">
      <c r="A41" s="41"/>
      <c r="B41" s="294"/>
      <c r="C41" s="275"/>
      <c r="D41" s="278"/>
      <c r="E41" s="278"/>
      <c r="F41" s="278"/>
      <c r="G41" s="278"/>
      <c r="H41" s="285"/>
      <c r="I41" s="278"/>
      <c r="J41" s="285"/>
      <c r="K41" s="278"/>
      <c r="L41" s="278"/>
      <c r="M41" s="278"/>
      <c r="N41" s="278"/>
      <c r="O41" s="278"/>
      <c r="P41" s="278"/>
      <c r="Q41" s="278"/>
      <c r="R41" s="278"/>
    </row>
    <row r="42" spans="1:18" s="26" customFormat="1" ht="22.5" customHeight="1">
      <c r="A42" s="39" t="s">
        <v>219</v>
      </c>
      <c r="B42" s="65"/>
      <c r="C42" s="274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  <c r="R42" s="278"/>
    </row>
    <row r="43" spans="1:18" s="26" customFormat="1" ht="22.5" customHeight="1">
      <c r="A43" s="69" t="s">
        <v>210</v>
      </c>
      <c r="B43" s="297"/>
      <c r="C43" s="275"/>
      <c r="D43" s="278">
        <v>0</v>
      </c>
      <c r="E43" s="278"/>
      <c r="F43" s="278">
        <v>0</v>
      </c>
      <c r="G43" s="278"/>
      <c r="H43" s="278">
        <v>0</v>
      </c>
      <c r="I43" s="278"/>
      <c r="J43" s="278">
        <v>0</v>
      </c>
      <c r="K43" s="278"/>
      <c r="L43" s="278">
        <v>0</v>
      </c>
      <c r="M43" s="278"/>
      <c r="N43" s="278">
        <v>0</v>
      </c>
      <c r="O43" s="278"/>
      <c r="P43" s="278">
        <f>PL!H23</f>
        <v>412551876</v>
      </c>
      <c r="Q43" s="278"/>
      <c r="R43" s="278">
        <f>SUM(D43:Q43)</f>
        <v>412551876</v>
      </c>
    </row>
    <row r="44" spans="1:18" s="26" customFormat="1" ht="22.5" customHeight="1">
      <c r="A44" s="69" t="s">
        <v>211</v>
      </c>
      <c r="B44" s="297"/>
      <c r="C44" s="275"/>
      <c r="D44" s="278">
        <v>0</v>
      </c>
      <c r="E44" s="278"/>
      <c r="F44" s="278">
        <v>0</v>
      </c>
      <c r="G44" s="278"/>
      <c r="H44" s="278">
        <v>0</v>
      </c>
      <c r="I44" s="278"/>
      <c r="J44" s="278">
        <v>0</v>
      </c>
      <c r="K44" s="278"/>
      <c r="L44" s="278">
        <v>0</v>
      </c>
      <c r="M44" s="278"/>
      <c r="N44" s="278">
        <v>0</v>
      </c>
      <c r="O44" s="278"/>
      <c r="P44" s="278">
        <f>PL!H49</f>
        <v>0</v>
      </c>
      <c r="Q44" s="278"/>
      <c r="R44" s="278">
        <f>SUM(D44:Q44)</f>
        <v>0</v>
      </c>
    </row>
    <row r="45" spans="1:18" s="26" customFormat="1" ht="22.5" customHeight="1">
      <c r="A45" s="39" t="s">
        <v>220</v>
      </c>
      <c r="B45" s="296"/>
      <c r="C45" s="274"/>
      <c r="D45" s="284">
        <f>SUM(D43:D44)</f>
        <v>0</v>
      </c>
      <c r="E45" s="280"/>
      <c r="F45" s="284">
        <f>SUM(F43:F44)</f>
        <v>0</v>
      </c>
      <c r="G45" s="280"/>
      <c r="H45" s="284">
        <f>SUM(H43:H44)</f>
        <v>0</v>
      </c>
      <c r="I45" s="280"/>
      <c r="J45" s="284">
        <f>SUM(J43:J44)</f>
        <v>0</v>
      </c>
      <c r="K45" s="280"/>
      <c r="L45" s="284">
        <f>SUM(L43:L44)</f>
        <v>0</v>
      </c>
      <c r="M45" s="280"/>
      <c r="N45" s="284">
        <f>SUM(N43:N44)</f>
        <v>0</v>
      </c>
      <c r="O45" s="280"/>
      <c r="P45" s="284">
        <f>SUM(P43:P44)</f>
        <v>412551876</v>
      </c>
      <c r="Q45" s="280"/>
      <c r="R45" s="284">
        <f>SUM(R43:R44)</f>
        <v>412551876</v>
      </c>
    </row>
    <row r="46" spans="1:18" s="26" customFormat="1" ht="22.5" customHeight="1" thickBot="1">
      <c r="A46" s="237" t="s">
        <v>265</v>
      </c>
      <c r="B46" s="295"/>
      <c r="C46" s="39"/>
      <c r="D46" s="279">
        <f>D33+D40+D45</f>
        <v>947961800</v>
      </c>
      <c r="E46" s="280"/>
      <c r="F46" s="279">
        <f>F33+F40+F45</f>
        <v>0</v>
      </c>
      <c r="G46" s="280"/>
      <c r="H46" s="279">
        <f>H33+H40+H45</f>
        <v>166511520</v>
      </c>
      <c r="I46" s="280"/>
      <c r="J46" s="279">
        <f>J33+J40+J45</f>
        <v>165206460</v>
      </c>
      <c r="K46" s="280"/>
      <c r="L46" s="279">
        <f>L33+L40+L45</f>
        <v>105000000</v>
      </c>
      <c r="M46" s="280"/>
      <c r="N46" s="279">
        <f>N33+N40+N45</f>
        <v>0</v>
      </c>
      <c r="O46" s="280"/>
      <c r="P46" s="279">
        <f>P33+P40+P45</f>
        <v>701489076</v>
      </c>
      <c r="Q46" s="280"/>
      <c r="R46" s="279">
        <f>R33+R40+R45</f>
        <v>2086168856</v>
      </c>
    </row>
    <row r="47" spans="1:18" ht="22.5" customHeight="1" thickTop="1"/>
    <row r="48" spans="1:18" ht="22.5" customHeight="1">
      <c r="D48" s="286">
        <f>D46-BS!H64</f>
        <v>0</v>
      </c>
      <c r="F48" s="286">
        <f>F46-BS!H65</f>
        <v>0</v>
      </c>
      <c r="H48" s="286">
        <f>H46-BS!H67</f>
        <v>0</v>
      </c>
      <c r="J48" s="286">
        <f>J46-BS!J68</f>
        <v>0</v>
      </c>
      <c r="L48" s="286">
        <f>L46-BS!J71</f>
        <v>0</v>
      </c>
      <c r="N48" s="286">
        <f>N46-BS!H72</f>
        <v>0</v>
      </c>
      <c r="P48" s="286">
        <f>P46-BS!H73</f>
        <v>0</v>
      </c>
      <c r="R48" s="286">
        <f>R46-BS!H74</f>
        <v>0</v>
      </c>
    </row>
  </sheetData>
  <mergeCells count="6">
    <mergeCell ref="D31:R31"/>
    <mergeCell ref="D3:R3"/>
    <mergeCell ref="L4:P4"/>
    <mergeCell ref="D8:R8"/>
    <mergeCell ref="D26:R26"/>
    <mergeCell ref="L27:P27"/>
  </mergeCells>
  <pageMargins left="0.8" right="0.8" top="0.48" bottom="0.5" header="0.5" footer="0.5"/>
  <pageSetup paperSize="9" scale="86" firstPageNumber="14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view="pageBreakPreview" topLeftCell="A59" zoomScaleNormal="100" zoomScaleSheetLayoutView="100" workbookViewId="0">
      <selection activeCell="B66" sqref="B66"/>
    </sheetView>
  </sheetViews>
  <sheetFormatPr defaultColWidth="9.09765625" defaultRowHeight="21.5"/>
  <cols>
    <col min="1" max="1" width="3.69921875" style="100" customWidth="1"/>
    <col min="2" max="2" width="43.69921875" style="100" customWidth="1"/>
    <col min="3" max="3" width="0.8984375" style="100" customWidth="1"/>
    <col min="4" max="4" width="14.69921875" style="100" customWidth="1"/>
    <col min="5" max="5" width="0.8984375" style="100" customWidth="1"/>
    <col min="6" max="6" width="14.69921875" style="100" customWidth="1"/>
    <col min="7" max="7" width="0.8984375" style="100" customWidth="1"/>
    <col min="8" max="8" width="14.69921875" style="100" customWidth="1"/>
    <col min="9" max="9" width="0.8984375" style="205" customWidth="1"/>
    <col min="10" max="10" width="14.69921875" style="205" customWidth="1"/>
    <col min="11" max="11" width="1.19921875" style="205" customWidth="1"/>
    <col min="12" max="12" width="13.19921875" style="100" bestFit="1" customWidth="1"/>
    <col min="13" max="13" width="9.59765625" style="100" bestFit="1" customWidth="1"/>
    <col min="14" max="16384" width="9.09765625" style="100"/>
  </cols>
  <sheetData>
    <row r="1" spans="1:11" s="137" customFormat="1" ht="22.5" customHeight="1">
      <c r="A1" s="49" t="s">
        <v>215</v>
      </c>
      <c r="D1" s="100"/>
      <c r="F1" s="100"/>
      <c r="H1" s="100"/>
      <c r="I1" s="203"/>
      <c r="J1" s="202"/>
      <c r="K1" s="203"/>
    </row>
    <row r="2" spans="1:11" s="137" customFormat="1" ht="22.5" customHeight="1">
      <c r="A2" s="49" t="s">
        <v>144</v>
      </c>
      <c r="F2" s="216"/>
      <c r="H2" s="216"/>
      <c r="I2" s="203"/>
      <c r="J2" s="202"/>
      <c r="K2" s="203"/>
    </row>
    <row r="3" spans="1:11" s="137" customFormat="1" ht="22.5" customHeight="1">
      <c r="A3" s="49"/>
      <c r="D3" s="319" t="s">
        <v>213</v>
      </c>
      <c r="E3" s="319"/>
      <c r="F3" s="319"/>
      <c r="G3" s="217"/>
      <c r="H3" s="319" t="s">
        <v>64</v>
      </c>
      <c r="I3" s="319"/>
      <c r="J3" s="319"/>
      <c r="K3" s="218"/>
    </row>
    <row r="4" spans="1:11" s="137" customFormat="1" ht="22.5" customHeight="1">
      <c r="A4" s="49"/>
      <c r="C4" s="235"/>
      <c r="D4" s="321" t="str">
        <f>+PL!D5</f>
        <v>สำหรับปีสิ้นสุดวันที่</v>
      </c>
      <c r="E4" s="321"/>
      <c r="F4" s="321"/>
      <c r="G4" s="235"/>
      <c r="H4" s="318" t="str">
        <f>+D4</f>
        <v>สำหรับปีสิ้นสุดวันที่</v>
      </c>
      <c r="I4" s="318"/>
      <c r="J4" s="318"/>
      <c r="K4" s="234"/>
    </row>
    <row r="5" spans="1:11" s="137" customFormat="1" ht="22.5" customHeight="1">
      <c r="A5" s="49"/>
      <c r="D5" s="310" t="str">
        <f>+PL!D6</f>
        <v>31 ธันวาคม</v>
      </c>
      <c r="E5" s="310"/>
      <c r="F5" s="310"/>
      <c r="G5" s="218"/>
      <c r="H5" s="318" t="str">
        <f>+D5</f>
        <v>31 ธันวาคม</v>
      </c>
      <c r="I5" s="318"/>
      <c r="J5" s="318"/>
      <c r="K5" s="234"/>
    </row>
    <row r="6" spans="1:11" s="137" customFormat="1" ht="22.5" customHeight="1">
      <c r="A6" s="49"/>
      <c r="D6" s="293">
        <v>2561</v>
      </c>
      <c r="E6" s="236"/>
      <c r="F6" s="293">
        <v>2560</v>
      </c>
      <c r="G6" s="293"/>
      <c r="H6" s="293">
        <v>2561</v>
      </c>
      <c r="I6" s="236"/>
      <c r="J6" s="293">
        <v>2560</v>
      </c>
      <c r="K6" s="100"/>
    </row>
    <row r="7" spans="1:11" s="137" customFormat="1" ht="22.5" customHeight="1">
      <c r="A7" s="49"/>
      <c r="D7" s="308" t="s">
        <v>218</v>
      </c>
      <c r="E7" s="308"/>
      <c r="F7" s="308"/>
      <c r="G7" s="308"/>
      <c r="H7" s="308"/>
      <c r="I7" s="308"/>
      <c r="J7" s="308"/>
      <c r="K7" s="259"/>
    </row>
    <row r="8" spans="1:11" s="137" customFormat="1" ht="22.5" customHeight="1">
      <c r="A8" s="219" t="s">
        <v>21</v>
      </c>
      <c r="F8" s="220"/>
      <c r="H8" s="220"/>
      <c r="I8" s="203"/>
      <c r="J8" s="204"/>
      <c r="K8" s="203"/>
    </row>
    <row r="9" spans="1:11" s="137" customFormat="1" ht="22.5" customHeight="1">
      <c r="A9" s="137" t="s">
        <v>221</v>
      </c>
      <c r="D9" s="136">
        <f>PL!D27</f>
        <v>422849567</v>
      </c>
      <c r="E9" s="136"/>
      <c r="F9" s="136">
        <f>PL!F23</f>
        <v>411614418</v>
      </c>
      <c r="G9" s="136"/>
      <c r="H9" s="136">
        <f>PL!H27</f>
        <v>412551876</v>
      </c>
      <c r="I9" s="136"/>
      <c r="J9" s="136">
        <v>408321935</v>
      </c>
      <c r="K9" s="136"/>
    </row>
    <row r="10" spans="1:11" s="137" customFormat="1" ht="22.5" customHeight="1">
      <c r="A10" s="320" t="s">
        <v>241</v>
      </c>
      <c r="B10" s="320"/>
      <c r="C10" s="221"/>
      <c r="D10" s="136"/>
      <c r="E10" s="136"/>
      <c r="F10" s="136"/>
      <c r="G10" s="136"/>
      <c r="H10" s="136"/>
      <c r="I10" s="136"/>
      <c r="J10" s="136"/>
      <c r="K10" s="136"/>
    </row>
    <row r="11" spans="1:11" s="137" customFormat="1" ht="22.5" customHeight="1">
      <c r="A11" s="137" t="s">
        <v>143</v>
      </c>
      <c r="D11" s="136">
        <f>-PL!D22</f>
        <v>100150082</v>
      </c>
      <c r="E11" s="136"/>
      <c r="F11" s="136">
        <f>-PL!F22</f>
        <v>99121810</v>
      </c>
      <c r="G11" s="136"/>
      <c r="H11" s="136">
        <f>-PL!H22</f>
        <v>100206331</v>
      </c>
      <c r="I11" s="136"/>
      <c r="J11" s="136">
        <v>99091693</v>
      </c>
      <c r="K11" s="136"/>
    </row>
    <row r="12" spans="1:11" s="137" customFormat="1" ht="22.5" customHeight="1">
      <c r="A12" s="69" t="s">
        <v>46</v>
      </c>
      <c r="B12" s="221"/>
      <c r="C12" s="221"/>
      <c r="D12" s="136">
        <f>PL!D18</f>
        <v>8028722</v>
      </c>
      <c r="E12" s="136"/>
      <c r="F12" s="136">
        <v>12579199</v>
      </c>
      <c r="G12" s="136"/>
      <c r="H12" s="136">
        <f>PL!H18</f>
        <v>8028722</v>
      </c>
      <c r="I12" s="136"/>
      <c r="J12" s="136">
        <v>12579199</v>
      </c>
      <c r="K12" s="136"/>
    </row>
    <row r="13" spans="1:11" s="137" customFormat="1" ht="22.5" customHeight="1">
      <c r="A13" s="100" t="s">
        <v>62</v>
      </c>
      <c r="B13" s="221"/>
      <c r="C13" s="221"/>
      <c r="D13" s="136">
        <v>230848741</v>
      </c>
      <c r="E13" s="136"/>
      <c r="F13" s="136">
        <v>243171925</v>
      </c>
      <c r="G13" s="136"/>
      <c r="H13" s="136">
        <v>218212674</v>
      </c>
      <c r="I13" s="136"/>
      <c r="J13" s="136">
        <v>229636990</v>
      </c>
      <c r="K13" s="136"/>
    </row>
    <row r="14" spans="1:11" s="137" customFormat="1" ht="22.5" customHeight="1">
      <c r="A14" s="100" t="s">
        <v>109</v>
      </c>
      <c r="B14" s="221"/>
      <c r="C14" s="221"/>
      <c r="D14" s="136">
        <v>3965606</v>
      </c>
      <c r="E14" s="136"/>
      <c r="F14" s="136">
        <v>6345453</v>
      </c>
      <c r="G14" s="136"/>
      <c r="H14" s="136">
        <v>965606</v>
      </c>
      <c r="I14" s="136"/>
      <c r="J14" s="136">
        <v>3345453</v>
      </c>
      <c r="K14" s="136"/>
    </row>
    <row r="15" spans="1:11" s="137" customFormat="1" ht="22.5" customHeight="1">
      <c r="A15" s="137" t="s">
        <v>240</v>
      </c>
      <c r="D15" s="136">
        <f>10584494-4287</f>
        <v>10580207</v>
      </c>
      <c r="E15" s="136"/>
      <c r="F15" s="136">
        <v>11784670</v>
      </c>
      <c r="G15" s="136"/>
      <c r="H15" s="136">
        <f>10487900-4287</f>
        <v>10483613</v>
      </c>
      <c r="I15" s="136"/>
      <c r="J15" s="136">
        <v>11692653</v>
      </c>
      <c r="K15" s="136"/>
    </row>
    <row r="16" spans="1:11" s="137" customFormat="1" ht="22.5" customHeight="1">
      <c r="A16" s="69" t="s">
        <v>278</v>
      </c>
      <c r="B16" s="221"/>
      <c r="C16" s="221"/>
      <c r="D16" s="136">
        <f>H16</f>
        <v>914217</v>
      </c>
      <c r="E16" s="136"/>
      <c r="F16" s="136">
        <v>3102453</v>
      </c>
      <c r="G16" s="136"/>
      <c r="H16" s="136">
        <v>914217</v>
      </c>
      <c r="I16" s="136"/>
      <c r="J16" s="136">
        <v>3102453</v>
      </c>
      <c r="K16" s="136"/>
    </row>
    <row r="17" spans="1:11" s="137" customFormat="1" ht="22.5" customHeight="1">
      <c r="A17" s="100" t="s">
        <v>110</v>
      </c>
      <c r="B17" s="221"/>
      <c r="C17" s="221"/>
      <c r="D17" s="136"/>
      <c r="E17" s="136"/>
      <c r="F17" s="136"/>
      <c r="G17" s="136"/>
      <c r="H17" s="136"/>
      <c r="I17" s="136"/>
      <c r="J17" s="136"/>
      <c r="K17" s="136"/>
    </row>
    <row r="18" spans="1:11" s="137" customFormat="1" ht="22.5" customHeight="1">
      <c r="A18" s="100" t="s">
        <v>216</v>
      </c>
      <c r="B18" s="222"/>
      <c r="C18" s="221"/>
      <c r="D18" s="136">
        <f>H18</f>
        <v>2147244</v>
      </c>
      <c r="E18" s="136"/>
      <c r="F18" s="136">
        <v>1595330</v>
      </c>
      <c r="G18" s="136"/>
      <c r="H18" s="136">
        <v>2147244</v>
      </c>
      <c r="I18" s="136"/>
      <c r="J18" s="136">
        <v>1595330</v>
      </c>
      <c r="K18" s="136"/>
    </row>
    <row r="19" spans="1:11" s="137" customFormat="1" ht="22.5" customHeight="1">
      <c r="A19" s="137" t="s">
        <v>257</v>
      </c>
      <c r="D19" s="136">
        <f>H19</f>
        <v>-1130000</v>
      </c>
      <c r="E19" s="136"/>
      <c r="F19" s="136">
        <v>480000</v>
      </c>
      <c r="G19" s="136"/>
      <c r="H19" s="136">
        <v>-1130000</v>
      </c>
      <c r="I19" s="136"/>
      <c r="J19" s="136">
        <v>480000</v>
      </c>
      <c r="K19" s="136"/>
    </row>
    <row r="20" spans="1:11" s="137" customFormat="1" ht="22.5" customHeight="1">
      <c r="A20" s="288" t="s">
        <v>258</v>
      </c>
      <c r="D20" s="136">
        <v>143864</v>
      </c>
      <c r="E20" s="136"/>
      <c r="F20" s="136">
        <v>-824775</v>
      </c>
      <c r="G20" s="136"/>
      <c r="H20" s="136">
        <v>-40787</v>
      </c>
      <c r="I20" s="136"/>
      <c r="J20" s="136">
        <v>-582176</v>
      </c>
      <c r="K20" s="136"/>
    </row>
    <row r="21" spans="1:11" s="137" customFormat="1" ht="22.5" customHeight="1">
      <c r="A21" s="38" t="s">
        <v>151</v>
      </c>
      <c r="B21" s="221"/>
      <c r="C21" s="221"/>
      <c r="D21" s="229">
        <v>-1476088</v>
      </c>
      <c r="E21" s="136"/>
      <c r="F21" s="229">
        <v>-3890269</v>
      </c>
      <c r="G21" s="136"/>
      <c r="H21" s="136">
        <v>-1477696</v>
      </c>
      <c r="I21" s="136"/>
      <c r="J21" s="136">
        <v>-4037904</v>
      </c>
      <c r="K21" s="136"/>
    </row>
    <row r="22" spans="1:11" s="137" customFormat="1" ht="22.5" customHeight="1">
      <c r="A22" s="38" t="s">
        <v>268</v>
      </c>
      <c r="B22" s="221"/>
      <c r="C22" s="221"/>
      <c r="D22" s="229">
        <v>28635</v>
      </c>
      <c r="E22" s="136"/>
      <c r="F22" s="229">
        <v>0</v>
      </c>
      <c r="G22" s="136"/>
      <c r="H22" s="229">
        <v>28635</v>
      </c>
      <c r="I22" s="136"/>
      <c r="J22" s="229">
        <v>0</v>
      </c>
      <c r="K22" s="136"/>
    </row>
    <row r="23" spans="1:11" s="137" customFormat="1" ht="22.5" customHeight="1">
      <c r="A23" s="100" t="s">
        <v>157</v>
      </c>
      <c r="B23" s="221"/>
      <c r="C23" s="221"/>
      <c r="D23" s="136">
        <v>-57584</v>
      </c>
      <c r="E23" s="136"/>
      <c r="F23" s="136">
        <v>-96143</v>
      </c>
      <c r="G23" s="136"/>
      <c r="H23" s="136">
        <v>-55646</v>
      </c>
      <c r="I23" s="136"/>
      <c r="J23" s="136">
        <v>-91957</v>
      </c>
      <c r="K23" s="136"/>
    </row>
    <row r="24" spans="1:11" s="137" customFormat="1" ht="22.5" customHeight="1">
      <c r="D24" s="228">
        <f>+SUM(D9:D23)</f>
        <v>776993213</v>
      </c>
      <c r="E24" s="136"/>
      <c r="F24" s="228">
        <f>+SUM(F9:F23)</f>
        <v>784984071</v>
      </c>
      <c r="G24" s="136"/>
      <c r="H24" s="228">
        <f>+SUM(H9:H23)</f>
        <v>750834789</v>
      </c>
      <c r="I24" s="136"/>
      <c r="J24" s="228">
        <f>+SUM(J9:J23)</f>
        <v>765133669</v>
      </c>
      <c r="K24" s="136"/>
    </row>
    <row r="25" spans="1:11" s="137" customFormat="1" ht="22.5" customHeight="1">
      <c r="A25" s="49" t="s">
        <v>215</v>
      </c>
      <c r="F25" s="216"/>
      <c r="H25" s="216"/>
      <c r="I25" s="204"/>
      <c r="J25" s="204"/>
      <c r="K25" s="204"/>
    </row>
    <row r="26" spans="1:11" s="137" customFormat="1" ht="22.5" customHeight="1">
      <c r="A26" s="49" t="s">
        <v>144</v>
      </c>
      <c r="D26" s="260"/>
      <c r="F26" s="216"/>
      <c r="H26" s="216"/>
      <c r="I26" s="204"/>
      <c r="J26" s="204"/>
      <c r="K26" s="204"/>
    </row>
    <row r="27" spans="1:11" s="137" customFormat="1" ht="22.5" customHeight="1">
      <c r="A27" s="49"/>
      <c r="D27" s="319" t="s">
        <v>213</v>
      </c>
      <c r="E27" s="319"/>
      <c r="F27" s="319"/>
      <c r="G27" s="217"/>
      <c r="H27" s="319" t="s">
        <v>64</v>
      </c>
      <c r="I27" s="319"/>
      <c r="J27" s="319"/>
      <c r="K27" s="218"/>
    </row>
    <row r="28" spans="1:11" s="137" customFormat="1" ht="22.5" customHeight="1">
      <c r="A28" s="49"/>
      <c r="C28" s="214"/>
      <c r="D28" s="310" t="str">
        <f>+D4</f>
        <v>สำหรับปีสิ้นสุดวันที่</v>
      </c>
      <c r="E28" s="310"/>
      <c r="F28" s="310"/>
      <c r="G28" s="214"/>
      <c r="H28" s="318" t="str">
        <f>+H4</f>
        <v>สำหรับปีสิ้นสุดวันที่</v>
      </c>
      <c r="I28" s="318"/>
      <c r="J28" s="318"/>
      <c r="K28" s="234"/>
    </row>
    <row r="29" spans="1:11" s="137" customFormat="1" ht="22.5" customHeight="1">
      <c r="A29" s="49"/>
      <c r="D29" s="310" t="str">
        <f>+D5</f>
        <v>31 ธันวาคม</v>
      </c>
      <c r="E29" s="310"/>
      <c r="F29" s="310"/>
      <c r="G29" s="218"/>
      <c r="H29" s="318" t="str">
        <f>+D29</f>
        <v>31 ธันวาคม</v>
      </c>
      <c r="I29" s="318"/>
      <c r="J29" s="318"/>
      <c r="K29" s="234"/>
    </row>
    <row r="30" spans="1:11" s="137" customFormat="1" ht="22.5" customHeight="1">
      <c r="A30" s="223"/>
      <c r="D30" s="197">
        <f>+D6</f>
        <v>2561</v>
      </c>
      <c r="E30" s="100"/>
      <c r="F30" s="197">
        <f>+F6</f>
        <v>2560</v>
      </c>
      <c r="G30" s="100"/>
      <c r="H30" s="197">
        <f>+H6</f>
        <v>2561</v>
      </c>
      <c r="I30" s="100"/>
      <c r="J30" s="197">
        <f>+J6</f>
        <v>2560</v>
      </c>
      <c r="K30" s="100"/>
    </row>
    <row r="31" spans="1:11" s="137" customFormat="1" ht="22.5" customHeight="1">
      <c r="A31" s="223"/>
      <c r="D31" s="308" t="s">
        <v>218</v>
      </c>
      <c r="E31" s="308"/>
      <c r="F31" s="308"/>
      <c r="G31" s="308"/>
      <c r="H31" s="308"/>
      <c r="I31" s="308"/>
      <c r="J31" s="308"/>
      <c r="K31" s="259"/>
    </row>
    <row r="32" spans="1:11" s="137" customFormat="1" ht="22.5" customHeight="1">
      <c r="A32" s="55" t="s">
        <v>32</v>
      </c>
      <c r="D32" s="136"/>
      <c r="E32" s="204"/>
      <c r="F32" s="136"/>
      <c r="G32" s="204"/>
      <c r="H32" s="136"/>
      <c r="I32" s="204"/>
      <c r="J32" s="204"/>
      <c r="K32" s="204"/>
    </row>
    <row r="33" spans="1:12" s="137" customFormat="1" ht="22.5" customHeight="1">
      <c r="A33" s="137" t="s">
        <v>34</v>
      </c>
      <c r="D33" s="136">
        <f>H33</f>
        <v>15035653</v>
      </c>
      <c r="E33" s="136"/>
      <c r="F33" s="136">
        <v>28035615</v>
      </c>
      <c r="G33" s="136"/>
      <c r="H33" s="136">
        <v>15035653</v>
      </c>
      <c r="I33" s="136"/>
      <c r="J33" s="136">
        <v>28035615</v>
      </c>
      <c r="K33" s="136"/>
      <c r="L33" s="260"/>
    </row>
    <row r="34" spans="1:12" s="137" customFormat="1" ht="22.5" customHeight="1">
      <c r="A34" s="137" t="s">
        <v>65</v>
      </c>
      <c r="D34" s="136">
        <v>-22901581</v>
      </c>
      <c r="E34" s="136"/>
      <c r="F34" s="136">
        <v>18891355</v>
      </c>
      <c r="G34" s="136"/>
      <c r="H34" s="136">
        <v>-23104131</v>
      </c>
      <c r="I34" s="136"/>
      <c r="J34" s="136">
        <v>22383116</v>
      </c>
      <c r="K34" s="136"/>
      <c r="L34" s="260"/>
    </row>
    <row r="35" spans="1:12" s="137" customFormat="1" ht="22.5" customHeight="1">
      <c r="A35" s="137" t="s">
        <v>22</v>
      </c>
      <c r="D35" s="136">
        <v>-186318238</v>
      </c>
      <c r="E35" s="136"/>
      <c r="F35" s="136">
        <v>46786024</v>
      </c>
      <c r="G35" s="136"/>
      <c r="H35" s="136">
        <v>-187035454</v>
      </c>
      <c r="I35" s="136"/>
      <c r="J35" s="136">
        <v>49511298</v>
      </c>
      <c r="K35" s="136"/>
      <c r="L35" s="260"/>
    </row>
    <row r="36" spans="1:12" s="137" customFormat="1" ht="22.5" customHeight="1">
      <c r="A36" s="100" t="s">
        <v>69</v>
      </c>
      <c r="D36" s="136">
        <v>-716711</v>
      </c>
      <c r="E36" s="136"/>
      <c r="F36" s="136">
        <v>-3567828</v>
      </c>
      <c r="G36" s="136"/>
      <c r="H36" s="136">
        <v>-708423</v>
      </c>
      <c r="I36" s="136"/>
      <c r="J36" s="136">
        <v>-3593959</v>
      </c>
      <c r="K36" s="136"/>
      <c r="L36" s="260"/>
    </row>
    <row r="37" spans="1:12" s="137" customFormat="1" ht="22.5" customHeight="1">
      <c r="A37" s="137" t="s">
        <v>31</v>
      </c>
      <c r="D37" s="136">
        <v>-6912</v>
      </c>
      <c r="E37" s="136"/>
      <c r="F37" s="136">
        <v>-5423923</v>
      </c>
      <c r="G37" s="136"/>
      <c r="H37" s="136">
        <v>-6912</v>
      </c>
      <c r="I37" s="136"/>
      <c r="J37" s="136">
        <v>-5426923</v>
      </c>
      <c r="K37" s="136"/>
    </row>
    <row r="38" spans="1:12" s="137" customFormat="1" ht="22.5" customHeight="1">
      <c r="A38" s="137" t="s">
        <v>8</v>
      </c>
      <c r="D38" s="136">
        <v>19614621</v>
      </c>
      <c r="E38" s="136"/>
      <c r="F38" s="136">
        <v>32352872</v>
      </c>
      <c r="G38" s="136"/>
      <c r="H38" s="136">
        <v>44609392</v>
      </c>
      <c r="I38" s="136"/>
      <c r="J38" s="136">
        <v>46145689</v>
      </c>
      <c r="K38" s="136"/>
    </row>
    <row r="39" spans="1:12" s="137" customFormat="1" ht="22.5" customHeight="1">
      <c r="A39" s="137" t="s">
        <v>9</v>
      </c>
      <c r="D39" s="136">
        <v>8519268</v>
      </c>
      <c r="E39" s="136"/>
      <c r="F39" s="136">
        <v>25305264</v>
      </c>
      <c r="G39" s="136"/>
      <c r="H39" s="136">
        <v>9318483</v>
      </c>
      <c r="I39" s="136"/>
      <c r="J39" s="136">
        <v>24433239</v>
      </c>
      <c r="K39" s="136"/>
    </row>
    <row r="40" spans="1:12" s="137" customFormat="1" ht="22.5" customHeight="1">
      <c r="A40" s="137" t="s">
        <v>77</v>
      </c>
      <c r="D40" s="136">
        <v>4201654</v>
      </c>
      <c r="E40" s="136"/>
      <c r="F40" s="136">
        <v>863916</v>
      </c>
      <c r="G40" s="136"/>
      <c r="H40" s="136">
        <v>4283695</v>
      </c>
      <c r="I40" s="136"/>
      <c r="J40" s="136">
        <v>659353</v>
      </c>
      <c r="K40" s="136"/>
    </row>
    <row r="41" spans="1:12" s="137" customFormat="1" ht="22.5" customHeight="1">
      <c r="A41" s="100" t="s">
        <v>259</v>
      </c>
      <c r="D41" s="136">
        <f>H41</f>
        <v>-7031280</v>
      </c>
      <c r="E41" s="136"/>
      <c r="F41" s="136">
        <v>-1574349</v>
      </c>
      <c r="G41" s="136"/>
      <c r="H41" s="136">
        <v>-7031280</v>
      </c>
      <c r="I41" s="136"/>
      <c r="J41" s="136">
        <v>-1574349</v>
      </c>
      <c r="K41" s="136"/>
    </row>
    <row r="42" spans="1:12" s="137" customFormat="1" ht="22.5" customHeight="1">
      <c r="A42" s="100" t="s">
        <v>242</v>
      </c>
      <c r="D42" s="228">
        <f>D24+SUM(D33:D41)</f>
        <v>607389687</v>
      </c>
      <c r="E42" s="136"/>
      <c r="F42" s="228">
        <f>F24+SUM(F33:F41)</f>
        <v>926653017</v>
      </c>
      <c r="G42" s="136"/>
      <c r="H42" s="228">
        <f>H24+SUM(H33:H41)</f>
        <v>606195812</v>
      </c>
      <c r="I42" s="136"/>
      <c r="J42" s="228">
        <f>J24+SUM(J33:J41)</f>
        <v>925706748</v>
      </c>
      <c r="K42" s="136"/>
    </row>
    <row r="43" spans="1:12" s="137" customFormat="1" ht="22.5" customHeight="1">
      <c r="A43" s="100" t="s">
        <v>114</v>
      </c>
      <c r="D43" s="136">
        <v>-100728934</v>
      </c>
      <c r="E43" s="136"/>
      <c r="F43" s="136">
        <v>-104200949</v>
      </c>
      <c r="G43" s="136"/>
      <c r="H43" s="136">
        <v>-100728934</v>
      </c>
      <c r="I43" s="136"/>
      <c r="J43" s="136">
        <v>-104200949</v>
      </c>
      <c r="K43" s="136"/>
    </row>
    <row r="44" spans="1:12" s="137" customFormat="1" ht="22.5" customHeight="1">
      <c r="A44" s="39" t="s">
        <v>243</v>
      </c>
      <c r="D44" s="149">
        <f>+D42+D43</f>
        <v>506660753</v>
      </c>
      <c r="E44" s="225"/>
      <c r="F44" s="149">
        <f>+F42+F43</f>
        <v>822452068</v>
      </c>
      <c r="G44" s="225"/>
      <c r="H44" s="149">
        <f>+H42+H43</f>
        <v>505466878</v>
      </c>
      <c r="I44" s="225"/>
      <c r="J44" s="149">
        <f>+J42+J43</f>
        <v>821505799</v>
      </c>
      <c r="K44" s="225"/>
    </row>
    <row r="45" spans="1:12" s="137" customFormat="1" ht="22.5" customHeight="1">
      <c r="A45" s="223"/>
      <c r="D45" s="231"/>
      <c r="E45" s="231"/>
      <c r="F45" s="292"/>
      <c r="G45" s="231"/>
      <c r="H45" s="231"/>
      <c r="I45" s="231"/>
      <c r="J45" s="292"/>
      <c r="K45" s="231"/>
    </row>
    <row r="46" spans="1:12" s="137" customFormat="1" ht="22.5" customHeight="1">
      <c r="A46" s="68" t="s">
        <v>23</v>
      </c>
      <c r="D46" s="224"/>
      <c r="E46" s="224"/>
      <c r="F46" s="224"/>
      <c r="G46" s="224"/>
      <c r="H46" s="224"/>
      <c r="I46" s="204"/>
      <c r="J46" s="224"/>
      <c r="K46" s="204"/>
    </row>
    <row r="47" spans="1:12" s="137" customFormat="1" ht="22.5" customHeight="1">
      <c r="A47" s="100" t="s">
        <v>171</v>
      </c>
      <c r="D47" s="136">
        <v>1800515</v>
      </c>
      <c r="E47" s="136"/>
      <c r="F47" s="136">
        <v>4469698</v>
      </c>
      <c r="G47" s="136"/>
      <c r="H47" s="136">
        <v>1802125</v>
      </c>
      <c r="I47" s="136"/>
      <c r="J47" s="136">
        <v>4464826</v>
      </c>
      <c r="K47" s="136"/>
    </row>
    <row r="48" spans="1:12" s="137" customFormat="1" ht="22.5" customHeight="1">
      <c r="A48" s="100" t="s">
        <v>244</v>
      </c>
      <c r="D48" s="136">
        <v>-121014988</v>
      </c>
      <c r="E48" s="136"/>
      <c r="F48" s="136">
        <v>-96092583</v>
      </c>
      <c r="G48" s="136"/>
      <c r="H48" s="136">
        <v>-119878837</v>
      </c>
      <c r="I48" s="136"/>
      <c r="J48" s="136">
        <v>-95226615</v>
      </c>
      <c r="K48" s="136"/>
    </row>
    <row r="49" spans="1:11" s="137" customFormat="1">
      <c r="A49" s="100" t="s">
        <v>269</v>
      </c>
      <c r="D49" s="255">
        <f>H49</f>
        <v>-20812746</v>
      </c>
      <c r="E49" s="136"/>
      <c r="F49" s="255">
        <v>0</v>
      </c>
      <c r="G49" s="136"/>
      <c r="H49" s="255">
        <v>-20812746</v>
      </c>
      <c r="I49" s="136"/>
      <c r="J49" s="255">
        <v>0</v>
      </c>
      <c r="K49" s="136"/>
    </row>
    <row r="50" spans="1:11" s="137" customFormat="1" ht="22.5" customHeight="1">
      <c r="A50" s="100" t="s">
        <v>157</v>
      </c>
      <c r="D50" s="136">
        <f>-D23</f>
        <v>57584</v>
      </c>
      <c r="E50" s="136"/>
      <c r="F50" s="136">
        <v>96143</v>
      </c>
      <c r="G50" s="136"/>
      <c r="H50" s="136">
        <v>55646</v>
      </c>
      <c r="I50" s="136"/>
      <c r="J50" s="136">
        <v>91957</v>
      </c>
      <c r="K50" s="136"/>
    </row>
    <row r="51" spans="1:11" s="137" customFormat="1" ht="22.5" customHeight="1">
      <c r="A51" s="39" t="s">
        <v>274</v>
      </c>
      <c r="D51" s="149">
        <f>SUM(D47:D50)</f>
        <v>-139969635</v>
      </c>
      <c r="E51" s="136"/>
      <c r="F51" s="149">
        <f>SUM(F47:F50)</f>
        <v>-91526742</v>
      </c>
      <c r="G51" s="136"/>
      <c r="H51" s="149">
        <f>SUM(H47:H50)</f>
        <v>-138833812</v>
      </c>
      <c r="I51" s="136"/>
      <c r="J51" s="149">
        <f>SUM(J47:J50)</f>
        <v>-90669832</v>
      </c>
      <c r="K51" s="136"/>
    </row>
    <row r="52" spans="1:11" s="137" customFormat="1" ht="22.5" customHeight="1">
      <c r="A52" s="39"/>
      <c r="D52" s="225"/>
      <c r="E52" s="136"/>
      <c r="F52" s="225"/>
      <c r="G52" s="136"/>
      <c r="H52" s="225"/>
      <c r="I52" s="136"/>
      <c r="J52" s="225"/>
      <c r="K52" s="136"/>
    </row>
    <row r="57" spans="1:11" s="137" customFormat="1" ht="22.5" customHeight="1">
      <c r="A57" s="49" t="s">
        <v>215</v>
      </c>
      <c r="D57" s="225"/>
      <c r="E57" s="136"/>
      <c r="F57" s="225"/>
      <c r="G57" s="136"/>
      <c r="H57" s="225"/>
      <c r="I57" s="136"/>
      <c r="J57" s="225"/>
      <c r="K57" s="136"/>
    </row>
    <row r="58" spans="1:11" s="137" customFormat="1" ht="22.5" customHeight="1">
      <c r="A58" s="49" t="s">
        <v>144</v>
      </c>
      <c r="D58" s="225"/>
      <c r="E58" s="136"/>
      <c r="F58" s="225"/>
      <c r="G58" s="136"/>
      <c r="H58" s="225"/>
      <c r="I58" s="136"/>
      <c r="J58" s="225"/>
      <c r="K58" s="136"/>
    </row>
    <row r="59" spans="1:11" s="137" customFormat="1" ht="22.5" customHeight="1">
      <c r="A59" s="39"/>
      <c r="D59" s="319" t="s">
        <v>213</v>
      </c>
      <c r="E59" s="319"/>
      <c r="F59" s="319"/>
      <c r="G59" s="217"/>
      <c r="H59" s="319" t="s">
        <v>64</v>
      </c>
      <c r="I59" s="319"/>
      <c r="J59" s="319"/>
      <c r="K59" s="218"/>
    </row>
    <row r="60" spans="1:11" s="137" customFormat="1" ht="22.5" customHeight="1">
      <c r="A60" s="39"/>
      <c r="C60" s="214"/>
      <c r="D60" s="310" t="str">
        <f>+D4</f>
        <v>สำหรับปีสิ้นสุดวันที่</v>
      </c>
      <c r="E60" s="310"/>
      <c r="F60" s="310"/>
      <c r="G60" s="214"/>
      <c r="H60" s="318" t="str">
        <f>+D60</f>
        <v>สำหรับปีสิ้นสุดวันที่</v>
      </c>
      <c r="I60" s="318"/>
      <c r="J60" s="318"/>
      <c r="K60" s="234"/>
    </row>
    <row r="61" spans="1:11" s="137" customFormat="1" ht="22.5" customHeight="1">
      <c r="A61" s="39"/>
      <c r="D61" s="310" t="str">
        <f>+D5</f>
        <v>31 ธันวาคม</v>
      </c>
      <c r="E61" s="310"/>
      <c r="F61" s="310"/>
      <c r="G61" s="218"/>
      <c r="H61" s="318" t="str">
        <f>+D61</f>
        <v>31 ธันวาคม</v>
      </c>
      <c r="I61" s="318"/>
      <c r="J61" s="318"/>
      <c r="K61" s="234"/>
    </row>
    <row r="62" spans="1:11" s="137" customFormat="1" ht="22.5" customHeight="1">
      <c r="A62" s="39"/>
      <c r="D62" s="197">
        <f>+D6</f>
        <v>2561</v>
      </c>
      <c r="E62" s="100"/>
      <c r="F62" s="197">
        <f>+F6</f>
        <v>2560</v>
      </c>
      <c r="G62" s="100"/>
      <c r="H62" s="197">
        <f>+H6</f>
        <v>2561</v>
      </c>
      <c r="I62" s="100"/>
      <c r="J62" s="197">
        <f>+J6</f>
        <v>2560</v>
      </c>
      <c r="K62" s="100"/>
    </row>
    <row r="63" spans="1:11" s="137" customFormat="1" ht="22.5" customHeight="1">
      <c r="A63" s="39"/>
      <c r="D63" s="308" t="s">
        <v>218</v>
      </c>
      <c r="E63" s="308"/>
      <c r="F63" s="308"/>
      <c r="G63" s="308"/>
      <c r="H63" s="308"/>
      <c r="I63" s="308"/>
      <c r="J63" s="308"/>
      <c r="K63" s="259"/>
    </row>
    <row r="64" spans="1:11" s="137" customFormat="1" ht="22.5" customHeight="1">
      <c r="A64" s="68" t="s">
        <v>24</v>
      </c>
      <c r="D64" s="317"/>
      <c r="E64" s="317"/>
      <c r="F64" s="317"/>
      <c r="G64" s="317"/>
      <c r="H64" s="317"/>
      <c r="I64" s="317"/>
      <c r="J64" s="317"/>
      <c r="K64" s="232"/>
    </row>
    <row r="65" spans="1:13" s="137" customFormat="1" ht="22.5" customHeight="1">
      <c r="A65" s="100" t="s">
        <v>281</v>
      </c>
      <c r="D65" s="136">
        <v>-14000000</v>
      </c>
      <c r="E65" s="136"/>
      <c r="F65" s="136">
        <v>-293000000</v>
      </c>
      <c r="G65" s="136"/>
      <c r="H65" s="136">
        <v>-14000000</v>
      </c>
      <c r="I65" s="136"/>
      <c r="J65" s="136">
        <v>-293000000</v>
      </c>
      <c r="K65" s="136"/>
    </row>
    <row r="66" spans="1:13" s="137" customFormat="1" ht="22.5" customHeight="1">
      <c r="A66" s="100" t="s">
        <v>282</v>
      </c>
      <c r="D66" s="229">
        <v>0</v>
      </c>
      <c r="E66" s="136"/>
      <c r="F66" s="136">
        <v>-100000000</v>
      </c>
      <c r="G66" s="136"/>
      <c r="H66" s="229">
        <v>0</v>
      </c>
      <c r="I66" s="136"/>
      <c r="J66" s="136">
        <v>-100000000</v>
      </c>
      <c r="K66" s="136"/>
    </row>
    <row r="67" spans="1:13" s="137" customFormat="1" ht="22.5" customHeight="1">
      <c r="A67" s="100" t="s">
        <v>245</v>
      </c>
      <c r="D67" s="136"/>
      <c r="E67" s="136"/>
      <c r="F67" s="136"/>
      <c r="G67" s="136"/>
      <c r="H67" s="136"/>
      <c r="I67" s="136"/>
      <c r="J67" s="136"/>
      <c r="K67" s="136"/>
    </row>
    <row r="68" spans="1:13" s="137" customFormat="1" ht="22.5" customHeight="1">
      <c r="A68" s="100" t="s">
        <v>254</v>
      </c>
      <c r="D68" s="136">
        <f>H68</f>
        <v>-7591309</v>
      </c>
      <c r="E68" s="136"/>
      <c r="F68" s="136">
        <v>-7032477</v>
      </c>
      <c r="G68" s="136"/>
      <c r="H68" s="136">
        <v>-7591309</v>
      </c>
      <c r="I68" s="136"/>
      <c r="J68" s="136">
        <v>-7032477</v>
      </c>
      <c r="K68" s="136"/>
    </row>
    <row r="69" spans="1:13" s="137" customFormat="1" ht="22.5" customHeight="1">
      <c r="A69" s="100" t="s">
        <v>246</v>
      </c>
      <c r="D69" s="229">
        <f>H69</f>
        <v>-341264448</v>
      </c>
      <c r="E69" s="136"/>
      <c r="F69" s="229">
        <v>-312825726</v>
      </c>
      <c r="G69" s="136"/>
      <c r="H69" s="229">
        <v>-341264448</v>
      </c>
      <c r="I69" s="136"/>
      <c r="J69" s="229">
        <v>-312825726</v>
      </c>
      <c r="K69" s="136"/>
    </row>
    <row r="70" spans="1:13" s="137" customFormat="1" ht="22.5" customHeight="1">
      <c r="A70" s="100" t="s">
        <v>158</v>
      </c>
      <c r="D70" s="136">
        <f>H70</f>
        <v>-6730422</v>
      </c>
      <c r="E70" s="136"/>
      <c r="F70" s="136">
        <v>-11645071</v>
      </c>
      <c r="G70" s="136"/>
      <c r="H70" s="136">
        <v>-6730422</v>
      </c>
      <c r="I70" s="136"/>
      <c r="J70" s="136">
        <v>-11645071</v>
      </c>
      <c r="K70" s="136"/>
    </row>
    <row r="71" spans="1:13" s="137" customFormat="1" ht="22.5" customHeight="1">
      <c r="A71" s="39" t="s">
        <v>247</v>
      </c>
      <c r="D71" s="149">
        <f>SUM(D65:D70)</f>
        <v>-369586179</v>
      </c>
      <c r="E71" s="136"/>
      <c r="F71" s="149">
        <f>SUM(F65:F70)</f>
        <v>-724503274</v>
      </c>
      <c r="G71" s="136"/>
      <c r="H71" s="149">
        <f>SUM(H65:H70)</f>
        <v>-369586179</v>
      </c>
      <c r="I71" s="136"/>
      <c r="J71" s="149">
        <f>SUM(J65:J70)</f>
        <v>-724503274</v>
      </c>
      <c r="K71" s="136"/>
    </row>
    <row r="72" spans="1:13" s="137" customFormat="1" ht="22.5" customHeight="1">
      <c r="A72" s="39"/>
      <c r="D72" s="225"/>
      <c r="E72" s="136"/>
      <c r="F72" s="225"/>
      <c r="G72" s="136"/>
      <c r="H72" s="225"/>
      <c r="I72" s="136"/>
      <c r="J72" s="225"/>
      <c r="K72" s="136"/>
    </row>
    <row r="73" spans="1:13" s="137" customFormat="1" ht="22.5" customHeight="1">
      <c r="A73" s="69" t="s">
        <v>253</v>
      </c>
      <c r="D73" s="225"/>
      <c r="E73" s="136"/>
      <c r="F73" s="225"/>
      <c r="G73" s="136"/>
      <c r="H73" s="225"/>
      <c r="I73" s="136"/>
      <c r="J73" s="225"/>
      <c r="K73" s="136"/>
    </row>
    <row r="74" spans="1:13" ht="22.5" customHeight="1">
      <c r="A74" s="265" t="s">
        <v>248</v>
      </c>
      <c r="D74" s="207">
        <f>+D71+D51+D44</f>
        <v>-2895061</v>
      </c>
      <c r="E74" s="207"/>
      <c r="F74" s="207">
        <f>+F71+F51+F44</f>
        <v>6422052</v>
      </c>
      <c r="G74" s="207"/>
      <c r="H74" s="207">
        <f>+H71+H51+H44</f>
        <v>-2953113</v>
      </c>
      <c r="I74" s="207"/>
      <c r="J74" s="207">
        <v>6332693</v>
      </c>
      <c r="K74" s="226"/>
    </row>
    <row r="75" spans="1:13" ht="22.5" customHeight="1">
      <c r="A75" s="69" t="s">
        <v>249</v>
      </c>
      <c r="D75" s="207"/>
      <c r="E75" s="207"/>
      <c r="F75" s="207"/>
      <c r="G75" s="207"/>
      <c r="H75" s="207"/>
      <c r="I75" s="207"/>
      <c r="J75" s="207"/>
      <c r="K75" s="207"/>
    </row>
    <row r="76" spans="1:13" ht="22.5" customHeight="1">
      <c r="A76" s="265" t="s">
        <v>250</v>
      </c>
      <c r="D76" s="207">
        <f>H76</f>
        <v>-619443</v>
      </c>
      <c r="E76" s="207"/>
      <c r="F76" s="207">
        <v>-3177946</v>
      </c>
      <c r="G76" s="207"/>
      <c r="H76" s="207">
        <v>-619443</v>
      </c>
      <c r="I76" s="207"/>
      <c r="J76" s="207">
        <v>-3177946</v>
      </c>
      <c r="K76" s="207"/>
    </row>
    <row r="77" spans="1:13" ht="22.5" customHeight="1">
      <c r="A77" s="39" t="s">
        <v>253</v>
      </c>
      <c r="D77" s="289">
        <f>SUM(D73:D76)</f>
        <v>-3514504</v>
      </c>
      <c r="E77" s="237"/>
      <c r="F77" s="289">
        <f>SUM(F73:F76)</f>
        <v>3244106</v>
      </c>
      <c r="G77" s="233">
        <f>SUM(G73:G76)</f>
        <v>0</v>
      </c>
      <c r="H77" s="289">
        <f>SUM(H73:H76)</f>
        <v>-3572556</v>
      </c>
      <c r="I77" s="233">
        <f>SUM(I73:I76)</f>
        <v>0</v>
      </c>
      <c r="J77" s="289">
        <f>SUM(J73:J76)</f>
        <v>3154747</v>
      </c>
      <c r="K77" s="207"/>
    </row>
    <row r="78" spans="1:13" ht="22.5" customHeight="1">
      <c r="A78" s="69" t="s">
        <v>53</v>
      </c>
      <c r="D78" s="207">
        <f>BS!F9</f>
        <v>23829328</v>
      </c>
      <c r="E78" s="207"/>
      <c r="F78" s="207">
        <v>20585222</v>
      </c>
      <c r="G78" s="207"/>
      <c r="H78" s="207">
        <f>BS!J9</f>
        <v>23135430</v>
      </c>
      <c r="I78" s="207"/>
      <c r="J78" s="207">
        <v>19980683</v>
      </c>
      <c r="K78" s="207"/>
    </row>
    <row r="79" spans="1:13" ht="22.5" customHeight="1" thickBot="1">
      <c r="A79" s="39" t="s">
        <v>229</v>
      </c>
      <c r="D79" s="227">
        <f>SUM(D77:D78)</f>
        <v>20314824</v>
      </c>
      <c r="E79" s="226"/>
      <c r="F79" s="227">
        <f>SUM(F77:F78)</f>
        <v>23829328</v>
      </c>
      <c r="G79" s="226"/>
      <c r="H79" s="227">
        <f>SUM(H77:H78)</f>
        <v>19562874</v>
      </c>
      <c r="I79" s="226"/>
      <c r="J79" s="227">
        <f>SUM(J77:J78)</f>
        <v>23135430</v>
      </c>
      <c r="K79" s="226"/>
      <c r="L79" s="205">
        <f>D79-BS!D9</f>
        <v>0</v>
      </c>
      <c r="M79" s="301">
        <f>H79-BS!H9</f>
        <v>0</v>
      </c>
    </row>
    <row r="80" spans="1:13" ht="22.5" customHeight="1" thickTop="1">
      <c r="A80" s="39"/>
      <c r="D80" s="210"/>
      <c r="E80" s="226"/>
      <c r="F80" s="210"/>
      <c r="G80" s="226"/>
      <c r="H80" s="210"/>
      <c r="I80" s="226"/>
      <c r="J80" s="210"/>
      <c r="K80" s="226"/>
      <c r="L80" s="207"/>
      <c r="M80" s="207"/>
    </row>
    <row r="81" spans="1:10" ht="22">
      <c r="A81" s="39" t="s">
        <v>217</v>
      </c>
      <c r="J81" s="100"/>
    </row>
    <row r="82" spans="1:10">
      <c r="A82" s="69" t="s">
        <v>222</v>
      </c>
      <c r="C82" s="214"/>
      <c r="D82" s="207">
        <v>18791798</v>
      </c>
      <c r="E82" s="207"/>
      <c r="F82" s="207">
        <v>9807005</v>
      </c>
      <c r="G82" s="207"/>
      <c r="H82" s="207">
        <v>18681480.75</v>
      </c>
      <c r="I82" s="207"/>
      <c r="J82" s="207">
        <v>9773833.8500000052</v>
      </c>
    </row>
    <row r="83" spans="1:10">
      <c r="A83" s="69" t="s">
        <v>251</v>
      </c>
      <c r="C83" s="214"/>
      <c r="D83" s="229">
        <v>4790902.3499999996</v>
      </c>
      <c r="E83" s="207"/>
      <c r="F83" s="207">
        <v>4539760</v>
      </c>
      <c r="G83" s="207"/>
      <c r="H83" s="229">
        <v>4790902</v>
      </c>
      <c r="I83" s="207"/>
      <c r="J83" s="207">
        <v>4539760</v>
      </c>
    </row>
    <row r="84" spans="1:10">
      <c r="A84" s="69" t="s">
        <v>223</v>
      </c>
      <c r="C84" s="214"/>
      <c r="D84" s="207"/>
      <c r="E84" s="207"/>
      <c r="F84" s="207"/>
      <c r="G84" s="207"/>
      <c r="H84" s="207"/>
      <c r="I84" s="207"/>
      <c r="J84" s="207"/>
    </row>
    <row r="85" spans="1:10">
      <c r="A85" s="69" t="s">
        <v>224</v>
      </c>
      <c r="C85" s="214"/>
      <c r="D85" s="229">
        <f>H85</f>
        <v>16323690</v>
      </c>
      <c r="E85" s="207"/>
      <c r="F85" s="229">
        <v>5414044</v>
      </c>
      <c r="G85" s="207"/>
      <c r="H85" s="229">
        <v>16323690</v>
      </c>
      <c r="I85" s="207"/>
      <c r="J85" s="229">
        <v>5414044.4399999995</v>
      </c>
    </row>
    <row r="86" spans="1:10">
      <c r="A86" s="69" t="s">
        <v>252</v>
      </c>
      <c r="J86" s="100"/>
    </row>
    <row r="87" spans="1:10">
      <c r="A87" s="69" t="s">
        <v>224</v>
      </c>
      <c r="D87" s="229">
        <v>0</v>
      </c>
      <c r="E87" s="291"/>
      <c r="F87" s="262">
        <v>912687</v>
      </c>
      <c r="G87" s="291"/>
      <c r="H87" s="229">
        <v>0</v>
      </c>
      <c r="J87" s="262">
        <v>912687</v>
      </c>
    </row>
    <row r="88" spans="1:10">
      <c r="A88" s="69" t="s">
        <v>270</v>
      </c>
      <c r="D88" s="229">
        <v>103107</v>
      </c>
      <c r="E88" s="291"/>
      <c r="F88" s="229">
        <v>0</v>
      </c>
      <c r="G88" s="291"/>
      <c r="H88" s="229">
        <v>0</v>
      </c>
      <c r="J88" s="229">
        <v>0</v>
      </c>
    </row>
    <row r="89" spans="1:10">
      <c r="A89" s="69" t="s">
        <v>252</v>
      </c>
      <c r="D89" s="262"/>
      <c r="E89" s="291"/>
      <c r="F89" s="262"/>
      <c r="G89" s="291"/>
      <c r="H89" s="262"/>
      <c r="J89" s="262"/>
    </row>
    <row r="90" spans="1:10">
      <c r="A90" s="69" t="s">
        <v>279</v>
      </c>
      <c r="D90" s="262"/>
      <c r="E90" s="291"/>
      <c r="F90" s="262"/>
      <c r="G90" s="291"/>
      <c r="H90" s="262"/>
      <c r="J90" s="262"/>
    </row>
    <row r="91" spans="1:10">
      <c r="A91" s="69" t="s">
        <v>280</v>
      </c>
      <c r="D91" s="262">
        <v>25445330</v>
      </c>
      <c r="E91" s="291"/>
      <c r="F91" s="229">
        <v>0</v>
      </c>
      <c r="G91" s="291"/>
      <c r="H91" s="262">
        <v>25445330</v>
      </c>
      <c r="J91" s="229">
        <v>0</v>
      </c>
    </row>
  </sheetData>
  <mergeCells count="24">
    <mergeCell ref="A10:B10"/>
    <mergeCell ref="H27:J27"/>
    <mergeCell ref="D59:F59"/>
    <mergeCell ref="H60:J60"/>
    <mergeCell ref="D3:F3"/>
    <mergeCell ref="H3:J3"/>
    <mergeCell ref="H4:J4"/>
    <mergeCell ref="D5:F5"/>
    <mergeCell ref="H28:J28"/>
    <mergeCell ref="D7:J7"/>
    <mergeCell ref="D4:F4"/>
    <mergeCell ref="H5:J5"/>
    <mergeCell ref="D27:F27"/>
    <mergeCell ref="D28:F28"/>
    <mergeCell ref="D64:G64"/>
    <mergeCell ref="D63:J63"/>
    <mergeCell ref="H64:J64"/>
    <mergeCell ref="D29:F29"/>
    <mergeCell ref="D60:F60"/>
    <mergeCell ref="H61:J61"/>
    <mergeCell ref="D31:J31"/>
    <mergeCell ref="D61:F61"/>
    <mergeCell ref="H29:J29"/>
    <mergeCell ref="H59:J59"/>
  </mergeCells>
  <phoneticPr fontId="8" type="noConversion"/>
  <pageMargins left="0.8" right="0.65" top="0.48" bottom="0.5" header="0.5" footer="0.5"/>
  <pageSetup paperSize="9" scale="90" firstPageNumber="16" orientation="portrait" blackAndWhite="1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24" max="9" man="1"/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BL</vt:lpstr>
      <vt:lpstr>BS</vt:lpstr>
      <vt:lpstr>PL</vt:lpstr>
      <vt:lpstr>SH-12-13</vt:lpstr>
      <vt:lpstr>เพิ่มขึ้นลดลงเจ้าหนี้ลูกหนี้</vt:lpstr>
      <vt:lpstr>กระดาษทด</vt:lpstr>
      <vt:lpstr>Sheet1</vt:lpstr>
      <vt:lpstr>Sheet3</vt:lpstr>
      <vt:lpstr>SH-14-15</vt:lpstr>
      <vt:lpstr>CF</vt:lpstr>
      <vt:lpstr>BL!Print_Area</vt:lpstr>
      <vt:lpstr>BS!Print_Area</vt:lpstr>
      <vt:lpstr>CF!Print_Area</vt:lpstr>
      <vt:lpstr>PL!Print_Area</vt:lpstr>
      <vt:lpstr>'SH-12-13'!Print_Area</vt:lpstr>
      <vt:lpstr>'SH-14-15'!Print_Area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Thanayutsingh, Hirkewal</cp:lastModifiedBy>
  <cp:lastPrinted>2019-02-13T06:46:13Z</cp:lastPrinted>
  <dcterms:created xsi:type="dcterms:W3CDTF">2004-12-16T09:05:00Z</dcterms:created>
  <dcterms:modified xsi:type="dcterms:W3CDTF">2019-02-18T11:50:15Z</dcterms:modified>
</cp:coreProperties>
</file>