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20" windowHeight="7500" activeTab="3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[2]List!$A$7:$A$10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'[3]B131 '!NCode</definedName>
    <definedName name="NCode" localSheetId="2">'[3]B131 '!NCode</definedName>
    <definedName name="NCode">'[3]B131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[4]List!$A$7:$A$10</definedName>
    <definedName name="_xlnm.Print_Area" localSheetId="0">'BS-T'!$A$1:$M$62</definedName>
    <definedName name="_xlnm.Print_Area" localSheetId="3">'Cf-T'!$A$1:$J$52</definedName>
    <definedName name="_xlnm.Print_Area" localSheetId="1">'PL-T'!$A$1:$K$33</definedName>
    <definedName name="_xlnm.Print_Area" localSheetId="2">'SE-T'!$A$1:$Q$46</definedName>
    <definedName name="Print_Area_MI" localSheetId="3">#REF!</definedName>
    <definedName name="Print_Area_MI">#REF!</definedName>
    <definedName name="_xlnm.Print_Titles" localSheetId="3">'Cf-T'!$1:$7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[4]List!$B$7:$B$10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[4]List!$C$2:$C$10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A1" i="3" l="1"/>
  <c r="A24" i="3" s="1"/>
  <c r="A3" i="3"/>
  <c r="A26" i="3" s="1"/>
  <c r="Q10" i="3"/>
  <c r="Q13" i="3"/>
  <c r="Q14" i="3"/>
  <c r="Q15" i="3"/>
  <c r="O16" i="3"/>
  <c r="Q16" i="3" s="1"/>
  <c r="O17" i="3"/>
  <c r="Q17" i="3" s="1"/>
  <c r="G18" i="3"/>
  <c r="G23" i="3" s="1"/>
  <c r="H18" i="3"/>
  <c r="I18" i="3"/>
  <c r="J18" i="3"/>
  <c r="K18" i="3"/>
  <c r="K23" i="3" s="1"/>
  <c r="L18" i="3"/>
  <c r="M18" i="3"/>
  <c r="N18" i="3"/>
  <c r="O18" i="3"/>
  <c r="P18" i="3"/>
  <c r="Q20" i="3"/>
  <c r="O21" i="3"/>
  <c r="Q21" i="3" s="1"/>
  <c r="O22" i="3"/>
  <c r="Q22" i="3" s="1"/>
  <c r="I23" i="3"/>
  <c r="M23" i="3"/>
  <c r="Q33" i="3"/>
  <c r="Q36" i="3"/>
  <c r="Q37" i="3"/>
  <c r="Q38" i="3"/>
  <c r="O39" i="3"/>
  <c r="Q39" i="3"/>
  <c r="O40" i="3"/>
  <c r="Q40" i="3" s="1"/>
  <c r="G41" i="3"/>
  <c r="H41" i="3"/>
  <c r="I41" i="3"/>
  <c r="I46" i="3" s="1"/>
  <c r="J41" i="3"/>
  <c r="K41" i="3"/>
  <c r="L41" i="3"/>
  <c r="M41" i="3"/>
  <c r="M46" i="3" s="1"/>
  <c r="N41" i="3"/>
  <c r="P41" i="3"/>
  <c r="Q43" i="3"/>
  <c r="O44" i="3"/>
  <c r="Q44" i="3" s="1"/>
  <c r="O45" i="3"/>
  <c r="Q45" i="3" s="1"/>
  <c r="G46" i="3"/>
  <c r="K46" i="3"/>
  <c r="O23" i="3" l="1"/>
  <c r="Q41" i="3"/>
  <c r="Q46" i="3" s="1"/>
  <c r="O41" i="3"/>
  <c r="O46" i="3" s="1"/>
  <c r="Q18" i="3"/>
  <c r="Q23" i="3" l="1"/>
</calcChain>
</file>

<file path=xl/sharedStrings.xml><?xml version="1.0" encoding="utf-8"?>
<sst xmlns="http://schemas.openxmlformats.org/spreadsheetml/2006/main" count="208" uniqueCount="136">
  <si>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</si>
  <si>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</si>
  <si>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</si>
  <si>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</si>
  <si>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</si>
  <si>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</si>
  <si>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</si>
  <si>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</si>
  <si>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</si>
  <si>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</si>
  <si>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</si>
  <si>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</si>
  <si>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ลูกหนี้การค้าและลูกหนี้อื่น</t>
  </si>
  <si>
    <t>4, 6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</si>
  <si>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</si>
  <si>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</si>
  <si>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</si>
  <si>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</si>
  <si>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</si>
  <si>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</si>
  <si>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</si>
  <si>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</si>
  <si>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4, 8</t>
  </si>
  <si>
    <t>อสังหาริมทรัพย์เพื่อการลงทุน</t>
  </si>
  <si>
    <t>9, 26</t>
  </si>
  <si>
    <t>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</si>
  <si>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</si>
  <si>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</si>
  <si>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</si>
  <si>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</si>
  <si>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</si>
  <si>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</si>
  <si>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</si>
  <si>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</si>
  <si>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4, 13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</si>
  <si>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</si>
  <si>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</si>
  <si>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</si>
  <si>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</si>
  <si>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</si>
  <si>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</si>
  <si>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</si>
  <si>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</si>
  <si>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</si>
  <si>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</si>
  <si>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</si>
  <si>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</si>
  <si>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</si>
  <si>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</si>
  <si>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</si>
  <si>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</si>
  <si>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</si>
  <si>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</si>
  <si>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16, 17</t>
  </si>
  <si>
    <t>ส่วนเกินทุนจากกการรวมธุรกิจภายใต้การควบคุมเดียวกัน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</si>
  <si>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</si>
  <si>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</si>
  <si>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</si>
  <si>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</si>
  <si>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</si>
  <si>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</si>
  <si>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</si>
  <si>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</si>
  <si>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</si>
  <si>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</si>
  <si>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</si>
  <si>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</si>
  <si>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</si>
  <si>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</si>
  <si>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</si>
  <si>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</si>
  <si>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</si>
  <si>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</si>
  <si>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</si>
  <si>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</si>
  <si>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</si>
  <si>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</si>
  <si>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</si>
  <si>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</si>
  <si>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</si>
  <si>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23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</si>
  <si>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</si>
  <si>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</si>
  <si>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</si>
  <si>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</si>
  <si>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</si>
  <si>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</si>
  <si>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</si>
  <si>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</si>
  <si>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</si>
  <si>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</si>
  <si>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</si>
  <si>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</si>
  <si>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</si>
  <si>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2560</t>
  </si>
  <si>
    <t>การเปลี่ยนแปลงในส่วนของผู้ถือหุ้น :</t>
  </si>
  <si>
    <t>เงินสดรับจากการเสนอขายหุ้นใหม่</t>
  </si>
  <si>
    <t xml:space="preserve">   แก่ประชาชนทั่วไปเป็นครั้งแรก</t>
  </si>
  <si>
    <t>จ่ายเงินปันผล</t>
  </si>
  <si>
    <t>จัดสรรสำรองตามกฎหมาย</t>
  </si>
  <si>
    <t>ขาดทุนเบ็ดเสร็จอื่นสำหรับปี</t>
  </si>
  <si>
    <t>ยอดคงเหลือ ณ วันที่ 31 ธันวาคม 2560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</si>
  <si>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</si>
  <si>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</si>
  <si>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</si>
  <si>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</si>
  <si>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หนี้สงสัยจะสูญ (กลับรายการ)</t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</si>
  <si>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</si>
  <si>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</si>
  <si>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</si>
  <si>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กำไรจากอัตราแลกเปลี่ยนที่ยังไม่เกิดขึ้น</t>
  </si>
  <si>
    <t>(กำไร)ขาดทุนจากการวัดมูลค่ายุติธรรมของตราสารอนุพันธ์ที่ยังไม่เกิดขึ้น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</si>
  <si>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</si>
  <si>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</si>
  <si>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</si>
  <si>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</si>
  <si>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</si>
  <si>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</si>
  <si>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</si>
  <si>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</si>
  <si>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</si>
  <si>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</si>
  <si>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</si>
  <si>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เงินรับจากการจำหน่ายอุปกรณ์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</si>
  <si>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</si>
  <si>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</si>
  <si>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</si>
  <si>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</si>
  <si>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</si>
  <si>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</si>
  <si>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จ่ายดอกเบี้ย</t>
  </si>
  <si>
    <t>เงินสดรับจากการเสนอขายหุ้นใหม่แก่ประชาชนทั่วไปเป็นครั้งแรก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</si>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</sst>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_-* #,##0_-;\-* #,##0_-;_-* &quot;-&quot;??_-;_-@_-"/>
    <numFmt numFmtId="169" formatCode="_-[$€-2]* #,##0.00_-;\-[$€-2]* #,##0.00_-;_-[$€-2]* &quot;-&quot;??_-"/>
    <numFmt numFmtId="170" formatCode="_-* #,##0.00\ _F_-;\-* #,##0.00\ _F_-;_-* &quot;-&quot;??\ _F_-;_-@_-"/>
    <numFmt numFmtId="171" formatCode="0.00000000000"/>
    <numFmt numFmtId="172" formatCode="\t&quot;฿&quot;#,##0.00_);[Red]\(\t&quot;฿&quot;#,##0.00\)"/>
    <numFmt numFmtId="173" formatCode="_(&quot;$&quot;* #,##0_);_(&quot;$&quot;* \(#,##0\);_(&quot;$&quot;* &quot;-&quot;_);_(@_)"/>
    <numFmt numFmtId="174" formatCode="#,##0.00\ &quot;F&quot;;\-#,##0.00\ &quot;F&quot;"/>
    <numFmt numFmtId="175" formatCode="dd\-mmm\-yy_)"/>
    <numFmt numFmtId="176" formatCode="0.0%"/>
    <numFmt numFmtId="177" formatCode="#,###;\(#,###\);\-\ \ \ \ \ \ ;"/>
    <numFmt numFmtId="178" formatCode="#,###;\(#,###\)"/>
    <numFmt numFmtId="179" formatCode="_-&quot;\&quot;* #,##0_-;&quot;\&quot;&quot;\&quot;&quot;\&quot;\-&quot;\&quot;* #,##0_-;_-&quot;\&quot;* &quot;-&quot;_-;_-@_-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.00_-;&quot;\&quot;&quot;\&quot;&quot;\&quot;\-&quot;\&quot;* #,##0.00_-;_-&quot;\&quot;* &quot;-&quot;??_-;_-@_-"/>
  </numFmts>
  <fonts count="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5"/>
      <name val="AngsanaUPC"/>
      <family val="1"/>
      <charset val="222"/>
    </font>
    <font>
      <b/>
      <sz val="14"/>
      <color theme="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6">
    <xf numFmtId="164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37" fontId="4" fillId="0" borderId="0"/>
    <xf numFmtId="164" fontId="5" fillId="0" borderId="0"/>
    <xf numFmtId="164" fontId="5" fillId="0" borderId="0"/>
    <xf numFmtId="6" fontId="5" fillId="0" borderId="0" applyFont="0" applyFill="0" applyBorder="0" applyAlignment="0" applyProtection="0"/>
    <xf numFmtId="49" fontId="7" fillId="0" borderId="0"/>
    <xf numFmtId="0" fontId="5" fillId="0" borderId="0"/>
    <xf numFmtId="170" fontId="10" fillId="0" borderId="0" applyFont="0" applyFill="0" applyBorder="0" applyAlignment="0" applyProtection="0"/>
    <xf numFmtId="164" fontId="11" fillId="0" borderId="0"/>
    <xf numFmtId="164" fontId="12" fillId="4" borderId="0" applyNumberFormat="0" applyBorder="0" applyAlignment="0" applyProtection="0"/>
    <xf numFmtId="164" fontId="12" fillId="5" borderId="0" applyNumberFormat="0" applyBorder="0" applyAlignment="0" applyProtection="0"/>
    <xf numFmtId="164" fontId="12" fillId="6" borderId="0" applyNumberFormat="0" applyBorder="0" applyAlignment="0" applyProtection="0"/>
    <xf numFmtId="164" fontId="12" fillId="7" borderId="0" applyNumberFormat="0" applyBorder="0" applyAlignment="0" applyProtection="0"/>
    <xf numFmtId="164" fontId="12" fillId="8" borderId="0" applyNumberFormat="0" applyBorder="0" applyAlignment="0" applyProtection="0"/>
    <xf numFmtId="164" fontId="12" fillId="9" borderId="0" applyNumberFormat="0" applyBorder="0" applyAlignment="0" applyProtection="0"/>
    <xf numFmtId="171" fontId="13" fillId="0" borderId="0" applyFont="0" applyFill="0" applyBorder="0" applyAlignment="0" applyProtection="0"/>
    <xf numFmtId="164" fontId="12" fillId="10" borderId="0" applyNumberFormat="0" applyBorder="0" applyAlignment="0" applyProtection="0"/>
    <xf numFmtId="164" fontId="12" fillId="11" borderId="0" applyNumberFormat="0" applyBorder="0" applyAlignment="0" applyProtection="0"/>
    <xf numFmtId="164" fontId="12" fillId="12" borderId="0" applyNumberFormat="0" applyBorder="0" applyAlignment="0" applyProtection="0"/>
    <xf numFmtId="164" fontId="12" fillId="7" borderId="0" applyNumberFormat="0" applyBorder="0" applyAlignment="0" applyProtection="0"/>
    <xf numFmtId="164" fontId="12" fillId="10" borderId="0" applyNumberFormat="0" applyBorder="0" applyAlignment="0" applyProtection="0"/>
    <xf numFmtId="164" fontId="12" fillId="13" borderId="0" applyNumberFormat="0" applyBorder="0" applyAlignment="0" applyProtection="0"/>
    <xf numFmtId="164" fontId="14" fillId="14" borderId="0" applyNumberFormat="0" applyBorder="0" applyAlignment="0" applyProtection="0"/>
    <xf numFmtId="164" fontId="14" fillId="11" borderId="0" applyNumberFormat="0" applyBorder="0" applyAlignment="0" applyProtection="0"/>
    <xf numFmtId="164" fontId="14" fillId="12" borderId="0" applyNumberFormat="0" applyBorder="0" applyAlignment="0" applyProtection="0"/>
    <xf numFmtId="164" fontId="14" fillId="15" borderId="0" applyNumberFormat="0" applyBorder="0" applyAlignment="0" applyProtection="0"/>
    <xf numFmtId="164" fontId="14" fillId="16" borderId="0" applyNumberFormat="0" applyBorder="0" applyAlignment="0" applyProtection="0"/>
    <xf numFmtId="164" fontId="14" fillId="17" borderId="0" applyNumberFormat="0" applyBorder="0" applyAlignment="0" applyProtection="0"/>
    <xf numFmtId="9" fontId="13" fillId="0" borderId="0"/>
    <xf numFmtId="171" fontId="13" fillId="0" borderId="0" applyFont="0" applyFill="0" applyBorder="0" applyAlignment="0" applyProtection="0"/>
    <xf numFmtId="164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3" fillId="0" borderId="0"/>
    <xf numFmtId="175" fontId="13" fillId="0" borderId="0"/>
    <xf numFmtId="164" fontId="19" fillId="0" borderId="0" applyProtection="0"/>
    <xf numFmtId="176" fontId="13" fillId="0" borderId="0"/>
    <xf numFmtId="164" fontId="13" fillId="0" borderId="0" applyFont="0" applyFill="0" applyBorder="0" applyAlignment="0" applyProtection="0"/>
    <xf numFmtId="2" fontId="19" fillId="0" borderId="0" applyProtection="0"/>
    <xf numFmtId="38" fontId="20" fillId="18" borderId="0" applyNumberFormat="0" applyBorder="0" applyAlignment="0" applyProtection="0"/>
    <xf numFmtId="164" fontId="21" fillId="0" borderId="7" applyNumberFormat="0" applyAlignment="0" applyProtection="0">
      <alignment horizontal="left" vertical="center"/>
    </xf>
    <xf numFmtId="164" fontId="21" fillId="0" borderId="2">
      <alignment horizontal="left" vertical="center"/>
    </xf>
    <xf numFmtId="164" fontId="22" fillId="0" borderId="0" applyProtection="0"/>
    <xf numFmtId="164" fontId="23" fillId="0" borderId="0" applyProtection="0"/>
    <xf numFmtId="164" fontId="24" fillId="0" borderId="0" applyNumberFormat="0" applyFill="0" applyBorder="0" applyAlignment="0" applyProtection="0">
      <alignment vertical="top"/>
      <protection locked="0"/>
    </xf>
    <xf numFmtId="164" fontId="24" fillId="0" borderId="0" applyNumberFormat="0" applyFill="0" applyBorder="0" applyAlignment="0" applyProtection="0">
      <alignment vertical="top"/>
      <protection locked="0"/>
    </xf>
    <xf numFmtId="10" fontId="20" fillId="19" borderId="8" applyNumberFormat="0" applyBorder="0" applyAlignment="0" applyProtection="0"/>
    <xf numFmtId="37" fontId="25" fillId="0" borderId="0"/>
    <xf numFmtId="164" fontId="26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5" fillId="0" borderId="0"/>
    <xf numFmtId="0" fontId="18" fillId="0" borderId="0"/>
    <xf numFmtId="177" fontId="5" fillId="0" borderId="0"/>
    <xf numFmtId="164" fontId="5" fillId="0" borderId="0"/>
    <xf numFmtId="0" fontId="18" fillId="0" borderId="0"/>
    <xf numFmtId="0" fontId="5" fillId="0" borderId="0"/>
    <xf numFmtId="173" fontId="5" fillId="0" borderId="0"/>
    <xf numFmtId="0" fontId="18" fillId="0" borderId="0"/>
    <xf numFmtId="0" fontId="27" fillId="0" borderId="0"/>
    <xf numFmtId="0" fontId="16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178" fontId="5" fillId="0" borderId="0"/>
    <xf numFmtId="0" fontId="13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64" fontId="18" fillId="0" borderId="0"/>
    <xf numFmtId="164" fontId="28" fillId="20" borderId="10" applyNumberFormat="0" applyAlignment="0" applyProtection="0"/>
    <xf numFmtId="164" fontId="29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2" fillId="21" borderId="11" applyNumberFormat="0" applyAlignment="0" applyProtection="0"/>
    <xf numFmtId="164" fontId="33" fillId="0" borderId="12" applyNumberFormat="0" applyFill="0" applyAlignment="0" applyProtection="0"/>
    <xf numFmtId="164" fontId="34" fillId="6" borderId="0" applyNumberFormat="0" applyBorder="0" applyAlignment="0" applyProtection="0"/>
    <xf numFmtId="9" fontId="35" fillId="0" borderId="0" applyFont="0" applyFill="0" applyBorder="0" applyAlignment="0" applyProtection="0"/>
    <xf numFmtId="164" fontId="5" fillId="0" borderId="0"/>
    <xf numFmtId="0" fontId="1" fillId="0" borderId="0"/>
    <xf numFmtId="164" fontId="18" fillId="0" borderId="0"/>
    <xf numFmtId="164" fontId="36" fillId="9" borderId="10" applyNumberFormat="0" applyAlignment="0" applyProtection="0"/>
    <xf numFmtId="164" fontId="37" fillId="22" borderId="0" applyNumberFormat="0" applyBorder="0" applyAlignment="0" applyProtection="0"/>
    <xf numFmtId="3" fontId="38" fillId="0" borderId="13">
      <alignment horizontal="center"/>
    </xf>
    <xf numFmtId="164" fontId="39" fillId="5" borderId="0" applyNumberFormat="0" applyBorder="0" applyAlignment="0" applyProtection="0"/>
    <xf numFmtId="18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64" fontId="18" fillId="0" borderId="0"/>
    <xf numFmtId="164" fontId="35" fillId="0" borderId="0"/>
    <xf numFmtId="164" fontId="14" fillId="23" borderId="0" applyNumberFormat="0" applyBorder="0" applyAlignment="0" applyProtection="0"/>
    <xf numFmtId="164" fontId="14" fillId="24" borderId="0" applyNumberFormat="0" applyBorder="0" applyAlignment="0" applyProtection="0"/>
    <xf numFmtId="164" fontId="14" fillId="25" borderId="0" applyNumberFormat="0" applyBorder="0" applyAlignment="0" applyProtection="0"/>
    <xf numFmtId="164" fontId="14" fillId="15" borderId="0" applyNumberFormat="0" applyBorder="0" applyAlignment="0" applyProtection="0"/>
    <xf numFmtId="164" fontId="14" fillId="16" borderId="0" applyNumberFormat="0" applyBorder="0" applyAlignment="0" applyProtection="0"/>
    <xf numFmtId="164" fontId="14" fillId="26" borderId="0" applyNumberFormat="0" applyBorder="0" applyAlignment="0" applyProtection="0"/>
    <xf numFmtId="164" fontId="41" fillId="20" borderId="14" applyNumberFormat="0" applyAlignment="0" applyProtection="0"/>
    <xf numFmtId="164" fontId="5" fillId="27" borderId="15" applyNumberFormat="0" applyFont="0" applyAlignment="0" applyProtection="0"/>
    <xf numFmtId="164" fontId="42" fillId="0" borderId="16" applyNumberFormat="0" applyFill="0" applyAlignment="0" applyProtection="0"/>
    <xf numFmtId="164" fontId="43" fillId="0" borderId="17" applyNumberFormat="0" applyFill="0" applyAlignment="0" applyProtection="0"/>
    <xf numFmtId="164" fontId="44" fillId="0" borderId="18" applyNumberFormat="0" applyFill="0" applyAlignment="0" applyProtection="0"/>
    <xf numFmtId="164" fontId="44" fillId="0" borderId="0" applyNumberFormat="0" applyFill="0" applyBorder="0" applyAlignment="0" applyProtection="0"/>
  </cellStyleXfs>
  <cellXfs count="217">
    <xf numFmtId="164" fontId="0" fillId="0" borderId="0" xfId="0"/>
    <xf numFmtId="164" fontId="2" fillId="2" borderId="0" xfId="0" applyFont="1" applyFill="1" applyAlignment="1"/>
    <xf numFmtId="164" fontId="3" fillId="2" borderId="0" xfId="0" applyFont="1" applyFill="1" applyAlignment="1"/>
    <xf numFmtId="164" fontId="3" fillId="2" borderId="0" xfId="0" applyFont="1" applyFill="1" applyBorder="1" applyAlignment="1"/>
    <xf numFmtId="164" fontId="3" fillId="2" borderId="0" xfId="0" applyFont="1" applyFill="1"/>
    <xf numFmtId="164" fontId="3" fillId="2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16" fontId="3" fillId="2" borderId="0" xfId="0" quotePrefix="1" applyNumberFormat="1" applyFont="1" applyFill="1" applyAlignment="1">
      <alignment horizontal="left"/>
    </xf>
    <xf numFmtId="164" fontId="3" fillId="2" borderId="1" xfId="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Alignment="1">
      <alignment horizontal="left"/>
    </xf>
    <xf numFmtId="0" fontId="3" fillId="2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0" xfId="0" applyFont="1" applyFill="1"/>
    <xf numFmtId="0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center"/>
    </xf>
    <xf numFmtId="165" fontId="3" fillId="0" borderId="0" xfId="4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2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0" fontId="3" fillId="2" borderId="0" xfId="5" applyNumberFormat="1" applyFont="1" applyFill="1" applyBorder="1"/>
    <xf numFmtId="0" fontId="3" fillId="2" borderId="0" xfId="0" applyNumberFormat="1" applyFont="1" applyFill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0" fontId="3" fillId="0" borderId="0" xfId="6" applyNumberFormat="1" applyFont="1" applyFill="1"/>
    <xf numFmtId="164" fontId="2" fillId="0" borderId="0" xfId="0" applyFont="1" applyFill="1"/>
    <xf numFmtId="0" fontId="2" fillId="2" borderId="0" xfId="0" applyNumberFormat="1" applyFont="1" applyFill="1" applyAlignment="1">
      <alignment horizontal="left"/>
    </xf>
    <xf numFmtId="165" fontId="2" fillId="2" borderId="3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65" fontId="3" fillId="2" borderId="0" xfId="0" applyNumberFormat="1" applyFont="1" applyFill="1" applyBorder="1" applyAlignment="1">
      <alignment horizontal="right"/>
    </xf>
    <xf numFmtId="165" fontId="3" fillId="2" borderId="0" xfId="4" applyNumberFormat="1" applyFont="1" applyFill="1" applyBorder="1"/>
    <xf numFmtId="165" fontId="3" fillId="0" borderId="0" xfId="4" applyNumberFormat="1" applyFont="1" applyFill="1" applyBorder="1"/>
    <xf numFmtId="165" fontId="3" fillId="2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2" borderId="0" xfId="0" applyFont="1" applyFill="1" applyAlignment="1">
      <alignment horizontal="center"/>
    </xf>
    <xf numFmtId="164" fontId="3" fillId="0" borderId="0" xfId="0" quotePrefix="1" applyFont="1" applyFill="1" applyAlignment="1">
      <alignment horizontal="left"/>
    </xf>
    <xf numFmtId="164" fontId="3" fillId="2" borderId="0" xfId="0" quotePrefix="1" applyFont="1" applyFill="1" applyAlignment="1">
      <alignment horizontal="left"/>
    </xf>
    <xf numFmtId="165" fontId="3" fillId="2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3" fontId="3" fillId="0" borderId="0" xfId="4" applyFont="1" applyFill="1" applyAlignment="1">
      <alignment horizontal="left"/>
    </xf>
    <xf numFmtId="164" fontId="3" fillId="0" borderId="0" xfId="4" applyNumberFormat="1" applyFont="1" applyFill="1" applyAlignment="1">
      <alignment horizontal="center"/>
    </xf>
    <xf numFmtId="43" fontId="2" fillId="0" borderId="0" xfId="4" applyFont="1" applyFill="1" applyAlignment="1">
      <alignment horizontal="left"/>
    </xf>
    <xf numFmtId="0" fontId="2" fillId="2" borderId="0" xfId="0" applyNumberFormat="1" applyFont="1" applyFill="1" applyAlignment="1">
      <alignment horizontal="center"/>
    </xf>
    <xf numFmtId="164" fontId="2" fillId="0" borderId="0" xfId="4" applyNumberFormat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3" fontId="2" fillId="0" borderId="0" xfId="4" applyFont="1" applyFill="1"/>
    <xf numFmtId="0" fontId="3" fillId="0" borderId="0" xfId="2" applyFont="1" applyFill="1" applyAlignment="1">
      <alignment horizontal="left"/>
    </xf>
    <xf numFmtId="165" fontId="2" fillId="2" borderId="0" xfId="0" applyNumberFormat="1" applyFont="1" applyFill="1" applyAlignment="1">
      <alignment horizontal="right"/>
    </xf>
    <xf numFmtId="43" fontId="3" fillId="0" borderId="0" xfId="4" applyFont="1" applyFill="1"/>
    <xf numFmtId="0" fontId="3" fillId="0" borderId="0" xfId="4" applyNumberFormat="1" applyFont="1" applyFill="1" applyAlignment="1"/>
    <xf numFmtId="43" fontId="3" fillId="0" borderId="0" xfId="4" applyFont="1" applyFill="1" applyAlignment="1">
      <alignment horizontal="left" indent="2"/>
    </xf>
    <xf numFmtId="43" fontId="3" fillId="0" borderId="0" xfId="4" applyFont="1" applyFill="1" applyAlignment="1"/>
    <xf numFmtId="0" fontId="3" fillId="0" borderId="0" xfId="0" applyNumberFormat="1" applyFont="1" applyFill="1"/>
    <xf numFmtId="165" fontId="3" fillId="2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4" fontId="3" fillId="0" borderId="0" xfId="0" applyFont="1" applyFill="1" applyAlignment="1"/>
    <xf numFmtId="164" fontId="3" fillId="2" borderId="0" xfId="0" quotePrefix="1" applyFont="1" applyFill="1" applyAlignment="1">
      <alignment horizontal="center"/>
    </xf>
    <xf numFmtId="0" fontId="3" fillId="0" borderId="0" xfId="2" applyFont="1" applyFill="1" applyAlignment="1"/>
    <xf numFmtId="165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4" fontId="3" fillId="0" borderId="0" xfId="0" applyFont="1" applyFill="1" applyBorder="1"/>
    <xf numFmtId="165" fontId="3" fillId="2" borderId="1" xfId="0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>
      <alignment horizontal="right"/>
    </xf>
    <xf numFmtId="0" fontId="2" fillId="3" borderId="0" xfId="2" applyFont="1" applyFill="1"/>
    <xf numFmtId="165" fontId="2" fillId="2" borderId="0" xfId="0" applyNumberFormat="1" applyFont="1" applyFill="1" applyBorder="1" applyAlignment="1">
      <alignment horizontal="right"/>
    </xf>
    <xf numFmtId="0" fontId="2" fillId="0" borderId="0" xfId="2" applyFont="1" applyFill="1" applyAlignment="1"/>
    <xf numFmtId="165" fontId="2" fillId="2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43" fontId="3" fillId="2" borderId="0" xfId="4" applyFont="1" applyFill="1" applyAlignment="1">
      <alignment horizontal="left"/>
    </xf>
    <xf numFmtId="165" fontId="3" fillId="0" borderId="0" xfId="4" applyNumberFormat="1" applyFont="1" applyFill="1"/>
    <xf numFmtId="43" fontId="2" fillId="2" borderId="0" xfId="4" applyFont="1" applyFill="1" applyAlignment="1"/>
    <xf numFmtId="164" fontId="2" fillId="2" borderId="0" xfId="0" applyFont="1" applyFill="1"/>
    <xf numFmtId="164" fontId="2" fillId="2" borderId="0" xfId="7" applyFont="1" applyFill="1" applyAlignment="1"/>
    <xf numFmtId="43" fontId="2" fillId="2" borderId="0" xfId="4" applyFont="1" applyFill="1" applyAlignment="1">
      <alignment shrinkToFit="1"/>
    </xf>
    <xf numFmtId="43" fontId="3" fillId="0" borderId="0" xfId="4" applyFont="1" applyFill="1" applyAlignment="1">
      <alignment horizontal="center" shrinkToFit="1"/>
    </xf>
    <xf numFmtId="43" fontId="3" fillId="2" borderId="0" xfId="4" applyFont="1" applyFill="1" applyAlignment="1">
      <alignment horizontal="center" shrinkToFit="1"/>
    </xf>
    <xf numFmtId="164" fontId="3" fillId="2" borderId="0" xfId="0" quotePrefix="1" applyFont="1" applyFill="1" applyBorder="1" applyAlignment="1">
      <alignment horizontal="center"/>
    </xf>
    <xf numFmtId="164" fontId="3" fillId="0" borderId="0" xfId="0" quotePrefix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 vertical="top"/>
    </xf>
    <xf numFmtId="164" fontId="2" fillId="0" borderId="0" xfId="7" applyFont="1" applyFill="1"/>
    <xf numFmtId="0" fontId="3" fillId="0" borderId="0" xfId="0" quotePrefix="1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3" fillId="0" borderId="0" xfId="7" applyFont="1" applyFill="1"/>
    <xf numFmtId="0" fontId="3" fillId="0" borderId="0" xfId="0" applyNumberFormat="1" applyFont="1" applyFill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2" fillId="2" borderId="5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0" fontId="2" fillId="0" borderId="0" xfId="2" applyFont="1" applyFill="1"/>
    <xf numFmtId="167" fontId="2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>
      <alignment horizontal="center"/>
    </xf>
    <xf numFmtId="164" fontId="3" fillId="2" borderId="0" xfId="7" applyNumberFormat="1" applyFont="1" applyFill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6" fontId="3" fillId="2" borderId="0" xfId="7" applyNumberFormat="1" applyFont="1" applyFill="1" applyBorder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67" fontId="3" fillId="0" borderId="0" xfId="0" applyNumberFormat="1" applyFont="1" applyFill="1"/>
    <xf numFmtId="49" fontId="3" fillId="0" borderId="0" xfId="8" applyNumberFormat="1" applyFont="1" applyFill="1" applyAlignment="1">
      <alignment horizontal="center"/>
    </xf>
    <xf numFmtId="164" fontId="3" fillId="2" borderId="0" xfId="7" applyFont="1" applyFill="1"/>
    <xf numFmtId="164" fontId="3" fillId="2" borderId="0" xfId="7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4" fontId="3" fillId="2" borderId="0" xfId="7" quotePrefix="1" applyNumberFormat="1" applyFont="1" applyFill="1" applyBorder="1" applyAlignment="1">
      <alignment horizontal="center"/>
    </xf>
    <xf numFmtId="164" fontId="3" fillId="0" borderId="0" xfId="7" quotePrefix="1" applyNumberFormat="1" applyFont="1" applyFill="1" applyBorder="1" applyAlignment="1">
      <alignment horizontal="center"/>
    </xf>
    <xf numFmtId="165" fontId="3" fillId="2" borderId="2" xfId="7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165" fontId="3" fillId="0" borderId="2" xfId="7" applyNumberFormat="1" applyFont="1" applyFill="1" applyBorder="1" applyAlignment="1">
      <alignment horizontal="center"/>
    </xf>
    <xf numFmtId="165" fontId="3" fillId="0" borderId="2" xfId="4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0" fillId="0" borderId="0" xfId="0" applyFill="1"/>
    <xf numFmtId="164" fontId="0" fillId="2" borderId="0" xfId="0" applyFill="1"/>
    <xf numFmtId="168" fontId="3" fillId="2" borderId="6" xfId="4" applyNumberFormat="1" applyFont="1" applyFill="1" applyBorder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4" fontId="2" fillId="0" borderId="0" xfId="0" applyFont="1" applyFill="1" applyAlignment="1">
      <alignment shrinkToFit="1"/>
    </xf>
    <xf numFmtId="164" fontId="2" fillId="2" borderId="0" xfId="0" applyFont="1" applyFill="1" applyAlignment="1">
      <alignment shrinkToFit="1"/>
    </xf>
    <xf numFmtId="164" fontId="3" fillId="0" borderId="0" xfId="0" applyFont="1" applyFill="1" applyAlignment="1">
      <alignment horizontal="centerContinuous"/>
    </xf>
    <xf numFmtId="164" fontId="3" fillId="0" borderId="0" xfId="0" applyFont="1" applyFill="1" applyBorder="1" applyAlignment="1">
      <alignment horizontal="centerContinuous"/>
    </xf>
    <xf numFmtId="164" fontId="3" fillId="0" borderId="0" xfId="0" quotePrefix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right"/>
    </xf>
    <xf numFmtId="164" fontId="3" fillId="2" borderId="0" xfId="0" applyFont="1" applyFill="1" applyBorder="1"/>
    <xf numFmtId="168" fontId="3" fillId="0" borderId="0" xfId="4" applyNumberFormat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3" fillId="2" borderId="0" xfId="9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37" fontId="3" fillId="2" borderId="1" xfId="9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3" fillId="0" borderId="0" xfId="0" applyFont="1" applyFill="1" applyBorder="1" applyAlignment="1">
      <alignment horizontal="left"/>
    </xf>
    <xf numFmtId="0" fontId="3" fillId="2" borderId="0" xfId="0" quotePrefix="1" applyNumberFormat="1" applyFont="1" applyFill="1" applyBorder="1" applyAlignment="1">
      <alignment horizontal="left"/>
    </xf>
    <xf numFmtId="164" fontId="3" fillId="0" borderId="0" xfId="0" quotePrefix="1" applyFont="1" applyFill="1" applyBorder="1" applyAlignment="1">
      <alignment horizontal="left"/>
    </xf>
    <xf numFmtId="165" fontId="3" fillId="0" borderId="0" xfId="0" applyNumberFormat="1" applyFont="1" applyFill="1" applyBorder="1"/>
    <xf numFmtId="165" fontId="3" fillId="2" borderId="0" xfId="0" applyNumberFormat="1" applyFont="1" applyFill="1" applyBorder="1"/>
    <xf numFmtId="164" fontId="3" fillId="0" borderId="0" xfId="7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 vertical="top"/>
    </xf>
    <xf numFmtId="40" fontId="8" fillId="0" borderId="0" xfId="1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left"/>
    </xf>
    <xf numFmtId="165" fontId="3" fillId="0" borderId="1" xfId="0" applyNumberFormat="1" applyFont="1" applyFill="1" applyBorder="1"/>
    <xf numFmtId="165" fontId="3" fillId="2" borderId="1" xfId="0" applyNumberFormat="1" applyFont="1" applyFill="1" applyBorder="1"/>
    <xf numFmtId="165" fontId="3" fillId="2" borderId="4" xfId="0" applyNumberFormat="1" applyFont="1" applyFill="1" applyBorder="1"/>
    <xf numFmtId="168" fontId="3" fillId="0" borderId="5" xfId="4" applyNumberFormat="1" applyFont="1" applyFill="1" applyBorder="1" applyAlignment="1">
      <alignment horizontal="center"/>
    </xf>
    <xf numFmtId="164" fontId="3" fillId="0" borderId="0" xfId="1" applyFont="1" applyFill="1"/>
    <xf numFmtId="164" fontId="2" fillId="2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Continuous"/>
    </xf>
    <xf numFmtId="0" fontId="3" fillId="2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9" fillId="2" borderId="0" xfId="0" applyFont="1" applyFill="1"/>
    <xf numFmtId="165" fontId="2" fillId="2" borderId="0" xfId="4" applyNumberFormat="1" applyFont="1" applyFill="1" applyAlignment="1">
      <alignment horizontal="center"/>
    </xf>
    <xf numFmtId="165" fontId="2" fillId="0" borderId="0" xfId="4" applyNumberFormat="1" applyFont="1" applyFill="1" applyAlignment="1">
      <alignment horizontal="center"/>
    </xf>
    <xf numFmtId="165" fontId="3" fillId="2" borderId="0" xfId="0" applyNumberFormat="1" applyFont="1" applyFill="1"/>
    <xf numFmtId="165" fontId="2" fillId="2" borderId="2" xfId="0" applyNumberFormat="1" applyFont="1" applyFill="1" applyBorder="1"/>
    <xf numFmtId="165" fontId="2" fillId="0" borderId="0" xfId="0" applyNumberFormat="1" applyFont="1" applyFill="1"/>
    <xf numFmtId="165" fontId="2" fillId="2" borderId="0" xfId="0" applyNumberFormat="1" applyFont="1" applyFill="1"/>
    <xf numFmtId="165" fontId="2" fillId="0" borderId="0" xfId="0" applyNumberFormat="1" applyFont="1" applyFill="1" applyBorder="1"/>
    <xf numFmtId="165" fontId="2" fillId="0" borderId="2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65" fontId="3" fillId="0" borderId="0" xfId="7" applyNumberFormat="1" applyFont="1" applyFill="1"/>
    <xf numFmtId="165" fontId="3" fillId="2" borderId="0" xfId="7" applyNumberFormat="1" applyFont="1" applyFill="1"/>
    <xf numFmtId="169" fontId="3" fillId="0" borderId="0" xfId="7" applyNumberFormat="1" applyFont="1" applyFill="1"/>
    <xf numFmtId="165" fontId="2" fillId="2" borderId="4" xfId="0" applyNumberFormat="1" applyFont="1" applyFill="1" applyBorder="1"/>
    <xf numFmtId="165" fontId="2" fillId="0" borderId="4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quotePrefix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8" fontId="3" fillId="0" borderId="1" xfId="4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</cellXfs>
  <cellStyles count="186">
    <cellStyle name="^6A_x0001_" xfId="11"/>
    <cellStyle name="0,0_x000d__x000a_NA_x000d__x000a_" xfId="12"/>
    <cellStyle name="20% - ส่วนที่ถูกเน้น1" xfId="13"/>
    <cellStyle name="20% - ส่วนที่ถูกเน้น2" xfId="14"/>
    <cellStyle name="20% - ส่วนที่ถูกเน้น3" xfId="15"/>
    <cellStyle name="20% - ส่วนที่ถูกเน้น4" xfId="16"/>
    <cellStyle name="20% - ส่วนที่ถูกเน้น5" xfId="17"/>
    <cellStyle name="20% - ส่วนที่ถูกเน้น6" xfId="18"/>
    <cellStyle name="๒๖๋_x000d_A_x0001_" xfId="19"/>
    <cellStyle name="40% - ส่วนที่ถูกเน้น1" xfId="20"/>
    <cellStyle name="40% - ส่วนที่ถูกเน้น2" xfId="21"/>
    <cellStyle name="40% - ส่วนที่ถูกเน้น3" xfId="22"/>
    <cellStyle name="40% - ส่วนที่ถูกเน้น4" xfId="23"/>
    <cellStyle name="40% - ส่วนที่ถูกเน้น5" xfId="24"/>
    <cellStyle name="40% - ส่วนที่ถูกเน้น6" xfId="2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75" xfId="32"/>
    <cellStyle name="A_x0001_" xfId="33"/>
    <cellStyle name="Body" xfId="34"/>
    <cellStyle name="Comma" xfId="1" builtinId="3"/>
    <cellStyle name="Comma 10 9 2" xfId="35"/>
    <cellStyle name="Comma 11" xfId="36"/>
    <cellStyle name="Comma 11 2" xfId="37"/>
    <cellStyle name="Comma 17 2" xfId="38"/>
    <cellStyle name="Comma 2" xfId="39"/>
    <cellStyle name="Comma 2 15" xfId="40"/>
    <cellStyle name="Comma 2 2" xfId="41"/>
    <cellStyle name="Comma 2 2 2" xfId="42"/>
    <cellStyle name="Comma 2 2 5" xfId="43"/>
    <cellStyle name="Comma 2 3 2" xfId="44"/>
    <cellStyle name="Comma 21 2 14 3" xfId="45"/>
    <cellStyle name="Comma 21 2 14 3 2" xfId="46"/>
    <cellStyle name="Comma 21 2 14 3 2 2" xfId="47"/>
    <cellStyle name="Comma 21 2 14 3 3" xfId="48"/>
    <cellStyle name="Comma 21 2 4 3 10 3" xfId="49"/>
    <cellStyle name="Comma 21 2 4 3 10 3 2" xfId="50"/>
    <cellStyle name="Comma 21 2 4 3 10 3 2 2" xfId="51"/>
    <cellStyle name="Comma 21 2 4 3 10 3 3" xfId="52"/>
    <cellStyle name="Comma 21 2 4 3 15" xfId="53"/>
    <cellStyle name="Comma 21 2 4 3 15 2" xfId="54"/>
    <cellStyle name="Comma 21 2 4 3 15 2 2" xfId="55"/>
    <cellStyle name="Comma 21 2 4 3 15 3" xfId="56"/>
    <cellStyle name="Comma 21 2 4 3 15 3 2" xfId="57"/>
    <cellStyle name="Comma 21 2 4 3 15 3 2 2" xfId="58"/>
    <cellStyle name="Comma 21 2 4 3 15 3 2 2 2" xfId="59"/>
    <cellStyle name="Comma 21 2 8 8 2 3" xfId="60"/>
    <cellStyle name="Comma 21 2 8 8 2 3 2" xfId="61"/>
    <cellStyle name="Comma 21 2 8 8 2 3 3" xfId="62"/>
    <cellStyle name="Comma 21 2 8 8 2 3 3 2" xfId="63"/>
    <cellStyle name="Comma 21 2 8 8 2 3 3 2 2" xfId="64"/>
    <cellStyle name="Comma 21 2 8 8 2 3 3 2 2 2" xfId="65"/>
    <cellStyle name="Comma 21 2 8 8 2 3 3 2 3" xfId="66"/>
    <cellStyle name="Comma 3" xfId="67"/>
    <cellStyle name="Comma 3 2" xfId="68"/>
    <cellStyle name="Comma 38" xfId="69"/>
    <cellStyle name="Comma 4" xfId="70"/>
    <cellStyle name="Comma 4 2" xfId="71"/>
    <cellStyle name="Comma 4 3" xfId="72"/>
    <cellStyle name="Comma 5" xfId="73"/>
    <cellStyle name="Comma 6" xfId="74"/>
    <cellStyle name="Comma 9" xfId="75"/>
    <cellStyle name="comma zerodec" xfId="76"/>
    <cellStyle name="Comma_Lead-Superblock-Q2'07 AKE" xfId="4"/>
    <cellStyle name="Comma_UBIS2" xfId="8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er1" xfId="83"/>
    <cellStyle name="Header2" xfId="84"/>
    <cellStyle name="HEADING1" xfId="85"/>
    <cellStyle name="HEADING2" xfId="86"/>
    <cellStyle name="Hyperlink 2" xfId="87"/>
    <cellStyle name="Hyperlink 2 2" xfId="88"/>
    <cellStyle name="Input [yellow]" xfId="89"/>
    <cellStyle name="no dec" xfId="90"/>
    <cellStyle name="Normal" xfId="0" builtinId="0"/>
    <cellStyle name="Normal - Style1" xfId="91"/>
    <cellStyle name="Normal 10 2" xfId="92"/>
    <cellStyle name="Normal 10 3" xfId="93"/>
    <cellStyle name="Normal 12" xfId="94"/>
    <cellStyle name="Normal 12 2" xfId="95"/>
    <cellStyle name="Normal 12 2 2" xfId="96"/>
    <cellStyle name="Normal 13" xfId="97"/>
    <cellStyle name="Normal 16 2 11 4 2 3" xfId="98"/>
    <cellStyle name="Normal 16 2 11 4 2 3 2" xfId="99"/>
    <cellStyle name="Normal 16 2 11 4 2 3 2 2" xfId="100"/>
    <cellStyle name="Normal 16 2 11 4 2 3 3" xfId="101"/>
    <cellStyle name="Normal 16 2 11 4 2 3 3 2" xfId="102"/>
    <cellStyle name="Normal 16 2 11 4 2 3 3 3" xfId="103"/>
    <cellStyle name="Normal 16 2 11 4 2 3 3 3 2" xfId="104"/>
    <cellStyle name="Normal 16 2 11 4 2 3 3 3 2 2" xfId="105"/>
    <cellStyle name="Normal 16 2 11 4 2 3 3 3 3" xfId="106"/>
    <cellStyle name="Normal 16 2 2 6 14" xfId="107"/>
    <cellStyle name="Normal 16 2 2 6 14 2" xfId="108"/>
    <cellStyle name="Normal 16 2 2 6 14 2 2" xfId="109"/>
    <cellStyle name="Normal 16 2 2 6 14 3" xfId="110"/>
    <cellStyle name="Normal 16 2 2 6 14 3 2" xfId="111"/>
    <cellStyle name="Normal 16 2 2 6 14 3 2 2" xfId="112"/>
    <cellStyle name="Normal 16 2 2 6 14 3 2 2 2" xfId="113"/>
    <cellStyle name="Normal 16 2 2 6 9 3" xfId="114"/>
    <cellStyle name="Normal 16 2 2 6 9 3 2" xfId="115"/>
    <cellStyle name="Normal 16 2 2 6 9 3 2 2" xfId="116"/>
    <cellStyle name="Normal 16 2 2 6 9 3 3" xfId="117"/>
    <cellStyle name="Normal 16 2 8 8 2 3" xfId="118"/>
    <cellStyle name="Normal 16 2 8 8 2 3 2" xfId="119"/>
    <cellStyle name="Normal 16 2 8 8 2 3 3" xfId="120"/>
    <cellStyle name="Normal 16 2 8 8 2 3 3 2" xfId="121"/>
    <cellStyle name="Normal 16 2 8 8 2 3 3 2 2" xfId="122"/>
    <cellStyle name="Normal 16 2 8 8 2 3 3 2 2 2" xfId="123"/>
    <cellStyle name="Normal 2" xfId="6"/>
    <cellStyle name="Normal 2 2" xfId="124"/>
    <cellStyle name="Normal 2 2 10" xfId="125"/>
    <cellStyle name="Normal 2 3" xfId="10"/>
    <cellStyle name="Normal 2 3 3" xfId="126"/>
    <cellStyle name="Normal 2_Working-Conso-Q1-53" xfId="127"/>
    <cellStyle name="Normal 20" xfId="128"/>
    <cellStyle name="Normal 23 2 2" xfId="129"/>
    <cellStyle name="Normal 3" xfId="7"/>
    <cellStyle name="Normal 3 2" xfId="130"/>
    <cellStyle name="Normal 3 3" xfId="131"/>
    <cellStyle name="Normal 37" xfId="132"/>
    <cellStyle name="Normal 4" xfId="133"/>
    <cellStyle name="Normal 4 2" xfId="134"/>
    <cellStyle name="Normal 4 2 2" xfId="135"/>
    <cellStyle name="Normal 46" xfId="136"/>
    <cellStyle name="Normal 46 2" xfId="137"/>
    <cellStyle name="Normal 5" xfId="138"/>
    <cellStyle name="Normal 5 12" xfId="139"/>
    <cellStyle name="Normal 55" xfId="140"/>
    <cellStyle name="Normal 6" xfId="141"/>
    <cellStyle name="Normal 6 2" xfId="142"/>
    <cellStyle name="Normal 7" xfId="143"/>
    <cellStyle name="Normal 9 2" xfId="144"/>
    <cellStyle name="Normal_FI04-Accounts-A3009t-SS" xfId="9"/>
    <cellStyle name="Normal_FOCUST2 2" xfId="2"/>
    <cellStyle name="oft Excel]_x000d__x000a_Comment=The open=/f lines load custom functions into the Paste Function list._x000d__x000a_Maximized=3_x000d__x000a_Basics=1_x000d__x000a_A" xfId="145"/>
    <cellStyle name="Percent [2]" xfId="146"/>
    <cellStyle name="Percent 2" xfId="147"/>
    <cellStyle name="Quantity" xfId="148"/>
    <cellStyle name="Style 1" xfId="149"/>
    <cellStyle name="การคำนวณ" xfId="150"/>
    <cellStyle name="ข้อความเตือน" xfId="151"/>
    <cellStyle name="ข้อความอธิบาย" xfId="152"/>
    <cellStyle name="เครื่องหมายจุลภาค 2" xfId="153"/>
    <cellStyle name="เครื่องหมายจุลภาค 3" xfId="154"/>
    <cellStyle name="เครื่องหมายจุลภาค_Book1" xfId="155"/>
    <cellStyle name="ชื่อเรื่อง" xfId="156"/>
    <cellStyle name="เซลล์ตรวจสอบ" xfId="157"/>
    <cellStyle name="เซลล์ที่มีการเชื่อมโยง" xfId="158"/>
    <cellStyle name="ดี" xfId="159"/>
    <cellStyle name="น้บะภฒ_95" xfId="160"/>
    <cellStyle name="ปกติ 2" xfId="161"/>
    <cellStyle name="ปกติ 2 2" xfId="162"/>
    <cellStyle name="ปกติ_Book1" xfId="163"/>
    <cellStyle name="ปกติ_Lead Sheet'03 NEW" xfId="3"/>
    <cellStyle name="ปกติ_RS_Q1-49 Excel T&amp;E" xfId="5"/>
    <cellStyle name="ป้อนค่า" xfId="164"/>
    <cellStyle name="ปานกลาง" xfId="165"/>
    <cellStyle name="ผลรวม" xfId="166"/>
    <cellStyle name="แย่" xfId="167"/>
    <cellStyle name="ฤธถ [0]_95" xfId="168"/>
    <cellStyle name="ฤธถ_95" xfId="169"/>
    <cellStyle name="ล๋ศญ [0]_95" xfId="170"/>
    <cellStyle name="ล๋ศญ_95" xfId="171"/>
    <cellStyle name="ลักษณะ 1" xfId="172"/>
    <cellStyle name="วฅมุ_4ฟ๙ฝวภ๛" xfId="173"/>
    <cellStyle name="ส่วนที่ถูกเน้น1" xfId="174"/>
    <cellStyle name="ส่วนที่ถูกเน้น2" xfId="175"/>
    <cellStyle name="ส่วนที่ถูกเน้น3" xfId="176"/>
    <cellStyle name="ส่วนที่ถูกเน้น4" xfId="177"/>
    <cellStyle name="ส่วนที่ถูกเน้น5" xfId="178"/>
    <cellStyle name="ส่วนที่ถูกเน้น6" xfId="179"/>
    <cellStyle name="แสดงผล" xfId="180"/>
    <cellStyle name="หมายเหตุ" xfId="181"/>
    <cellStyle name="หัวเรื่อง 1" xfId="182"/>
    <cellStyle name="หัวเรื่อง 2" xfId="183"/>
    <cellStyle name="หัวเรื่อง 3" xfId="184"/>
    <cellStyle name="หัวเรื่อง 4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2"/>
  <sheetViews>
    <sheetView view="pageBreakPreview" topLeftCell="B49" zoomScaleNormal="100" zoomScaleSheetLayoutView="100" workbookViewId="0">
      <selection activeCell="K11" sqref="K11"/>
    </sheetView>
  </sheetViews>
  <sheetFormatPr defaultColWidth="9.09765625" defaultRowHeight="23.25" customHeight="1"/>
  <cols>
    <col min="1" max="3" width="1.69921875" style="21" customWidth="1"/>
    <col min="4" max="4" width="42.09765625" style="21" customWidth="1"/>
    <col min="5" max="5" width="7.8984375" style="4" customWidth="1"/>
    <col min="6" max="6" width="0.69921875" style="21" customWidth="1"/>
    <col min="7" max="7" width="13.3984375" style="4" customWidth="1"/>
    <col min="8" max="8" width="0.69921875" style="21" customWidth="1"/>
    <col min="9" max="9" width="13.3984375" style="21" customWidth="1"/>
    <col min="10" max="10" width="0.69921875" style="82" customWidth="1"/>
    <col min="11" max="11" width="13.3984375" style="4" customWidth="1"/>
    <col min="12" max="12" width="0.69921875" style="21" customWidth="1"/>
    <col min="13" max="13" width="13.3984375" style="21" customWidth="1"/>
    <col min="14" max="16384" width="9.09765625" style="21"/>
  </cols>
  <sheetData>
    <row r="1" spans="1:13" s="4" customFormat="1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s="4" customFormat="1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s="4" customFormat="1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s="4" customFormat="1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s="4" customFormat="1" ht="23.25" customHeight="1">
      <c r="A5" s="5"/>
      <c r="B5" s="5"/>
      <c r="C5" s="5"/>
      <c r="D5" s="5"/>
      <c r="E5" s="5"/>
      <c r="F5" s="5"/>
      <c r="G5" s="204" t="s">
        <v>3</v>
      </c>
      <c r="H5" s="204"/>
      <c r="I5" s="204"/>
      <c r="J5" s="204"/>
      <c r="K5" s="204"/>
      <c r="L5" s="204"/>
      <c r="M5" s="204"/>
    </row>
    <row r="6" spans="1:13" s="6" customFormat="1" ht="23.25" customHeight="1">
      <c r="B6" s="7"/>
      <c r="C6" s="7"/>
      <c r="D6" s="7"/>
      <c r="E6" s="8"/>
      <c r="F6" s="7"/>
      <c r="G6" s="205" t="s">
        <v>4</v>
      </c>
      <c r="H6" s="205"/>
      <c r="I6" s="205"/>
      <c r="J6" s="205"/>
      <c r="K6" s="205" t="s">
        <v>5</v>
      </c>
      <c r="L6" s="205"/>
      <c r="M6" s="205"/>
    </row>
    <row r="7" spans="1:13" s="6" customFormat="1" ht="23.25" customHeight="1">
      <c r="B7" s="7"/>
      <c r="C7" s="7"/>
      <c r="D7" s="7"/>
      <c r="E7" s="9" t="s">
        <v>6</v>
      </c>
      <c r="F7" s="7"/>
      <c r="G7" s="10">
        <v>2561</v>
      </c>
      <c r="H7" s="11"/>
      <c r="I7" s="12">
        <v>2560</v>
      </c>
      <c r="J7" s="13"/>
      <c r="K7" s="10">
        <v>2561</v>
      </c>
      <c r="L7" s="11"/>
      <c r="M7" s="12">
        <v>2560</v>
      </c>
    </row>
    <row r="8" spans="1:13" ht="23.25" customHeight="1">
      <c r="A8" s="14" t="s">
        <v>7</v>
      </c>
      <c r="B8" s="14"/>
      <c r="C8" s="15"/>
      <c r="D8" s="15"/>
      <c r="E8" s="16" t="s">
        <v>8</v>
      </c>
      <c r="F8" s="17"/>
      <c r="G8" s="18"/>
      <c r="H8" s="19"/>
      <c r="I8" s="20"/>
      <c r="J8" s="20"/>
      <c r="K8" s="18"/>
      <c r="L8" s="19"/>
      <c r="M8" s="20"/>
    </row>
    <row r="9" spans="1:13" ht="23.25" customHeight="1">
      <c r="A9" s="21" t="s">
        <v>9</v>
      </c>
      <c r="E9" s="22"/>
      <c r="G9" s="23"/>
      <c r="H9" s="24"/>
      <c r="I9" s="25"/>
      <c r="J9" s="26"/>
      <c r="K9" s="23"/>
      <c r="L9" s="24"/>
      <c r="M9" s="25"/>
    </row>
    <row r="10" spans="1:13" ht="23.25" customHeight="1">
      <c r="B10" s="21" t="s">
        <v>10</v>
      </c>
      <c r="C10" s="27"/>
      <c r="D10" s="27"/>
      <c r="E10" s="28" t="s">
        <v>11</v>
      </c>
      <c r="F10" s="29"/>
      <c r="G10" s="23">
        <v>272751233.75999999</v>
      </c>
      <c r="H10" s="30"/>
      <c r="I10" s="24">
        <v>310797250.15999979</v>
      </c>
      <c r="J10" s="31"/>
      <c r="K10" s="23">
        <v>272038389.83999997</v>
      </c>
      <c r="L10" s="30"/>
      <c r="M10" s="24">
        <v>306664712.45999986</v>
      </c>
    </row>
    <row r="11" spans="1:13" ht="23.25" customHeight="1">
      <c r="B11" s="21" t="s">
        <v>12</v>
      </c>
      <c r="C11" s="27"/>
      <c r="D11" s="27"/>
      <c r="E11" s="28" t="s">
        <v>13</v>
      </c>
      <c r="F11" s="29"/>
      <c r="G11" s="23">
        <v>255665926.80000004</v>
      </c>
      <c r="H11" s="30"/>
      <c r="I11" s="24">
        <v>220789612.44</v>
      </c>
      <c r="J11" s="31"/>
      <c r="K11" s="23">
        <v>243708287.97000003</v>
      </c>
      <c r="L11" s="30"/>
      <c r="M11" s="24">
        <v>206687272.60999987</v>
      </c>
    </row>
    <row r="12" spans="1:13" ht="23.25" customHeight="1">
      <c r="B12" s="21" t="s">
        <v>14</v>
      </c>
      <c r="C12" s="27"/>
      <c r="D12" s="27"/>
      <c r="E12" s="22"/>
      <c r="F12" s="29"/>
      <c r="G12" s="23">
        <v>79167611.890000001</v>
      </c>
      <c r="H12" s="30"/>
      <c r="I12" s="24">
        <v>59148935.280000001</v>
      </c>
      <c r="J12" s="31"/>
      <c r="K12" s="23">
        <v>72983521.829999998</v>
      </c>
      <c r="L12" s="30"/>
      <c r="M12" s="24">
        <v>55814736.669999994</v>
      </c>
    </row>
    <row r="13" spans="1:13" ht="23.25" customHeight="1">
      <c r="B13" s="33" t="s">
        <v>15</v>
      </c>
      <c r="C13" s="27"/>
      <c r="D13" s="27"/>
      <c r="E13" s="28">
        <v>4</v>
      </c>
      <c r="F13" s="29"/>
      <c r="G13" s="23">
        <v>0</v>
      </c>
      <c r="H13" s="30"/>
      <c r="I13" s="24">
        <v>0</v>
      </c>
      <c r="J13" s="31"/>
      <c r="K13" s="23">
        <v>20000000</v>
      </c>
      <c r="L13" s="30"/>
      <c r="M13" s="24">
        <v>19000000</v>
      </c>
    </row>
    <row r="14" spans="1:13" ht="21.75" customHeight="1">
      <c r="B14" s="21" t="s">
        <v>16</v>
      </c>
      <c r="C14" s="27"/>
      <c r="D14" s="27"/>
      <c r="E14" s="22">
        <v>7</v>
      </c>
      <c r="F14" s="29"/>
      <c r="G14" s="23">
        <v>264882807.28999996</v>
      </c>
      <c r="H14" s="30"/>
      <c r="I14" s="24">
        <v>251386859.0439606</v>
      </c>
      <c r="J14" s="31"/>
      <c r="K14" s="23">
        <v>249548864.49999997</v>
      </c>
      <c r="L14" s="30"/>
      <c r="M14" s="24">
        <v>238780455.05000007</v>
      </c>
    </row>
    <row r="15" spans="1:13" ht="23.25" customHeight="1">
      <c r="B15" s="21" t="s">
        <v>17</v>
      </c>
      <c r="E15" s="22"/>
      <c r="F15" s="29"/>
      <c r="G15" s="23">
        <v>1848467.4700000002</v>
      </c>
      <c r="H15" s="30"/>
      <c r="I15" s="24">
        <v>784222.81</v>
      </c>
      <c r="J15" s="31"/>
      <c r="K15" s="23">
        <v>1835136.11</v>
      </c>
      <c r="L15" s="30"/>
      <c r="M15" s="24">
        <v>773661.7100000002</v>
      </c>
    </row>
    <row r="16" spans="1:13" ht="23.25" customHeight="1">
      <c r="D16" s="21" t="s">
        <v>18</v>
      </c>
      <c r="E16" s="34"/>
      <c r="G16" s="35">
        <v>874316047.21000004</v>
      </c>
      <c r="H16" s="30"/>
      <c r="I16" s="36">
        <v>842906879.73396027</v>
      </c>
      <c r="J16" s="31"/>
      <c r="K16" s="35">
        <v>860114200.25</v>
      </c>
      <c r="L16" s="30"/>
      <c r="M16" s="36">
        <v>827720838.49999976</v>
      </c>
    </row>
    <row r="17" spans="1:13" ht="23.25" customHeight="1">
      <c r="A17" s="21" t="s">
        <v>19</v>
      </c>
      <c r="E17" s="22"/>
      <c r="G17" s="23"/>
      <c r="H17" s="30"/>
      <c r="I17" s="30"/>
      <c r="J17" s="37"/>
      <c r="K17" s="38"/>
      <c r="L17" s="30"/>
      <c r="M17" s="30"/>
    </row>
    <row r="18" spans="1:13" ht="23.25" customHeight="1">
      <c r="B18" s="39" t="s">
        <v>20</v>
      </c>
      <c r="E18" s="22">
        <v>12</v>
      </c>
      <c r="G18" s="23">
        <v>4401262.76</v>
      </c>
      <c r="H18" s="30"/>
      <c r="I18" s="24">
        <v>4474704.47</v>
      </c>
      <c r="J18" s="37"/>
      <c r="K18" s="23">
        <v>4394521.76</v>
      </c>
      <c r="L18" s="30"/>
      <c r="M18" s="24">
        <v>4347053.47</v>
      </c>
    </row>
    <row r="19" spans="1:13" ht="23.25" customHeight="1">
      <c r="B19" s="21" t="s">
        <v>21</v>
      </c>
      <c r="E19" s="28" t="s">
        <v>22</v>
      </c>
      <c r="G19" s="23">
        <v>0</v>
      </c>
      <c r="H19" s="30"/>
      <c r="I19" s="30">
        <v>0</v>
      </c>
      <c r="J19" s="37"/>
      <c r="K19" s="23">
        <v>4848835.17</v>
      </c>
      <c r="L19" s="30"/>
      <c r="M19" s="24">
        <v>4848835.17</v>
      </c>
    </row>
    <row r="20" spans="1:13" ht="23.25" customHeight="1">
      <c r="B20" s="21" t="s">
        <v>23</v>
      </c>
      <c r="E20" s="28" t="s">
        <v>24</v>
      </c>
      <c r="G20" s="23">
        <v>3907032.3499999996</v>
      </c>
      <c r="H20" s="30"/>
      <c r="I20" s="24">
        <v>3907032.3499999996</v>
      </c>
      <c r="J20" s="37"/>
      <c r="K20" s="23">
        <v>3907032.3499999996</v>
      </c>
      <c r="L20" s="30"/>
      <c r="M20" s="24">
        <v>3907032.3499999996</v>
      </c>
    </row>
    <row r="21" spans="1:13" ht="23.25" customHeight="1">
      <c r="B21" s="27" t="s">
        <v>25</v>
      </c>
      <c r="C21" s="27"/>
      <c r="D21" s="27"/>
      <c r="E21" s="22">
        <v>10</v>
      </c>
      <c r="F21" s="29"/>
      <c r="G21" s="23">
        <v>9148336.25</v>
      </c>
      <c r="H21" s="30"/>
      <c r="I21" s="24">
        <v>11418164.670000002</v>
      </c>
      <c r="J21" s="31"/>
      <c r="K21" s="23">
        <v>9056065.3900000006</v>
      </c>
      <c r="L21" s="30"/>
      <c r="M21" s="24">
        <v>11328636.250000007</v>
      </c>
    </row>
    <row r="22" spans="1:13" ht="23.25" customHeight="1">
      <c r="B22" s="27" t="s">
        <v>26</v>
      </c>
      <c r="C22" s="27"/>
      <c r="D22" s="27"/>
      <c r="E22" s="22"/>
      <c r="F22" s="29"/>
      <c r="G22" s="23">
        <v>3732707.4400000004</v>
      </c>
      <c r="H22" s="30"/>
      <c r="I22" s="24">
        <v>4166825.54</v>
      </c>
      <c r="J22" s="31"/>
      <c r="K22" s="23">
        <v>3619534.3000000003</v>
      </c>
      <c r="L22" s="30"/>
      <c r="M22" s="24">
        <v>4039353.4</v>
      </c>
    </row>
    <row r="23" spans="1:13" ht="23.25" customHeight="1">
      <c r="B23" s="27" t="s">
        <v>27</v>
      </c>
      <c r="C23" s="27"/>
      <c r="D23" s="27"/>
      <c r="E23" s="22">
        <v>11</v>
      </c>
      <c r="F23" s="29"/>
      <c r="G23" s="23">
        <v>4897119.9000000004</v>
      </c>
      <c r="H23" s="30"/>
      <c r="I23" s="24">
        <v>4078481.63</v>
      </c>
      <c r="J23" s="31"/>
      <c r="K23" s="23">
        <v>4677803.3000000007</v>
      </c>
      <c r="L23" s="30"/>
      <c r="M23" s="24">
        <v>3900233.92</v>
      </c>
    </row>
    <row r="24" spans="1:13" ht="23.25" customHeight="1">
      <c r="B24" s="21" t="s">
        <v>28</v>
      </c>
      <c r="E24" s="22"/>
      <c r="F24" s="29"/>
      <c r="G24" s="23">
        <v>14243150.370000001</v>
      </c>
      <c r="H24" s="30"/>
      <c r="I24" s="24">
        <v>9868095.0099999998</v>
      </c>
      <c r="J24" s="31"/>
      <c r="K24" s="23">
        <v>11911785.640000001</v>
      </c>
      <c r="L24" s="30"/>
      <c r="M24" s="24">
        <v>7754135.5499999998</v>
      </c>
    </row>
    <row r="25" spans="1:13" ht="23.25" customHeight="1">
      <c r="D25" s="21" t="s">
        <v>29</v>
      </c>
      <c r="E25" s="34"/>
      <c r="G25" s="35">
        <v>40329609.070000008</v>
      </c>
      <c r="H25" s="30"/>
      <c r="I25" s="36">
        <v>37913303.670000002</v>
      </c>
      <c r="J25" s="31"/>
      <c r="K25" s="35">
        <v>42415577.910000004</v>
      </c>
      <c r="L25" s="30"/>
      <c r="M25" s="36">
        <v>40125280.110000007</v>
      </c>
    </row>
    <row r="26" spans="1:13" s="40" customFormat="1" ht="23.25" customHeight="1" thickBot="1">
      <c r="A26" s="15"/>
      <c r="B26" s="15"/>
      <c r="D26" s="15" t="s">
        <v>30</v>
      </c>
      <c r="E26" s="41"/>
      <c r="F26" s="15"/>
      <c r="G26" s="42">
        <v>914645656.28000009</v>
      </c>
      <c r="H26" s="43"/>
      <c r="I26" s="44">
        <v>880820183.40396023</v>
      </c>
      <c r="J26" s="45"/>
      <c r="K26" s="42">
        <v>902529778.15999997</v>
      </c>
      <c r="L26" s="43"/>
      <c r="M26" s="44">
        <v>867846118.60999978</v>
      </c>
    </row>
    <row r="27" spans="1:13" ht="23.25" customHeight="1" thickTop="1">
      <c r="B27" s="27"/>
      <c r="C27" s="27"/>
      <c r="D27" s="27"/>
      <c r="E27" s="46"/>
      <c r="F27" s="27"/>
      <c r="G27" s="47"/>
      <c r="H27" s="24"/>
      <c r="I27" s="31"/>
      <c r="J27" s="31"/>
      <c r="K27" s="47"/>
      <c r="L27" s="24"/>
      <c r="M27" s="31"/>
    </row>
    <row r="28" spans="1:13" ht="23.25" customHeight="1">
      <c r="B28" s="27"/>
      <c r="C28" s="27"/>
      <c r="D28" s="27"/>
      <c r="E28" s="46"/>
      <c r="F28" s="27"/>
      <c r="G28" s="48"/>
      <c r="H28" s="49"/>
      <c r="I28" s="49"/>
      <c r="J28" s="49"/>
      <c r="K28" s="48"/>
      <c r="L28" s="49"/>
      <c r="M28" s="49"/>
    </row>
    <row r="29" spans="1:13" ht="23.25" customHeight="1">
      <c r="B29" s="27"/>
      <c r="C29" s="27"/>
      <c r="D29" s="27"/>
      <c r="E29" s="46"/>
      <c r="F29" s="27"/>
      <c r="G29" s="50"/>
      <c r="H29" s="51"/>
      <c r="I29" s="51"/>
      <c r="J29" s="52"/>
      <c r="K29" s="50"/>
      <c r="L29" s="51"/>
      <c r="M29" s="51"/>
    </row>
    <row r="30" spans="1:13" ht="23.25" customHeight="1">
      <c r="B30" s="27"/>
      <c r="C30" s="27"/>
      <c r="D30" s="27"/>
      <c r="E30" s="46"/>
      <c r="F30" s="27"/>
      <c r="G30" s="47"/>
      <c r="H30" s="31"/>
      <c r="I30" s="31"/>
      <c r="J30" s="31"/>
      <c r="K30" s="47"/>
      <c r="L30" s="31"/>
      <c r="M30" s="31"/>
    </row>
    <row r="31" spans="1:13" ht="22.5" customHeight="1">
      <c r="A31" s="14" t="s">
        <v>0</v>
      </c>
      <c r="B31" s="14"/>
      <c r="C31" s="14"/>
      <c r="D31" s="14"/>
      <c r="E31" s="1"/>
      <c r="F31" s="14"/>
      <c r="G31" s="1"/>
      <c r="H31" s="14"/>
      <c r="I31" s="14"/>
      <c r="J31" s="53"/>
      <c r="K31" s="1"/>
      <c r="L31" s="14"/>
      <c r="M31" s="14"/>
    </row>
    <row r="32" spans="1:13" ht="22.5" customHeight="1">
      <c r="A32" s="14" t="s">
        <v>1</v>
      </c>
      <c r="B32" s="14"/>
      <c r="C32" s="14"/>
      <c r="D32" s="14"/>
      <c r="E32" s="1"/>
      <c r="F32" s="14"/>
      <c r="G32" s="1"/>
      <c r="H32" s="14"/>
      <c r="I32" s="14"/>
      <c r="J32" s="53"/>
      <c r="K32" s="1"/>
      <c r="L32" s="14"/>
      <c r="M32" s="14"/>
    </row>
    <row r="33" spans="1:13" ht="22.5" customHeight="1">
      <c r="A33" s="14" t="s">
        <v>2</v>
      </c>
      <c r="B33" s="14"/>
      <c r="C33" s="14"/>
      <c r="D33" s="14"/>
      <c r="E33" s="1"/>
      <c r="F33" s="14"/>
      <c r="G33" s="1"/>
      <c r="H33" s="14"/>
      <c r="I33" s="14"/>
      <c r="J33" s="53"/>
      <c r="K33" s="1"/>
      <c r="L33" s="14"/>
      <c r="M33" s="14"/>
    </row>
    <row r="34" spans="1:13" ht="22.5" customHeight="1">
      <c r="A34" s="14"/>
      <c r="B34" s="14"/>
      <c r="C34" s="14"/>
      <c r="D34" s="14"/>
      <c r="E34" s="1"/>
      <c r="F34" s="14"/>
      <c r="G34" s="1"/>
      <c r="H34" s="14"/>
      <c r="I34" s="14"/>
      <c r="J34" s="53"/>
      <c r="K34" s="1"/>
      <c r="L34" s="14"/>
      <c r="M34" s="14"/>
    </row>
    <row r="35" spans="1:13" ht="22.5" customHeight="1">
      <c r="A35" s="29"/>
      <c r="B35" s="29"/>
      <c r="C35" s="29"/>
      <c r="D35" s="29"/>
      <c r="E35" s="54"/>
      <c r="F35" s="29"/>
      <c r="G35" s="206" t="s">
        <v>3</v>
      </c>
      <c r="H35" s="206"/>
      <c r="I35" s="206"/>
      <c r="J35" s="206"/>
      <c r="K35" s="206"/>
      <c r="L35" s="206"/>
      <c r="M35" s="206"/>
    </row>
    <row r="36" spans="1:13" s="6" customFormat="1" ht="22.5" customHeight="1">
      <c r="A36" s="27"/>
      <c r="B36" s="55"/>
      <c r="C36" s="55"/>
      <c r="D36" s="55"/>
      <c r="E36" s="56"/>
      <c r="F36" s="55"/>
      <c r="G36" s="205" t="s">
        <v>4</v>
      </c>
      <c r="H36" s="205"/>
      <c r="I36" s="205"/>
      <c r="J36" s="205"/>
      <c r="K36" s="205" t="s">
        <v>5</v>
      </c>
      <c r="L36" s="205"/>
      <c r="M36" s="205"/>
    </row>
    <row r="37" spans="1:13" s="6" customFormat="1" ht="22.5" customHeight="1">
      <c r="A37" s="27"/>
      <c r="B37" s="55"/>
      <c r="C37" s="55"/>
      <c r="D37" s="55"/>
      <c r="E37" s="9" t="s">
        <v>6</v>
      </c>
      <c r="F37" s="55"/>
      <c r="G37" s="10">
        <v>2561</v>
      </c>
      <c r="H37" s="11"/>
      <c r="I37" s="12">
        <v>2560</v>
      </c>
      <c r="J37" s="13"/>
      <c r="K37" s="10">
        <v>2561</v>
      </c>
      <c r="L37" s="11"/>
      <c r="M37" s="12">
        <v>2560</v>
      </c>
    </row>
    <row r="38" spans="1:13" ht="22.5" customHeight="1">
      <c r="A38" s="14" t="s">
        <v>31</v>
      </c>
      <c r="B38" s="14"/>
      <c r="C38" s="15"/>
      <c r="D38" s="15"/>
      <c r="E38" s="28" t="s">
        <v>8</v>
      </c>
      <c r="F38" s="17"/>
      <c r="G38" s="57"/>
      <c r="H38" s="58"/>
      <c r="I38" s="20"/>
      <c r="J38" s="20"/>
      <c r="K38" s="57"/>
      <c r="L38" s="58"/>
      <c r="M38" s="20"/>
    </row>
    <row r="39" spans="1:13" ht="22.5" customHeight="1">
      <c r="A39" s="27" t="s">
        <v>32</v>
      </c>
      <c r="B39" s="27"/>
      <c r="C39" s="27"/>
      <c r="D39" s="27"/>
      <c r="E39" s="22"/>
      <c r="F39" s="27"/>
      <c r="G39" s="23"/>
      <c r="H39" s="32"/>
      <c r="I39" s="25"/>
      <c r="J39" s="26"/>
      <c r="K39" s="23"/>
      <c r="L39" s="32"/>
      <c r="M39" s="25"/>
    </row>
    <row r="40" spans="1:13" ht="22.5" customHeight="1">
      <c r="B40" s="21" t="s">
        <v>33</v>
      </c>
      <c r="C40" s="59"/>
      <c r="D40" s="59"/>
      <c r="E40" s="22" t="s">
        <v>34</v>
      </c>
      <c r="F40" s="29"/>
      <c r="G40" s="23">
        <v>137085130.75999999</v>
      </c>
      <c r="H40" s="24"/>
      <c r="I40" s="24">
        <v>108351411.48000014</v>
      </c>
      <c r="J40" s="31"/>
      <c r="K40" s="23">
        <v>131446982.97999999</v>
      </c>
      <c r="L40" s="24"/>
      <c r="M40" s="24">
        <v>100177966.07999997</v>
      </c>
    </row>
    <row r="41" spans="1:13" ht="22.5" customHeight="1">
      <c r="B41" s="21" t="s">
        <v>35</v>
      </c>
      <c r="C41" s="59"/>
      <c r="D41" s="59"/>
      <c r="E41" s="22">
        <v>23</v>
      </c>
      <c r="F41" s="60"/>
      <c r="G41" s="23">
        <v>14960330.25</v>
      </c>
      <c r="H41" s="24"/>
      <c r="I41" s="24">
        <v>10251489.049999997</v>
      </c>
      <c r="J41" s="31"/>
      <c r="K41" s="23">
        <v>11522736.41</v>
      </c>
      <c r="L41" s="24"/>
      <c r="M41" s="24">
        <v>9267129.2400000002</v>
      </c>
    </row>
    <row r="42" spans="1:13" ht="22.5" customHeight="1">
      <c r="B42" s="21" t="s">
        <v>36</v>
      </c>
      <c r="C42" s="59"/>
      <c r="D42" s="59"/>
      <c r="E42" s="22">
        <v>14</v>
      </c>
      <c r="F42" s="60"/>
      <c r="G42" s="23">
        <v>5636574.0800000001</v>
      </c>
      <c r="H42" s="24"/>
      <c r="I42" s="24">
        <v>8520741.5999999996</v>
      </c>
      <c r="J42" s="31"/>
      <c r="K42" s="23">
        <v>5081551.71</v>
      </c>
      <c r="L42" s="24"/>
      <c r="M42" s="24">
        <v>7175388.7799999993</v>
      </c>
    </row>
    <row r="43" spans="1:13" ht="22.5" customHeight="1">
      <c r="B43" s="59"/>
      <c r="C43" s="59"/>
      <c r="D43" s="21" t="s">
        <v>37</v>
      </c>
      <c r="E43" s="22"/>
      <c r="F43" s="59"/>
      <c r="G43" s="35">
        <v>157682035.09</v>
      </c>
      <c r="H43" s="24"/>
      <c r="I43" s="36">
        <v>127123642.13000013</v>
      </c>
      <c r="J43" s="31"/>
      <c r="K43" s="35">
        <v>148051271.09999999</v>
      </c>
      <c r="L43" s="24"/>
      <c r="M43" s="36">
        <v>116620484.09999996</v>
      </c>
    </row>
    <row r="44" spans="1:13" ht="22.5" customHeight="1">
      <c r="A44" s="27" t="s">
        <v>38</v>
      </c>
      <c r="B44" s="59"/>
      <c r="C44" s="59"/>
      <c r="D44" s="59"/>
      <c r="E44" s="22"/>
      <c r="F44" s="59"/>
      <c r="G44" s="23"/>
      <c r="H44" s="24"/>
      <c r="I44" s="24"/>
      <c r="J44" s="31"/>
      <c r="K44" s="23"/>
      <c r="L44" s="24"/>
      <c r="M44" s="24"/>
    </row>
    <row r="45" spans="1:13" ht="22.5" customHeight="1">
      <c r="B45" s="21" t="s">
        <v>39</v>
      </c>
      <c r="C45" s="59"/>
      <c r="D45" s="59"/>
      <c r="E45" s="28">
        <v>15</v>
      </c>
      <c r="F45" s="60"/>
      <c r="G45" s="23">
        <v>10374004</v>
      </c>
      <c r="H45" s="24"/>
      <c r="I45" s="24">
        <v>7924654</v>
      </c>
      <c r="J45" s="31"/>
      <c r="K45" s="23">
        <v>9897148</v>
      </c>
      <c r="L45" s="24"/>
      <c r="M45" s="24">
        <v>7570751</v>
      </c>
    </row>
    <row r="46" spans="1:13" ht="22.5" customHeight="1">
      <c r="B46" s="21" t="s">
        <v>40</v>
      </c>
      <c r="C46" s="59"/>
      <c r="D46" s="59"/>
      <c r="E46" s="28">
        <v>4</v>
      </c>
      <c r="F46" s="60"/>
      <c r="G46" s="23">
        <v>3076917.8000000003</v>
      </c>
      <c r="H46" s="24"/>
      <c r="I46" s="24">
        <v>2869223.25</v>
      </c>
      <c r="J46" s="31"/>
      <c r="K46" s="23">
        <v>2794683.35</v>
      </c>
      <c r="L46" s="24"/>
      <c r="M46" s="24">
        <v>2590626.1</v>
      </c>
    </row>
    <row r="47" spans="1:13" ht="22.5" customHeight="1">
      <c r="B47" s="59"/>
      <c r="C47" s="59"/>
      <c r="D47" s="21" t="s">
        <v>41</v>
      </c>
      <c r="E47" s="22"/>
      <c r="F47" s="60"/>
      <c r="G47" s="35">
        <v>13450921.800000001</v>
      </c>
      <c r="H47" s="24"/>
      <c r="I47" s="36">
        <v>10793877.25</v>
      </c>
      <c r="J47" s="31"/>
      <c r="K47" s="35">
        <v>12691831.35</v>
      </c>
      <c r="L47" s="24"/>
      <c r="M47" s="36">
        <v>10161377.1</v>
      </c>
    </row>
    <row r="48" spans="1:13" s="40" customFormat="1" ht="22.5" customHeight="1">
      <c r="A48" s="61"/>
      <c r="B48" s="61"/>
      <c r="D48" s="40" t="s">
        <v>42</v>
      </c>
      <c r="E48" s="62"/>
      <c r="F48" s="63"/>
      <c r="G48" s="64">
        <v>171132956.89000002</v>
      </c>
      <c r="H48" s="65"/>
      <c r="I48" s="66">
        <v>137917519.38000011</v>
      </c>
      <c r="J48" s="45"/>
      <c r="K48" s="64">
        <v>160743102.44999999</v>
      </c>
      <c r="L48" s="65"/>
      <c r="M48" s="66">
        <v>126781861.19999996</v>
      </c>
    </row>
    <row r="49" spans="1:13" s="40" customFormat="1" ht="22.5" customHeight="1">
      <c r="A49" s="15" t="s">
        <v>43</v>
      </c>
      <c r="B49" s="67"/>
      <c r="C49" s="67"/>
      <c r="D49" s="68"/>
      <c r="E49" s="62"/>
      <c r="F49" s="63"/>
      <c r="G49" s="69"/>
      <c r="H49" s="65"/>
      <c r="I49" s="65"/>
      <c r="J49" s="45"/>
      <c r="K49" s="69"/>
      <c r="L49" s="65"/>
      <c r="M49" s="65"/>
    </row>
    <row r="50" spans="1:13" ht="22.5" customHeight="1">
      <c r="B50" s="21" t="s">
        <v>44</v>
      </c>
      <c r="C50" s="70"/>
      <c r="D50" s="68"/>
      <c r="E50" s="22">
        <v>16</v>
      </c>
      <c r="F50" s="60"/>
      <c r="G50" s="23"/>
      <c r="H50" s="24"/>
      <c r="I50" s="24"/>
      <c r="J50" s="31"/>
      <c r="K50" s="23"/>
      <c r="L50" s="24"/>
      <c r="M50" s="24"/>
    </row>
    <row r="51" spans="1:13" ht="22.5" customHeight="1">
      <c r="B51" s="70"/>
      <c r="C51" s="71" t="s">
        <v>45</v>
      </c>
      <c r="E51" s="22"/>
      <c r="F51" s="60"/>
      <c r="G51" s="23"/>
      <c r="H51" s="24"/>
      <c r="I51" s="24"/>
      <c r="J51" s="31"/>
      <c r="K51" s="23"/>
      <c r="L51" s="24"/>
      <c r="M51" s="24"/>
    </row>
    <row r="52" spans="1:13" ht="22.5" customHeight="1" thickBot="1">
      <c r="B52" s="72" t="s">
        <v>46</v>
      </c>
      <c r="C52" s="73"/>
      <c r="D52" s="74" t="s">
        <v>47</v>
      </c>
      <c r="F52" s="70"/>
      <c r="G52" s="75">
        <v>300000000</v>
      </c>
      <c r="H52" s="24"/>
      <c r="I52" s="76">
        <v>300000000</v>
      </c>
      <c r="J52" s="31"/>
      <c r="K52" s="75">
        <v>300000000</v>
      </c>
      <c r="L52" s="24"/>
      <c r="M52" s="76">
        <v>300000000</v>
      </c>
    </row>
    <row r="53" spans="1:13" ht="22.5" customHeight="1" thickTop="1">
      <c r="B53" s="70" t="s">
        <v>48</v>
      </c>
      <c r="C53" s="71" t="s">
        <v>49</v>
      </c>
      <c r="D53" s="73"/>
      <c r="E53" s="22"/>
      <c r="F53" s="70"/>
      <c r="G53" s="23"/>
      <c r="H53" s="24"/>
      <c r="I53" s="24"/>
      <c r="J53" s="31"/>
      <c r="K53" s="23"/>
      <c r="L53" s="24"/>
      <c r="M53" s="24"/>
    </row>
    <row r="54" spans="1:13" ht="22.5" customHeight="1">
      <c r="B54" s="72" t="s">
        <v>50</v>
      </c>
      <c r="C54" s="73"/>
      <c r="D54" s="68" t="s">
        <v>51</v>
      </c>
      <c r="E54" s="22"/>
      <c r="F54" s="70"/>
      <c r="G54" s="23">
        <v>300000000</v>
      </c>
      <c r="H54" s="24"/>
      <c r="I54" s="24">
        <v>300000000</v>
      </c>
      <c r="J54" s="31"/>
      <c r="K54" s="23">
        <v>300000000</v>
      </c>
      <c r="L54" s="24"/>
      <c r="M54" s="24">
        <v>300000000</v>
      </c>
    </row>
    <row r="55" spans="1:13" ht="22.5" customHeight="1">
      <c r="B55" s="77" t="s">
        <v>52</v>
      </c>
      <c r="E55" s="22" t="s">
        <v>53</v>
      </c>
      <c r="F55" s="70"/>
      <c r="G55" s="23">
        <v>346480124.86000001</v>
      </c>
      <c r="H55" s="24"/>
      <c r="I55" s="24">
        <v>346480124.86000001</v>
      </c>
      <c r="J55" s="31"/>
      <c r="K55" s="23">
        <v>346480124.86000001</v>
      </c>
      <c r="L55" s="24"/>
      <c r="M55" s="24">
        <v>346480124.86000001</v>
      </c>
    </row>
    <row r="56" spans="1:13" ht="22.5" customHeight="1">
      <c r="B56" s="21" t="s">
        <v>54</v>
      </c>
      <c r="E56" s="78"/>
      <c r="F56" s="70"/>
      <c r="G56" s="23">
        <v>98835.17</v>
      </c>
      <c r="H56" s="24"/>
      <c r="I56" s="24">
        <v>98835.17</v>
      </c>
      <c r="J56" s="31"/>
      <c r="K56" s="23">
        <v>98835.17</v>
      </c>
      <c r="L56" s="24"/>
      <c r="M56" s="24">
        <v>98835.17</v>
      </c>
    </row>
    <row r="57" spans="1:13" ht="22.5" customHeight="1">
      <c r="B57" s="71" t="s">
        <v>55</v>
      </c>
      <c r="D57" s="73"/>
      <c r="E57" s="22"/>
      <c r="F57" s="70"/>
      <c r="G57" s="23"/>
      <c r="H57" s="24"/>
      <c r="I57" s="24"/>
      <c r="J57" s="31"/>
      <c r="K57" s="23"/>
      <c r="L57" s="24"/>
      <c r="M57" s="24"/>
    </row>
    <row r="58" spans="1:13" ht="22.5" customHeight="1">
      <c r="B58" s="72"/>
      <c r="C58" s="79" t="s">
        <v>56</v>
      </c>
      <c r="E58" s="28">
        <v>18</v>
      </c>
      <c r="F58" s="60"/>
      <c r="G58" s="23">
        <v>23300000</v>
      </c>
      <c r="H58" s="24"/>
      <c r="I58" s="80">
        <v>16700000</v>
      </c>
      <c r="J58" s="81"/>
      <c r="K58" s="23">
        <v>23300000</v>
      </c>
      <c r="L58" s="24"/>
      <c r="M58" s="80">
        <v>16700000</v>
      </c>
    </row>
    <row r="59" spans="1:13" s="82" customFormat="1" ht="22.5" customHeight="1">
      <c r="B59" s="72"/>
      <c r="C59" s="79" t="s">
        <v>57</v>
      </c>
      <c r="E59" s="22">
        <v>19</v>
      </c>
      <c r="F59" s="29"/>
      <c r="G59" s="83">
        <v>73633739.360000014</v>
      </c>
      <c r="H59" s="24"/>
      <c r="I59" s="84">
        <v>79623703.989999995</v>
      </c>
      <c r="J59" s="81"/>
      <c r="K59" s="83">
        <v>71907715.679999933</v>
      </c>
      <c r="L59" s="24"/>
      <c r="M59" s="84">
        <v>77785297.379999995</v>
      </c>
    </row>
    <row r="60" spans="1:13" s="40" customFormat="1" ht="22.5" customHeight="1">
      <c r="B60" s="67"/>
      <c r="C60" s="85" t="s">
        <v>58</v>
      </c>
      <c r="E60" s="62"/>
      <c r="F60" s="67"/>
      <c r="G60" s="86">
        <v>743512699.38999999</v>
      </c>
      <c r="H60" s="45"/>
      <c r="I60" s="45">
        <v>742902664.01999998</v>
      </c>
      <c r="J60" s="45"/>
      <c r="K60" s="86">
        <v>741786675.70999992</v>
      </c>
      <c r="L60" s="45"/>
      <c r="M60" s="45">
        <v>741064257.40999997</v>
      </c>
    </row>
    <row r="61" spans="1:13" s="40" customFormat="1" ht="22.5" customHeight="1" thickBot="1">
      <c r="A61" s="61"/>
      <c r="B61" s="67"/>
      <c r="C61" s="87" t="s">
        <v>59</v>
      </c>
      <c r="E61" s="62"/>
      <c r="F61" s="61"/>
      <c r="G61" s="88">
        <v>914645656.27999997</v>
      </c>
      <c r="H61" s="65"/>
      <c r="I61" s="89">
        <v>880820183.4000001</v>
      </c>
      <c r="J61" s="45"/>
      <c r="K61" s="88">
        <v>902529778.15999985</v>
      </c>
      <c r="L61" s="65"/>
      <c r="M61" s="89">
        <v>867846118.6099999</v>
      </c>
    </row>
    <row r="62" spans="1:13" ht="11.25" customHeight="1" thickTop="1">
      <c r="B62" s="59"/>
      <c r="C62" s="59"/>
      <c r="D62" s="59" t="s">
        <v>60</v>
      </c>
      <c r="E62" s="90"/>
      <c r="F62" s="59"/>
      <c r="G62" s="48"/>
      <c r="H62" s="91"/>
      <c r="I62" s="49"/>
      <c r="J62" s="49"/>
      <c r="K62" s="48"/>
      <c r="L62" s="91"/>
      <c r="M62" s="49"/>
    </row>
  </sheetData>
  <mergeCells count="6">
    <mergeCell ref="G5:M5"/>
    <mergeCell ref="G6:J6"/>
    <mergeCell ref="K6:M6"/>
    <mergeCell ref="G35:M35"/>
    <mergeCell ref="G36:J36"/>
    <mergeCell ref="K36:M36"/>
  </mergeCells>
  <pageMargins left="0.78740157480314965" right="0.39370078740157483" top="0.98425196850393704" bottom="0.31496062992125984" header="0.51181102362204722" footer="0.51181102362204722"/>
  <pageSetup paperSize="9" scale="88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3"/>
  <sheetViews>
    <sheetView view="pageBreakPreview" topLeftCell="A21" zoomScaleNormal="100" zoomScaleSheetLayoutView="100" workbookViewId="0">
      <selection activeCell="G32" sqref="G32"/>
    </sheetView>
  </sheetViews>
  <sheetFormatPr defaultColWidth="9.09765625" defaultRowHeight="21.5"/>
  <cols>
    <col min="1" max="1" width="2.69921875" style="146" customWidth="1"/>
    <col min="2" max="2" width="46.8984375" style="146" customWidth="1"/>
    <col min="3" max="3" width="7.69921875" style="147" customWidth="1"/>
    <col min="4" max="4" width="0.8984375" style="146" customWidth="1"/>
    <col min="5" max="5" width="14.69921875" style="147" customWidth="1"/>
    <col min="6" max="6" width="0.8984375" style="146" customWidth="1"/>
    <col min="7" max="7" width="14.69921875" style="146" customWidth="1"/>
    <col min="8" max="8" width="0.8984375" style="146" customWidth="1"/>
    <col min="9" max="9" width="14.69921875" style="147" customWidth="1"/>
    <col min="10" max="10" width="0.8984375" style="146" customWidth="1"/>
    <col min="11" max="11" width="14.69921875" style="146" customWidth="1"/>
    <col min="12" max="16384" width="9.09765625" style="146"/>
  </cols>
  <sheetData>
    <row r="1" spans="1:11" s="93" customFormat="1" ht="20.5">
      <c r="A1" s="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93" customFormat="1" ht="20.5">
      <c r="A2" s="94" t="s">
        <v>61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s="93" customFormat="1" ht="20.5">
      <c r="A3" s="1" t="s">
        <v>62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s="93" customFormat="1" ht="20.5">
      <c r="A4" s="1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s="21" customFormat="1" ht="20">
      <c r="A5" s="96"/>
      <c r="B5" s="96"/>
      <c r="C5" s="97"/>
      <c r="D5" s="96"/>
      <c r="E5" s="207" t="s">
        <v>3</v>
      </c>
      <c r="F5" s="208"/>
      <c r="G5" s="208"/>
      <c r="H5" s="208"/>
      <c r="I5" s="208"/>
      <c r="J5" s="208"/>
      <c r="K5" s="208"/>
    </row>
    <row r="6" spans="1:11" s="21" customFormat="1" ht="20">
      <c r="A6" s="27"/>
      <c r="B6" s="27"/>
      <c r="C6" s="98"/>
      <c r="D6" s="99"/>
      <c r="E6" s="209" t="s">
        <v>4</v>
      </c>
      <c r="F6" s="210"/>
      <c r="G6" s="210"/>
      <c r="H6" s="99"/>
      <c r="I6" s="209" t="s">
        <v>5</v>
      </c>
      <c r="J6" s="210"/>
      <c r="K6" s="210"/>
    </row>
    <row r="7" spans="1:11" s="21" customFormat="1" ht="20">
      <c r="A7" s="27"/>
      <c r="B7" s="27"/>
      <c r="C7" s="9" t="s">
        <v>6</v>
      </c>
      <c r="D7" s="17"/>
      <c r="E7" s="100">
        <v>2561</v>
      </c>
      <c r="F7" s="101"/>
      <c r="G7" s="102">
        <v>2560</v>
      </c>
      <c r="H7" s="103"/>
      <c r="I7" s="100">
        <v>2561</v>
      </c>
      <c r="J7" s="101"/>
      <c r="K7" s="102">
        <v>2560</v>
      </c>
    </row>
    <row r="8" spans="1:11" s="21" customFormat="1" ht="20">
      <c r="A8" s="27"/>
      <c r="B8" s="27"/>
      <c r="C8" s="28" t="s">
        <v>8</v>
      </c>
      <c r="D8" s="104"/>
      <c r="E8" s="105"/>
      <c r="F8" s="101"/>
      <c r="G8" s="20"/>
      <c r="H8" s="29"/>
      <c r="I8" s="105"/>
      <c r="J8" s="101"/>
      <c r="K8" s="20"/>
    </row>
    <row r="9" spans="1:11" s="21" customFormat="1" ht="20.5">
      <c r="A9" s="106" t="s">
        <v>63</v>
      </c>
      <c r="C9" s="28">
        <v>4</v>
      </c>
      <c r="D9" s="107"/>
      <c r="E9" s="108">
        <v>1018355299.7099999</v>
      </c>
      <c r="F9" s="109"/>
      <c r="G9" s="110">
        <v>975336001.70000005</v>
      </c>
      <c r="H9" s="109"/>
      <c r="I9" s="108">
        <v>951751826.78999996</v>
      </c>
      <c r="J9" s="109"/>
      <c r="K9" s="110">
        <v>923364634.24000001</v>
      </c>
    </row>
    <row r="10" spans="1:11" s="21" customFormat="1" ht="20">
      <c r="A10" s="111" t="s">
        <v>64</v>
      </c>
      <c r="C10" s="22">
        <v>4</v>
      </c>
      <c r="D10" s="112"/>
      <c r="E10" s="113">
        <v>-734649196.08999991</v>
      </c>
      <c r="F10" s="114"/>
      <c r="G10" s="115">
        <v>-715825613.87</v>
      </c>
      <c r="H10" s="114"/>
      <c r="I10" s="113">
        <v>-705389976.74000001</v>
      </c>
      <c r="J10" s="114"/>
      <c r="K10" s="115">
        <v>-686393028.71000004</v>
      </c>
    </row>
    <row r="11" spans="1:11" s="40" customFormat="1" ht="20.5">
      <c r="A11" s="40" t="s">
        <v>65</v>
      </c>
      <c r="C11" s="62"/>
      <c r="D11" s="116"/>
      <c r="E11" s="117">
        <v>283706103.62</v>
      </c>
      <c r="F11" s="118"/>
      <c r="G11" s="119">
        <v>259510387.83000004</v>
      </c>
      <c r="H11" s="118"/>
      <c r="I11" s="117">
        <v>246361850.04999995</v>
      </c>
      <c r="J11" s="118"/>
      <c r="K11" s="119">
        <v>236971605.52999997</v>
      </c>
    </row>
    <row r="12" spans="1:11" s="21" customFormat="1" ht="20">
      <c r="A12" s="21" t="s">
        <v>66</v>
      </c>
      <c r="C12" s="28" t="s">
        <v>22</v>
      </c>
      <c r="D12" s="107"/>
      <c r="E12" s="57">
        <v>0</v>
      </c>
      <c r="F12" s="114"/>
      <c r="G12" s="58">
        <v>0</v>
      </c>
      <c r="H12" s="114"/>
      <c r="I12" s="57">
        <v>21788820.899999999</v>
      </c>
      <c r="J12" s="114"/>
      <c r="K12" s="58">
        <v>27512848.440000001</v>
      </c>
    </row>
    <row r="13" spans="1:11" s="21" customFormat="1" ht="20">
      <c r="A13" s="21" t="s">
        <v>67</v>
      </c>
      <c r="C13" s="28">
        <v>4</v>
      </c>
      <c r="D13" s="107"/>
      <c r="E13" s="57">
        <v>10603943.379999999</v>
      </c>
      <c r="F13" s="114"/>
      <c r="G13" s="58">
        <v>11409177.429999996</v>
      </c>
      <c r="H13" s="114"/>
      <c r="I13" s="57">
        <v>11684611.379999999</v>
      </c>
      <c r="J13" s="114"/>
      <c r="K13" s="58">
        <v>10786323.890000001</v>
      </c>
    </row>
    <row r="14" spans="1:11" s="21" customFormat="1" ht="20">
      <c r="A14" s="21" t="s">
        <v>68</v>
      </c>
      <c r="C14" s="22"/>
      <c r="D14" s="112"/>
      <c r="E14" s="57">
        <v>-70183428.979999989</v>
      </c>
      <c r="F14" s="114"/>
      <c r="G14" s="58">
        <v>-63664861.719999999</v>
      </c>
      <c r="H14" s="114"/>
      <c r="I14" s="57">
        <v>-64138777.019999996</v>
      </c>
      <c r="J14" s="114"/>
      <c r="K14" s="58">
        <v>-58526258.740000002</v>
      </c>
    </row>
    <row r="15" spans="1:11" s="21" customFormat="1" ht="20">
      <c r="A15" s="21" t="s">
        <v>69</v>
      </c>
      <c r="C15" s="22">
        <v>4</v>
      </c>
      <c r="D15" s="107"/>
      <c r="E15" s="57">
        <v>-61066528.07</v>
      </c>
      <c r="F15" s="114"/>
      <c r="G15" s="58">
        <v>-47532667.649999999</v>
      </c>
      <c r="H15" s="114"/>
      <c r="I15" s="57">
        <v>-58433262.149999999</v>
      </c>
      <c r="J15" s="114"/>
      <c r="K15" s="58">
        <v>-46914979.400000006</v>
      </c>
    </row>
    <row r="16" spans="1:11" s="21" customFormat="1" ht="20">
      <c r="A16" s="21" t="s">
        <v>70</v>
      </c>
      <c r="C16" s="22"/>
      <c r="D16" s="112"/>
      <c r="E16" s="113">
        <v>0</v>
      </c>
      <c r="F16" s="114"/>
      <c r="G16" s="115">
        <v>-1554374.05</v>
      </c>
      <c r="H16" s="109"/>
      <c r="I16" s="113">
        <v>0</v>
      </c>
      <c r="J16" s="114"/>
      <c r="K16" s="115">
        <v>-1554374.0499999998</v>
      </c>
    </row>
    <row r="17" spans="1:11" s="21" customFormat="1" ht="20">
      <c r="A17" s="21" t="s">
        <v>71</v>
      </c>
      <c r="C17" s="22"/>
      <c r="D17" s="112"/>
      <c r="E17" s="121">
        <v>163060089.95000002</v>
      </c>
      <c r="F17" s="109"/>
      <c r="G17" s="122">
        <v>158167661.84000003</v>
      </c>
      <c r="H17" s="109"/>
      <c r="I17" s="121">
        <v>157263243.16</v>
      </c>
      <c r="J17" s="109"/>
      <c r="K17" s="122">
        <v>168275165.66999993</v>
      </c>
    </row>
    <row r="18" spans="1:11" s="21" customFormat="1" ht="20">
      <c r="A18" s="21" t="s">
        <v>72</v>
      </c>
      <c r="C18" s="22">
        <v>23</v>
      </c>
      <c r="D18" s="112"/>
      <c r="E18" s="113">
        <v>-32850054.400000002</v>
      </c>
      <c r="F18" s="114"/>
      <c r="G18" s="58">
        <v>-27519535.57</v>
      </c>
      <c r="H18" s="114"/>
      <c r="I18" s="113">
        <v>-26940824.680000003</v>
      </c>
      <c r="J18" s="114"/>
      <c r="K18" s="58">
        <v>-24119726.739999998</v>
      </c>
    </row>
    <row r="19" spans="1:11" s="40" customFormat="1" ht="20.5">
      <c r="A19" s="40" t="s">
        <v>73</v>
      </c>
      <c r="C19" s="22"/>
      <c r="D19" s="112"/>
      <c r="E19" s="123">
        <v>130210035.55000001</v>
      </c>
      <c r="F19" s="120"/>
      <c r="G19" s="124">
        <v>130648126.27000004</v>
      </c>
      <c r="H19" s="120"/>
      <c r="I19" s="123">
        <v>130322418.47999999</v>
      </c>
      <c r="J19" s="120"/>
      <c r="K19" s="124">
        <v>144155438.92999992</v>
      </c>
    </row>
    <row r="20" spans="1:11" s="21" customFormat="1" ht="15" customHeight="1">
      <c r="C20" s="22"/>
      <c r="D20" s="112"/>
      <c r="E20" s="57"/>
      <c r="F20" s="114"/>
      <c r="G20" s="58"/>
      <c r="H20" s="114"/>
      <c r="I20" s="57"/>
      <c r="J20" s="114"/>
      <c r="K20" s="58"/>
    </row>
    <row r="21" spans="1:11" s="21" customFormat="1" ht="21.75" customHeight="1">
      <c r="A21" s="125" t="s">
        <v>74</v>
      </c>
      <c r="B21" s="125"/>
      <c r="C21" s="22"/>
      <c r="D21" s="112"/>
      <c r="E21" s="57"/>
      <c r="F21" s="114"/>
      <c r="G21" s="58"/>
      <c r="H21" s="114"/>
      <c r="I21" s="57"/>
      <c r="J21" s="114"/>
      <c r="K21" s="58"/>
    </row>
    <row r="22" spans="1:11" s="111" customFormat="1" ht="21.75" customHeight="1">
      <c r="A22" s="126" t="s">
        <v>75</v>
      </c>
      <c r="B22" s="127"/>
      <c r="C22" s="128"/>
      <c r="D22" s="129"/>
      <c r="E22" s="130"/>
      <c r="F22" s="129"/>
      <c r="G22" s="131"/>
      <c r="H22" s="131"/>
      <c r="I22" s="130"/>
    </row>
    <row r="23" spans="1:11" s="111" customFormat="1" ht="21.75" customHeight="1">
      <c r="A23" s="132" t="s">
        <v>76</v>
      </c>
      <c r="B23" s="133"/>
      <c r="C23" s="128"/>
      <c r="D23" s="129"/>
      <c r="E23" s="134"/>
      <c r="I23" s="134"/>
    </row>
    <row r="24" spans="1:11" s="111" customFormat="1" ht="21.75" customHeight="1">
      <c r="A24" s="132" t="s">
        <v>77</v>
      </c>
      <c r="C24" s="135"/>
      <c r="D24" s="136"/>
      <c r="E24" s="57">
        <v>0</v>
      </c>
      <c r="F24" s="109"/>
      <c r="G24" s="57">
        <v>-1194368</v>
      </c>
      <c r="H24" s="109"/>
      <c r="I24" s="57">
        <v>0</v>
      </c>
      <c r="J24" s="109"/>
      <c r="K24" s="57">
        <v>-1136349</v>
      </c>
    </row>
    <row r="25" spans="1:11" s="111" customFormat="1" ht="21.75" customHeight="1">
      <c r="A25" s="137" t="s">
        <v>78</v>
      </c>
      <c r="B25" s="137"/>
      <c r="C25" s="135"/>
      <c r="D25" s="136"/>
      <c r="E25" s="130"/>
      <c r="F25" s="136"/>
      <c r="G25" s="130"/>
      <c r="H25" s="131"/>
      <c r="I25" s="130"/>
      <c r="K25" s="134"/>
    </row>
    <row r="26" spans="1:11" s="111" customFormat="1" ht="21.75" customHeight="1">
      <c r="A26" s="132" t="s">
        <v>79</v>
      </c>
      <c r="B26" s="132"/>
      <c r="C26" s="138" t="s">
        <v>80</v>
      </c>
      <c r="D26" s="136"/>
      <c r="E26" s="57">
        <v>0</v>
      </c>
      <c r="F26" s="136"/>
      <c r="G26" s="57">
        <v>238873.60000000001</v>
      </c>
      <c r="H26" s="131"/>
      <c r="I26" s="57">
        <v>0</v>
      </c>
      <c r="K26" s="57">
        <v>227269.8</v>
      </c>
    </row>
    <row r="27" spans="1:11" s="111" customFormat="1" ht="21.75" customHeight="1">
      <c r="A27" s="132" t="s">
        <v>81</v>
      </c>
      <c r="C27" s="138"/>
      <c r="D27" s="139"/>
      <c r="E27" s="140">
        <v>0</v>
      </c>
      <c r="F27" s="141"/>
      <c r="G27" s="142">
        <v>-955494.40000000002</v>
      </c>
      <c r="H27" s="141"/>
      <c r="I27" s="140">
        <v>0</v>
      </c>
      <c r="K27" s="143">
        <v>-909079.2</v>
      </c>
    </row>
    <row r="28" spans="1:11" s="106" customFormat="1" ht="21.75" customHeight="1" thickBot="1">
      <c r="A28" s="106" t="s">
        <v>82</v>
      </c>
      <c r="C28" s="135"/>
      <c r="D28" s="136"/>
      <c r="E28" s="144">
        <v>130210035.55000001</v>
      </c>
      <c r="F28" s="120"/>
      <c r="G28" s="145">
        <v>129692631.87000003</v>
      </c>
      <c r="H28" s="120"/>
      <c r="I28" s="144">
        <v>130322418.47999999</v>
      </c>
      <c r="J28" s="120"/>
      <c r="K28" s="145">
        <v>143246359.72999993</v>
      </c>
    </row>
    <row r="29" spans="1:11" ht="15" customHeight="1" thickTop="1"/>
    <row r="30" spans="1:11" s="21" customFormat="1" ht="20.5">
      <c r="A30" s="15" t="s">
        <v>83</v>
      </c>
      <c r="C30" s="22"/>
      <c r="D30" s="112"/>
      <c r="E30" s="57"/>
      <c r="F30" s="109"/>
      <c r="G30" s="58"/>
      <c r="H30" s="109"/>
      <c r="I30" s="57"/>
      <c r="J30" s="109"/>
      <c r="K30" s="58"/>
    </row>
    <row r="31" spans="1:11" s="21" customFormat="1" ht="20.5" thickBot="1">
      <c r="B31" s="68" t="s">
        <v>84</v>
      </c>
      <c r="C31" s="22"/>
      <c r="D31" s="112"/>
      <c r="E31" s="121">
        <v>0.21701672591666668</v>
      </c>
      <c r="F31" s="29"/>
      <c r="G31" s="122">
        <v>0.25331509210385134</v>
      </c>
      <c r="H31" s="29"/>
      <c r="I31" s="121">
        <v>0.21720403079999998</v>
      </c>
      <c r="J31" s="29"/>
      <c r="K31" s="122">
        <v>0.27950456950571034</v>
      </c>
    </row>
    <row r="32" spans="1:11" s="21" customFormat="1" ht="21" thickTop="1" thickBot="1">
      <c r="B32" s="74" t="s">
        <v>85</v>
      </c>
      <c r="C32" s="22"/>
      <c r="D32" s="112"/>
      <c r="E32" s="148">
        <v>600000000</v>
      </c>
      <c r="F32" s="149"/>
      <c r="G32" s="148">
        <v>515753424.65753424</v>
      </c>
      <c r="H32" s="149"/>
      <c r="I32" s="148">
        <v>600000000</v>
      </c>
      <c r="J32" s="149"/>
      <c r="K32" s="148">
        <v>515753424.65753424</v>
      </c>
    </row>
    <row r="33" ht="22" thickTop="1"/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7"/>
  <sheetViews>
    <sheetView view="pageBreakPreview" topLeftCell="A17" zoomScaleNormal="100" zoomScaleSheetLayoutView="100" workbookViewId="0">
      <selection activeCell="O25" sqref="O25"/>
    </sheetView>
  </sheetViews>
  <sheetFormatPr defaultColWidth="9.09765625" defaultRowHeight="22.5" customHeight="1"/>
  <cols>
    <col min="1" max="1" width="4.296875" style="21" customWidth="1"/>
    <col min="2" max="2" width="2.59765625" style="21" customWidth="1"/>
    <col min="3" max="3" width="33.8984375" style="21" customWidth="1"/>
    <col min="4" max="4" width="1.296875" style="21" customWidth="1"/>
    <col min="5" max="5" width="8" style="4" customWidth="1"/>
    <col min="6" max="6" width="1.296875" style="21" customWidth="1"/>
    <col min="7" max="7" width="15.8984375" style="21" customWidth="1"/>
    <col min="8" max="8" width="0.8984375" style="21" customWidth="1"/>
    <col min="9" max="9" width="16" style="82" customWidth="1"/>
    <col min="10" max="10" width="1.296875" style="82" customWidth="1"/>
    <col min="11" max="11" width="18" style="82" customWidth="1"/>
    <col min="12" max="12" width="1.296875" style="82" customWidth="1"/>
    <col min="13" max="13" width="15.8984375" style="21" customWidth="1"/>
    <col min="14" max="14" width="1.296875" style="21" customWidth="1"/>
    <col min="15" max="15" width="15.8984375" style="21" customWidth="1"/>
    <col min="16" max="16" width="1.296875" style="82" customWidth="1"/>
    <col min="17" max="17" width="15.8984375" style="21" customWidth="1"/>
    <col min="18" max="16384" width="9.09765625" style="21"/>
  </cols>
  <sheetData>
    <row r="1" spans="1:17" s="40" customFormat="1" ht="22.5" customHeight="1">
      <c r="A1" s="14" t="str">
        <f>'BS-T'!A1</f>
        <v>บริษัท ไฟร์เทรดเอ็นจิเนียริ่ง จำกัด (มหาชน) และบริษัทย่อย</v>
      </c>
      <c r="B1" s="150"/>
      <c r="C1" s="150"/>
      <c r="D1" s="150"/>
      <c r="E1" s="1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s="40" customFormat="1" ht="22.5" customHeight="1">
      <c r="A2" s="14" t="s">
        <v>86</v>
      </c>
      <c r="B2" s="14"/>
      <c r="C2" s="14"/>
      <c r="D2" s="14"/>
      <c r="E2" s="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40" customFormat="1" ht="22.5" customHeight="1">
      <c r="A3" s="14" t="str">
        <f>'PL-T'!A3:K3</f>
        <v>สำหรับปีสิ้นสุดวันที่ 31 ธันวาคม 2561</v>
      </c>
      <c r="B3" s="14"/>
      <c r="C3" s="14"/>
      <c r="D3" s="14"/>
      <c r="E3" s="1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2.5" customHeight="1">
      <c r="E4" s="5"/>
      <c r="F4" s="152"/>
      <c r="G4" s="153"/>
      <c r="H4" s="153"/>
      <c r="I4" s="154"/>
      <c r="J4" s="154"/>
      <c r="K4" s="154"/>
      <c r="L4" s="154"/>
      <c r="M4" s="153"/>
      <c r="N4" s="153"/>
      <c r="O4" s="153"/>
      <c r="P4" s="153"/>
      <c r="Q4" s="155"/>
    </row>
    <row r="5" spans="1:17" ht="22.5" customHeight="1">
      <c r="A5" s="27"/>
      <c r="B5" s="27"/>
      <c r="C5" s="27"/>
      <c r="D5" s="27"/>
      <c r="E5" s="156"/>
      <c r="F5" s="82"/>
      <c r="G5" s="212" t="s">
        <v>3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7" ht="21.75" customHeight="1">
      <c r="A6" s="27"/>
      <c r="B6" s="27"/>
      <c r="C6" s="27"/>
      <c r="D6" s="27"/>
      <c r="E6" s="156"/>
      <c r="F6" s="82"/>
      <c r="G6" s="213" t="s">
        <v>4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21.75" customHeight="1">
      <c r="A7" s="27"/>
      <c r="B7" s="27"/>
      <c r="C7" s="27"/>
      <c r="D7" s="27"/>
      <c r="E7" s="156"/>
      <c r="F7" s="82"/>
      <c r="G7" s="157"/>
      <c r="H7" s="157"/>
      <c r="I7" s="157"/>
      <c r="J7" s="157"/>
      <c r="K7" s="158" t="s">
        <v>87</v>
      </c>
      <c r="L7" s="157"/>
      <c r="M7" s="157"/>
      <c r="N7" s="157"/>
      <c r="O7" s="157"/>
      <c r="P7" s="157"/>
      <c r="Q7" s="157"/>
    </row>
    <row r="8" spans="1:17" ht="22.5" customHeight="1">
      <c r="A8" s="82"/>
      <c r="B8" s="82"/>
      <c r="C8" s="82"/>
      <c r="D8" s="82"/>
      <c r="E8" s="159"/>
      <c r="F8" s="82"/>
      <c r="G8" s="160" t="s">
        <v>88</v>
      </c>
      <c r="H8" s="161"/>
      <c r="I8" s="162"/>
      <c r="J8" s="163"/>
      <c r="K8" s="164" t="s">
        <v>89</v>
      </c>
      <c r="L8" s="163"/>
      <c r="M8" s="211" t="s">
        <v>55</v>
      </c>
      <c r="N8" s="211"/>
      <c r="O8" s="211"/>
      <c r="P8" s="163"/>
      <c r="Q8" s="165"/>
    </row>
    <row r="9" spans="1:17" ht="22.5" customHeight="1">
      <c r="A9" s="82"/>
      <c r="B9" s="82"/>
      <c r="C9" s="82"/>
      <c r="D9" s="82"/>
      <c r="E9" s="9" t="s">
        <v>6</v>
      </c>
      <c r="F9" s="82"/>
      <c r="G9" s="166" t="s">
        <v>90</v>
      </c>
      <c r="H9" s="161"/>
      <c r="I9" s="167" t="s">
        <v>52</v>
      </c>
      <c r="J9" s="163"/>
      <c r="K9" s="167" t="s">
        <v>91</v>
      </c>
      <c r="L9" s="163"/>
      <c r="M9" s="168" t="s">
        <v>92</v>
      </c>
      <c r="N9" s="165"/>
      <c r="O9" s="169" t="s">
        <v>57</v>
      </c>
      <c r="P9" s="163"/>
      <c r="Q9" s="168" t="s">
        <v>93</v>
      </c>
    </row>
    <row r="10" spans="1:17" ht="22.5" customHeight="1">
      <c r="A10" s="170" t="s">
        <v>94</v>
      </c>
      <c r="B10" s="170"/>
      <c r="C10" s="170"/>
      <c r="D10" s="170"/>
      <c r="E10" s="171"/>
      <c r="F10" s="172"/>
      <c r="G10" s="173">
        <v>225000000</v>
      </c>
      <c r="H10" s="173"/>
      <c r="I10" s="173">
        <v>0</v>
      </c>
      <c r="J10" s="173"/>
      <c r="K10" s="173">
        <v>98835.17</v>
      </c>
      <c r="L10" s="173"/>
      <c r="M10" s="174">
        <v>9372094.9499999993</v>
      </c>
      <c r="N10" s="174"/>
      <c r="O10" s="174">
        <v>81158942.170000002</v>
      </c>
      <c r="P10" s="173"/>
      <c r="Q10" s="173">
        <f>SUM(G10:P10)</f>
        <v>315629872.28999996</v>
      </c>
    </row>
    <row r="11" spans="1:17" ht="22.5" customHeight="1">
      <c r="A11" s="170" t="s">
        <v>95</v>
      </c>
      <c r="B11" s="170"/>
      <c r="C11" s="170"/>
      <c r="D11" s="170"/>
      <c r="E11" s="171"/>
      <c r="F11" s="172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ht="22.5" customHeight="1">
      <c r="A12" s="170"/>
      <c r="B12" s="175" t="s">
        <v>96</v>
      </c>
      <c r="C12" s="175"/>
      <c r="D12" s="170"/>
      <c r="I12" s="21"/>
      <c r="J12" s="21"/>
      <c r="K12" s="21"/>
      <c r="L12" s="21"/>
      <c r="P12" s="21"/>
    </row>
    <row r="13" spans="1:17" ht="22.5" customHeight="1">
      <c r="A13" s="170"/>
      <c r="B13" s="175" t="s">
        <v>97</v>
      </c>
      <c r="C13" s="175"/>
      <c r="D13" s="170"/>
      <c r="E13" s="16">
        <v>16</v>
      </c>
      <c r="F13" s="17"/>
      <c r="G13" s="48">
        <v>75000000</v>
      </c>
      <c r="H13" s="105"/>
      <c r="I13" s="48">
        <v>346480124.86000001</v>
      </c>
      <c r="J13" s="174"/>
      <c r="K13" s="48">
        <v>0</v>
      </c>
      <c r="L13" s="174"/>
      <c r="M13" s="174">
        <v>0</v>
      </c>
      <c r="N13" s="174"/>
      <c r="O13" s="173">
        <v>0</v>
      </c>
      <c r="P13" s="174"/>
      <c r="Q13" s="174">
        <f>SUM(G13:P13)</f>
        <v>421480124.86000001</v>
      </c>
    </row>
    <row r="14" spans="1:17" ht="22.5" customHeight="1">
      <c r="A14" s="170"/>
      <c r="B14" s="170" t="s">
        <v>98</v>
      </c>
      <c r="C14" s="170"/>
      <c r="D14" s="170"/>
      <c r="E14" s="16">
        <v>19</v>
      </c>
      <c r="F14" s="17"/>
      <c r="G14" s="49">
        <v>0</v>
      </c>
      <c r="H14" s="176"/>
      <c r="I14" s="49">
        <v>0</v>
      </c>
      <c r="J14" s="173"/>
      <c r="K14" s="49">
        <v>0</v>
      </c>
      <c r="L14" s="173"/>
      <c r="M14" s="174">
        <v>0</v>
      </c>
      <c r="N14" s="173"/>
      <c r="O14" s="173">
        <v>-123899965</v>
      </c>
      <c r="P14" s="173"/>
      <c r="Q14" s="173">
        <f>SUM(G14:P14)</f>
        <v>-123899965</v>
      </c>
    </row>
    <row r="15" spans="1:17" ht="22.5" customHeight="1">
      <c r="A15" s="170"/>
      <c r="B15" s="170" t="s">
        <v>99</v>
      </c>
      <c r="C15" s="170"/>
      <c r="D15" s="170"/>
      <c r="E15" s="16">
        <v>18</v>
      </c>
      <c r="F15" s="17"/>
      <c r="G15" s="49">
        <v>0</v>
      </c>
      <c r="H15" s="176"/>
      <c r="I15" s="49">
        <v>0</v>
      </c>
      <c r="J15" s="173"/>
      <c r="K15" s="49">
        <v>0</v>
      </c>
      <c r="L15" s="173"/>
      <c r="M15" s="177">
        <v>7327905.0499999998</v>
      </c>
      <c r="N15" s="173"/>
      <c r="O15" s="173">
        <v>-7327905.0499999998</v>
      </c>
      <c r="P15" s="173"/>
      <c r="Q15" s="173">
        <f>SUM(G15:P15)</f>
        <v>0</v>
      </c>
    </row>
    <row r="16" spans="1:17" ht="22.5" customHeight="1">
      <c r="B16" s="170" t="s">
        <v>73</v>
      </c>
      <c r="C16" s="170"/>
      <c r="D16" s="170"/>
      <c r="E16" s="178"/>
      <c r="F16" s="172"/>
      <c r="G16" s="173">
        <v>0</v>
      </c>
      <c r="H16" s="173"/>
      <c r="I16" s="173">
        <v>0</v>
      </c>
      <c r="J16" s="173"/>
      <c r="K16" s="173">
        <v>0</v>
      </c>
      <c r="L16" s="173"/>
      <c r="M16" s="173">
        <v>0</v>
      </c>
      <c r="N16" s="173"/>
      <c r="O16" s="173">
        <f>'PL-T'!G19</f>
        <v>130648126.27000004</v>
      </c>
      <c r="P16" s="173"/>
      <c r="Q16" s="173">
        <f>SUM(G16:P16)</f>
        <v>130648126.27000004</v>
      </c>
    </row>
    <row r="17" spans="1:17" ht="22.5" customHeight="1">
      <c r="B17" s="179" t="s">
        <v>100</v>
      </c>
      <c r="C17" s="170"/>
      <c r="D17" s="170"/>
      <c r="E17" s="178">
        <v>23</v>
      </c>
      <c r="F17" s="172"/>
      <c r="G17" s="180">
        <v>0</v>
      </c>
      <c r="H17" s="173"/>
      <c r="I17" s="180">
        <v>0</v>
      </c>
      <c r="J17" s="173"/>
      <c r="K17" s="180">
        <v>0</v>
      </c>
      <c r="L17" s="173"/>
      <c r="M17" s="180">
        <v>0</v>
      </c>
      <c r="N17" s="173"/>
      <c r="O17" s="180">
        <f>'PL-T'!G27</f>
        <v>-955494.40000000002</v>
      </c>
      <c r="P17" s="173"/>
      <c r="Q17" s="180">
        <f>SUM(G17:P17)</f>
        <v>-955494.40000000002</v>
      </c>
    </row>
    <row r="18" spans="1:17" ht="22.5" customHeight="1">
      <c r="A18" s="170" t="s">
        <v>101</v>
      </c>
      <c r="E18" s="34"/>
      <c r="F18" s="172"/>
      <c r="G18" s="173">
        <f t="shared" ref="G18:Q18" si="0">SUM(G10:G17)</f>
        <v>300000000</v>
      </c>
      <c r="H18" s="173">
        <f t="shared" si="0"/>
        <v>0</v>
      </c>
      <c r="I18" s="173">
        <f t="shared" si="0"/>
        <v>346480124.86000001</v>
      </c>
      <c r="J18" s="173">
        <f>SUM(J10:J17)</f>
        <v>0</v>
      </c>
      <c r="K18" s="173">
        <f>SUM(K10:K17)</f>
        <v>98835.17</v>
      </c>
      <c r="L18" s="173">
        <f t="shared" si="0"/>
        <v>0</v>
      </c>
      <c r="M18" s="173">
        <f t="shared" si="0"/>
        <v>16700000</v>
      </c>
      <c r="N18" s="173">
        <f t="shared" si="0"/>
        <v>0</v>
      </c>
      <c r="O18" s="173">
        <f t="shared" si="0"/>
        <v>79623703.990000039</v>
      </c>
      <c r="P18" s="173">
        <f t="shared" si="0"/>
        <v>0</v>
      </c>
      <c r="Q18" s="173">
        <f t="shared" si="0"/>
        <v>742902664.0200001</v>
      </c>
    </row>
    <row r="19" spans="1:17" ht="22.5" customHeight="1">
      <c r="A19" s="170" t="s">
        <v>95</v>
      </c>
      <c r="B19" s="170"/>
      <c r="C19" s="170"/>
      <c r="D19" s="170"/>
      <c r="E19" s="171"/>
      <c r="F19" s="172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</row>
    <row r="20" spans="1:17" ht="22.5" customHeight="1">
      <c r="A20" s="170"/>
      <c r="B20" s="170" t="s">
        <v>98</v>
      </c>
      <c r="C20" s="170"/>
      <c r="D20" s="170"/>
      <c r="E20" s="16">
        <v>19</v>
      </c>
      <c r="F20" s="17"/>
      <c r="G20" s="48">
        <v>0</v>
      </c>
      <c r="H20" s="105"/>
      <c r="I20" s="48">
        <v>0</v>
      </c>
      <c r="J20" s="174"/>
      <c r="K20" s="48">
        <v>0</v>
      </c>
      <c r="L20" s="174"/>
      <c r="M20" s="174">
        <v>0</v>
      </c>
      <c r="N20" s="174"/>
      <c r="O20" s="173">
        <v>-129600000.18000001</v>
      </c>
      <c r="P20" s="174"/>
      <c r="Q20" s="174">
        <f>SUM(G20:P20)</f>
        <v>-129600000.18000001</v>
      </c>
    </row>
    <row r="21" spans="1:17" ht="22.5" customHeight="1">
      <c r="A21" s="170"/>
      <c r="B21" s="170" t="s">
        <v>99</v>
      </c>
      <c r="C21" s="170"/>
      <c r="D21" s="170"/>
      <c r="E21" s="16">
        <v>18</v>
      </c>
      <c r="F21" s="17"/>
      <c r="G21" s="49">
        <v>0</v>
      </c>
      <c r="H21" s="176"/>
      <c r="I21" s="49">
        <v>0</v>
      </c>
      <c r="J21" s="173"/>
      <c r="K21" s="49">
        <v>0</v>
      </c>
      <c r="L21" s="173"/>
      <c r="M21" s="177">
        <v>6600000</v>
      </c>
      <c r="N21" s="173"/>
      <c r="O21" s="173">
        <f>-M21</f>
        <v>-6600000</v>
      </c>
      <c r="P21" s="173"/>
      <c r="Q21" s="173">
        <f>SUM(G21:P21)</f>
        <v>0</v>
      </c>
    </row>
    <row r="22" spans="1:17" ht="22.5" customHeight="1">
      <c r="A22" s="170"/>
      <c r="B22" s="170" t="s">
        <v>73</v>
      </c>
      <c r="C22" s="170"/>
      <c r="D22" s="170"/>
      <c r="E22" s="16"/>
      <c r="F22" s="17"/>
      <c r="G22" s="48">
        <v>0</v>
      </c>
      <c r="H22" s="105"/>
      <c r="I22" s="48">
        <v>0</v>
      </c>
      <c r="J22" s="174"/>
      <c r="K22" s="48">
        <v>0</v>
      </c>
      <c r="L22" s="174"/>
      <c r="M22" s="174">
        <v>0</v>
      </c>
      <c r="N22" s="174"/>
      <c r="O22" s="174">
        <f>'PL-T'!E19</f>
        <v>130210035.55000001</v>
      </c>
      <c r="P22" s="174"/>
      <c r="Q22" s="174">
        <f>SUM(G22:P22)</f>
        <v>130210035.55000001</v>
      </c>
    </row>
    <row r="23" spans="1:17" ht="22.5" customHeight="1" thickBot="1">
      <c r="A23" s="170" t="s">
        <v>102</v>
      </c>
      <c r="E23" s="34"/>
      <c r="F23" s="172"/>
      <c r="G23" s="182">
        <f>SUM(G18:G22)</f>
        <v>300000000</v>
      </c>
      <c r="H23" s="174"/>
      <c r="I23" s="182">
        <f>SUM(I18:I22)</f>
        <v>346480124.86000001</v>
      </c>
      <c r="J23" s="174"/>
      <c r="K23" s="182">
        <f>SUM(K18:K22)</f>
        <v>98835.17</v>
      </c>
      <c r="L23" s="174"/>
      <c r="M23" s="182">
        <f>SUM(M18:M22)</f>
        <v>23300000</v>
      </c>
      <c r="N23" s="174"/>
      <c r="O23" s="182">
        <f>SUM(O18:O22)</f>
        <v>73633739.360000044</v>
      </c>
      <c r="P23" s="174"/>
      <c r="Q23" s="182">
        <f>SUM(Q18:Q22)</f>
        <v>743512699.3900001</v>
      </c>
    </row>
    <row r="24" spans="1:17" s="40" customFormat="1" ht="22.5" customHeight="1" thickTop="1">
      <c r="A24" s="14" t="str">
        <f>A1</f>
        <v>บริษัท ไฟร์เทรดเอ็นจิเนียริ่ง จำกัด (มหาชน) และบริษัทย่อย</v>
      </c>
      <c r="B24" s="14"/>
      <c r="C24" s="14"/>
      <c r="D24" s="14"/>
      <c r="E24" s="1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s="40" customFormat="1" ht="22.5" customHeight="1">
      <c r="A25" s="14" t="s">
        <v>86</v>
      </c>
      <c r="B25" s="14"/>
      <c r="C25" s="14"/>
      <c r="D25" s="14"/>
      <c r="E25" s="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22.5" customHeight="1">
      <c r="A26" s="14" t="str">
        <f>A3</f>
        <v>สำหรับปีสิ้นสุดวันที่ 31 ธันวาคม 2561</v>
      </c>
      <c r="B26" s="14"/>
      <c r="C26" s="14"/>
      <c r="D26" s="170"/>
      <c r="E26" s="178"/>
      <c r="F26" s="172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</row>
    <row r="27" spans="1:17" ht="22.5" customHeight="1">
      <c r="A27" s="14"/>
      <c r="B27" s="14"/>
      <c r="C27" s="14"/>
      <c r="D27" s="170"/>
      <c r="E27" s="178"/>
      <c r="F27" s="172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</row>
    <row r="28" spans="1:17" ht="22.5" customHeight="1">
      <c r="A28" s="27"/>
      <c r="B28" s="27"/>
      <c r="C28" s="27"/>
      <c r="D28" s="27"/>
      <c r="E28" s="156"/>
      <c r="F28" s="82"/>
      <c r="G28" s="212" t="s">
        <v>3</v>
      </c>
      <c r="H28" s="212"/>
      <c r="I28" s="212"/>
      <c r="J28" s="212"/>
      <c r="K28" s="212"/>
      <c r="L28" s="212"/>
      <c r="M28" s="212"/>
      <c r="N28" s="212"/>
      <c r="O28" s="212"/>
      <c r="P28" s="212"/>
      <c r="Q28" s="212"/>
    </row>
    <row r="29" spans="1:17" ht="21.75" customHeight="1">
      <c r="A29" s="27"/>
      <c r="B29" s="27"/>
      <c r="C29" s="27"/>
      <c r="D29" s="27"/>
      <c r="E29" s="156"/>
      <c r="F29" s="82"/>
      <c r="G29" s="213" t="s">
        <v>5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</row>
    <row r="30" spans="1:17" ht="21.75" customHeight="1">
      <c r="A30" s="27"/>
      <c r="B30" s="27"/>
      <c r="C30" s="27"/>
      <c r="D30" s="27"/>
      <c r="E30" s="156"/>
      <c r="F30" s="82"/>
      <c r="G30" s="157"/>
      <c r="H30" s="157"/>
      <c r="I30" s="157"/>
      <c r="J30" s="157"/>
      <c r="K30" s="158" t="s">
        <v>87</v>
      </c>
      <c r="L30" s="157"/>
      <c r="M30" s="183"/>
      <c r="N30" s="183"/>
      <c r="O30" s="183"/>
      <c r="P30" s="157"/>
      <c r="Q30" s="157"/>
    </row>
    <row r="31" spans="1:17" ht="22.5" customHeight="1">
      <c r="A31" s="82"/>
      <c r="B31" s="82"/>
      <c r="C31" s="82"/>
      <c r="D31" s="82"/>
      <c r="E31" s="159"/>
      <c r="F31" s="82"/>
      <c r="G31" s="160" t="s">
        <v>88</v>
      </c>
      <c r="H31" s="161"/>
      <c r="I31" s="162"/>
      <c r="J31" s="163"/>
      <c r="K31" s="164" t="s">
        <v>89</v>
      </c>
      <c r="L31" s="163"/>
      <c r="M31" s="211" t="s">
        <v>55</v>
      </c>
      <c r="N31" s="211"/>
      <c r="O31" s="211"/>
      <c r="P31" s="163"/>
      <c r="Q31" s="165"/>
    </row>
    <row r="32" spans="1:17" ht="22.5" customHeight="1">
      <c r="A32" s="82"/>
      <c r="B32" s="82"/>
      <c r="C32" s="82"/>
      <c r="D32" s="82"/>
      <c r="E32" s="9" t="s">
        <v>6</v>
      </c>
      <c r="F32" s="82"/>
      <c r="G32" s="166" t="s">
        <v>90</v>
      </c>
      <c r="H32" s="161"/>
      <c r="I32" s="167" t="s">
        <v>52</v>
      </c>
      <c r="J32" s="163"/>
      <c r="K32" s="167" t="s">
        <v>91</v>
      </c>
      <c r="L32" s="163"/>
      <c r="M32" s="168" t="s">
        <v>92</v>
      </c>
      <c r="N32" s="165"/>
      <c r="O32" s="168" t="s">
        <v>57</v>
      </c>
      <c r="P32" s="163"/>
      <c r="Q32" s="168" t="s">
        <v>93</v>
      </c>
    </row>
    <row r="33" spans="1:17" ht="22.5" customHeight="1">
      <c r="A33" s="170" t="s">
        <v>94</v>
      </c>
      <c r="B33" s="170"/>
      <c r="C33" s="170"/>
      <c r="D33" s="170"/>
      <c r="E33" s="171"/>
      <c r="F33" s="172"/>
      <c r="G33" s="173">
        <v>225000000</v>
      </c>
      <c r="H33" s="173"/>
      <c r="I33" s="173">
        <v>0</v>
      </c>
      <c r="J33" s="173"/>
      <c r="K33" s="173">
        <v>98835.17</v>
      </c>
      <c r="L33" s="173"/>
      <c r="M33" s="174">
        <v>9372094.9499999993</v>
      </c>
      <c r="N33" s="174"/>
      <c r="O33" s="174">
        <v>65766807.699999988</v>
      </c>
      <c r="P33" s="173"/>
      <c r="Q33" s="173">
        <f>SUM(G33:P33)</f>
        <v>300237737.81999993</v>
      </c>
    </row>
    <row r="34" spans="1:17" ht="22.5" customHeight="1">
      <c r="A34" s="170" t="s">
        <v>95</v>
      </c>
      <c r="B34" s="170"/>
      <c r="C34" s="170"/>
      <c r="D34" s="170"/>
      <c r="E34" s="171"/>
      <c r="F34" s="172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</row>
    <row r="35" spans="1:17" ht="22.5" customHeight="1">
      <c r="A35" s="170"/>
      <c r="B35" s="175" t="s">
        <v>96</v>
      </c>
      <c r="C35" s="175"/>
      <c r="D35" s="170"/>
      <c r="I35" s="21"/>
      <c r="J35" s="21"/>
      <c r="K35" s="21"/>
      <c r="L35" s="21"/>
      <c r="P35" s="21"/>
    </row>
    <row r="36" spans="1:17" ht="22.5" customHeight="1">
      <c r="A36" s="170"/>
      <c r="B36" s="175" t="s">
        <v>97</v>
      </c>
      <c r="C36" s="175"/>
      <c r="D36" s="170"/>
      <c r="E36" s="16">
        <v>16</v>
      </c>
      <c r="F36" s="17"/>
      <c r="G36" s="48">
        <v>75000000</v>
      </c>
      <c r="H36" s="105"/>
      <c r="I36" s="48">
        <v>346480124.86000001</v>
      </c>
      <c r="J36" s="174"/>
      <c r="K36" s="48">
        <v>0</v>
      </c>
      <c r="L36" s="174"/>
      <c r="M36" s="174">
        <v>0</v>
      </c>
      <c r="N36" s="174"/>
      <c r="O36" s="173">
        <v>0</v>
      </c>
      <c r="P36" s="174"/>
      <c r="Q36" s="174">
        <f>SUM(G36:P36)</f>
        <v>421480124.86000001</v>
      </c>
    </row>
    <row r="37" spans="1:17" ht="22.5" customHeight="1">
      <c r="A37" s="170"/>
      <c r="B37" s="170" t="s">
        <v>98</v>
      </c>
      <c r="C37" s="170"/>
      <c r="D37" s="170"/>
      <c r="E37" s="16">
        <v>19</v>
      </c>
      <c r="F37" s="17"/>
      <c r="G37" s="49">
        <v>0</v>
      </c>
      <c r="H37" s="176"/>
      <c r="I37" s="49">
        <v>0</v>
      </c>
      <c r="J37" s="173"/>
      <c r="K37" s="49">
        <v>0</v>
      </c>
      <c r="L37" s="173"/>
      <c r="M37" s="173">
        <v>0</v>
      </c>
      <c r="N37" s="173"/>
      <c r="O37" s="173">
        <v>-123899965</v>
      </c>
      <c r="P37" s="173"/>
      <c r="Q37" s="173">
        <f>SUM(G37:P37)</f>
        <v>-123899965</v>
      </c>
    </row>
    <row r="38" spans="1:17" ht="22.5" customHeight="1">
      <c r="A38" s="170"/>
      <c r="B38" s="170" t="s">
        <v>99</v>
      </c>
      <c r="C38" s="170"/>
      <c r="D38" s="170"/>
      <c r="E38" s="16">
        <v>18</v>
      </c>
      <c r="F38" s="17"/>
      <c r="G38" s="49">
        <v>0</v>
      </c>
      <c r="H38" s="176"/>
      <c r="I38" s="49">
        <v>0</v>
      </c>
      <c r="J38" s="173"/>
      <c r="K38" s="49">
        <v>0</v>
      </c>
      <c r="L38" s="173"/>
      <c r="M38" s="173">
        <v>7327905.0499999998</v>
      </c>
      <c r="N38" s="173"/>
      <c r="O38" s="173">
        <v>-7327905.0499999998</v>
      </c>
      <c r="P38" s="173"/>
      <c r="Q38" s="173">
        <f>SUM(G38:P38)</f>
        <v>0</v>
      </c>
    </row>
    <row r="39" spans="1:17" ht="22.5" customHeight="1">
      <c r="B39" s="170" t="s">
        <v>73</v>
      </c>
      <c r="C39" s="170"/>
      <c r="D39" s="170"/>
      <c r="E39" s="178"/>
      <c r="F39" s="172"/>
      <c r="G39" s="173">
        <v>0</v>
      </c>
      <c r="H39" s="173"/>
      <c r="I39" s="173">
        <v>0</v>
      </c>
      <c r="J39" s="173"/>
      <c r="K39" s="173">
        <v>0</v>
      </c>
      <c r="L39" s="173"/>
      <c r="M39" s="173">
        <v>0</v>
      </c>
      <c r="N39" s="173"/>
      <c r="O39" s="173">
        <f>'PL-T'!K19</f>
        <v>144155438.92999992</v>
      </c>
      <c r="P39" s="173"/>
      <c r="Q39" s="173">
        <f>SUM(G39:P39)</f>
        <v>144155438.92999992</v>
      </c>
    </row>
    <row r="40" spans="1:17" ht="22.5" customHeight="1">
      <c r="B40" s="179" t="s">
        <v>100</v>
      </c>
      <c r="C40" s="170"/>
      <c r="D40" s="170"/>
      <c r="E40" s="178">
        <v>23</v>
      </c>
      <c r="F40" s="172"/>
      <c r="G40" s="180">
        <v>0</v>
      </c>
      <c r="H40" s="173"/>
      <c r="I40" s="180">
        <v>0</v>
      </c>
      <c r="J40" s="173"/>
      <c r="K40" s="180">
        <v>0</v>
      </c>
      <c r="L40" s="173"/>
      <c r="M40" s="180">
        <v>0</v>
      </c>
      <c r="N40" s="173"/>
      <c r="O40" s="180">
        <f>'PL-T'!K27</f>
        <v>-909079.2</v>
      </c>
      <c r="P40" s="173"/>
      <c r="Q40" s="180">
        <f>SUM(G40:P40)</f>
        <v>-909079.2</v>
      </c>
    </row>
    <row r="41" spans="1:17" ht="22.5" customHeight="1">
      <c r="A41" s="170" t="s">
        <v>101</v>
      </c>
      <c r="E41" s="34"/>
      <c r="F41" s="172"/>
      <c r="G41" s="173">
        <f t="shared" ref="G41:Q41" si="1">SUM(G33:G40)</f>
        <v>300000000</v>
      </c>
      <c r="H41" s="173">
        <f t="shared" si="1"/>
        <v>0</v>
      </c>
      <c r="I41" s="173">
        <f t="shared" si="1"/>
        <v>346480124.86000001</v>
      </c>
      <c r="J41" s="173">
        <f>SUM(J33:J40)</f>
        <v>0</v>
      </c>
      <c r="K41" s="173">
        <f>SUM(K33:K40)</f>
        <v>98835.17</v>
      </c>
      <c r="L41" s="173">
        <f t="shared" si="1"/>
        <v>0</v>
      </c>
      <c r="M41" s="173">
        <f t="shared" si="1"/>
        <v>16700000</v>
      </c>
      <c r="N41" s="173">
        <f t="shared" si="1"/>
        <v>0</v>
      </c>
      <c r="O41" s="173">
        <f t="shared" si="1"/>
        <v>77785297.379999906</v>
      </c>
      <c r="P41" s="173">
        <f t="shared" si="1"/>
        <v>0</v>
      </c>
      <c r="Q41" s="173">
        <f t="shared" si="1"/>
        <v>741064257.40999985</v>
      </c>
    </row>
    <row r="42" spans="1:17" ht="22.5" customHeight="1">
      <c r="A42" s="170" t="s">
        <v>95</v>
      </c>
      <c r="B42" s="170"/>
      <c r="C42" s="170"/>
      <c r="D42" s="170"/>
      <c r="E42" s="171"/>
      <c r="F42" s="172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</row>
    <row r="43" spans="1:17" ht="22.5" customHeight="1">
      <c r="A43" s="170"/>
      <c r="B43" s="170" t="s">
        <v>98</v>
      </c>
      <c r="C43" s="170"/>
      <c r="D43" s="170"/>
      <c r="E43" s="16">
        <v>19</v>
      </c>
      <c r="F43" s="17"/>
      <c r="G43" s="48">
        <v>0</v>
      </c>
      <c r="H43" s="105"/>
      <c r="I43" s="48">
        <v>0</v>
      </c>
      <c r="J43" s="174"/>
      <c r="K43" s="48">
        <v>0</v>
      </c>
      <c r="L43" s="174"/>
      <c r="M43" s="174">
        <v>0</v>
      </c>
      <c r="N43" s="174"/>
      <c r="O43" s="173">
        <v>-129600000.18000001</v>
      </c>
      <c r="P43" s="174"/>
      <c r="Q43" s="174">
        <f>SUM(G43:P43)</f>
        <v>-129600000.18000001</v>
      </c>
    </row>
    <row r="44" spans="1:17" ht="22.5" customHeight="1">
      <c r="A44" s="170"/>
      <c r="B44" s="170" t="s">
        <v>99</v>
      </c>
      <c r="C44" s="170"/>
      <c r="D44" s="170"/>
      <c r="E44" s="16">
        <v>18</v>
      </c>
      <c r="F44" s="17"/>
      <c r="G44" s="49">
        <v>0</v>
      </c>
      <c r="H44" s="176"/>
      <c r="I44" s="49">
        <v>0</v>
      </c>
      <c r="J44" s="173"/>
      <c r="K44" s="49">
        <v>0</v>
      </c>
      <c r="L44" s="173"/>
      <c r="M44" s="173">
        <v>6600000</v>
      </c>
      <c r="N44" s="173"/>
      <c r="O44" s="173">
        <f>-M44</f>
        <v>-6600000</v>
      </c>
      <c r="P44" s="173"/>
      <c r="Q44" s="173">
        <f>SUM(G44:P44)</f>
        <v>0</v>
      </c>
    </row>
    <row r="45" spans="1:17" ht="22.5" customHeight="1">
      <c r="A45" s="170"/>
      <c r="B45" s="170" t="s">
        <v>73</v>
      </c>
      <c r="C45" s="170"/>
      <c r="D45" s="170"/>
      <c r="E45" s="16"/>
      <c r="F45" s="17"/>
      <c r="G45" s="48">
        <v>0</v>
      </c>
      <c r="H45" s="105"/>
      <c r="I45" s="48">
        <v>0</v>
      </c>
      <c r="J45" s="174"/>
      <c r="K45" s="48">
        <v>0</v>
      </c>
      <c r="L45" s="174"/>
      <c r="M45" s="174">
        <v>0</v>
      </c>
      <c r="N45" s="174"/>
      <c r="O45" s="174">
        <f>'PL-T'!I19</f>
        <v>130322418.47999999</v>
      </c>
      <c r="P45" s="174"/>
      <c r="Q45" s="174">
        <f>SUM(G45:P45)</f>
        <v>130322418.47999999</v>
      </c>
    </row>
    <row r="46" spans="1:17" ht="22.5" customHeight="1" thickBot="1">
      <c r="A46" s="170" t="s">
        <v>102</v>
      </c>
      <c r="E46" s="34"/>
      <c r="F46" s="172"/>
      <c r="G46" s="182">
        <f>SUM(G41:G45)</f>
        <v>300000000</v>
      </c>
      <c r="H46" s="174"/>
      <c r="I46" s="182">
        <f>SUM(I41:I45)</f>
        <v>346480124.86000001</v>
      </c>
      <c r="J46" s="174"/>
      <c r="K46" s="182">
        <f>SUM(K41:K45)</f>
        <v>98835.17</v>
      </c>
      <c r="L46" s="174"/>
      <c r="M46" s="182">
        <f>SUM(M41:M45)</f>
        <v>23300000</v>
      </c>
      <c r="N46" s="174"/>
      <c r="O46" s="182">
        <f>SUM(O41:O45)</f>
        <v>71907715.679999888</v>
      </c>
      <c r="P46" s="174"/>
      <c r="Q46" s="182">
        <f>SUM(Q41:Q45)</f>
        <v>741786675.7099998</v>
      </c>
    </row>
    <row r="47" spans="1:17" ht="22.5" customHeight="1" thickTop="1"/>
  </sheetData>
  <mergeCells count="6">
    <mergeCell ref="M31:O31"/>
    <mergeCell ref="G5:Q5"/>
    <mergeCell ref="G6:Q6"/>
    <mergeCell ref="M8:O8"/>
    <mergeCell ref="G28:Q28"/>
    <mergeCell ref="G29:Q29"/>
  </mergeCells>
  <pageMargins left="1.1811023622047245" right="0.39370078740157483" top="0.98425196850393704" bottom="0.98425196850393704" header="0.51181102362204722" footer="0.51181102362204722"/>
  <pageSetup paperSize="9" scale="90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53"/>
  <sheetViews>
    <sheetView tabSelected="1" view="pageBreakPreview" topLeftCell="B1" zoomScaleNormal="100" zoomScaleSheetLayoutView="100" workbookViewId="0">
      <selection activeCell="F21" sqref="F21"/>
    </sheetView>
  </sheetViews>
  <sheetFormatPr defaultColWidth="9.09765625" defaultRowHeight="22.5" customHeight="1"/>
  <cols>
    <col min="1" max="1" width="2" style="21" customWidth="1"/>
    <col min="2" max="2" width="1.69921875" style="21" customWidth="1"/>
    <col min="3" max="3" width="56.09765625" style="21" customWidth="1"/>
    <col min="4" max="4" width="13.8984375" style="4" customWidth="1"/>
    <col min="5" max="5" width="0.69921875" style="21" customWidth="1"/>
    <col min="6" max="6" width="14.09765625" style="4" customWidth="1"/>
    <col min="7" max="7" width="0.69921875" style="4" customWidth="1"/>
    <col min="8" max="8" width="14.09765625" style="4" customWidth="1"/>
    <col min="9" max="9" width="0.69921875" style="21" customWidth="1"/>
    <col min="10" max="10" width="13.8984375" style="21" customWidth="1"/>
    <col min="11" max="16384" width="9.09765625" style="21"/>
  </cols>
  <sheetData>
    <row r="1" spans="1:10" ht="22.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15"/>
      <c r="J1" s="184"/>
    </row>
    <row r="2" spans="1:10" ht="22.5" customHeight="1">
      <c r="A2" s="214" t="s">
        <v>103</v>
      </c>
      <c r="B2" s="214"/>
      <c r="C2" s="214"/>
      <c r="D2" s="214"/>
      <c r="E2" s="214"/>
      <c r="F2" s="214"/>
      <c r="G2" s="214"/>
      <c r="H2" s="214"/>
      <c r="I2" s="15"/>
      <c r="J2" s="184"/>
    </row>
    <row r="3" spans="1:10" ht="22.5" customHeight="1">
      <c r="A3" s="214" t="s">
        <v>62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2.5" customHeight="1">
      <c r="A4" s="15"/>
      <c r="B4" s="15"/>
      <c r="C4" s="15"/>
      <c r="D4" s="185"/>
      <c r="E4" s="15"/>
      <c r="F4" s="15"/>
      <c r="G4" s="15"/>
      <c r="H4" s="185"/>
      <c r="I4" s="15"/>
      <c r="J4" s="15"/>
    </row>
    <row r="5" spans="1:10" ht="22.5" customHeight="1">
      <c r="B5" s="27"/>
      <c r="C5" s="186"/>
      <c r="D5" s="209" t="s">
        <v>3</v>
      </c>
      <c r="E5" s="209"/>
      <c r="F5" s="209"/>
      <c r="G5" s="209"/>
      <c r="H5" s="209"/>
      <c r="I5" s="209"/>
      <c r="J5" s="209"/>
    </row>
    <row r="6" spans="1:10" ht="22.5" customHeight="1">
      <c r="B6" s="27"/>
      <c r="C6" s="186"/>
      <c r="D6" s="215" t="s">
        <v>4</v>
      </c>
      <c r="E6" s="215"/>
      <c r="F6" s="215"/>
      <c r="G6" s="216"/>
      <c r="H6" s="209" t="s">
        <v>5</v>
      </c>
      <c r="I6" s="210"/>
      <c r="J6" s="210"/>
    </row>
    <row r="7" spans="1:10" ht="22.5" customHeight="1">
      <c r="B7" s="27"/>
      <c r="C7" s="186"/>
      <c r="D7" s="187">
        <v>2561</v>
      </c>
      <c r="E7" s="159"/>
      <c r="F7" s="187">
        <v>2560</v>
      </c>
      <c r="G7" s="178"/>
      <c r="H7" s="100">
        <v>2561</v>
      </c>
      <c r="I7" s="101"/>
      <c r="J7" s="188">
        <v>2560</v>
      </c>
    </row>
    <row r="8" spans="1:10" s="40" customFormat="1" ht="22.5" customHeight="1">
      <c r="A8" s="40" t="s">
        <v>104</v>
      </c>
      <c r="D8" s="189"/>
      <c r="F8" s="189"/>
      <c r="G8" s="93"/>
      <c r="H8" s="190"/>
      <c r="I8" s="191"/>
    </row>
    <row r="9" spans="1:10" ht="22.5" customHeight="1">
      <c r="A9" s="27" t="s">
        <v>71</v>
      </c>
      <c r="C9" s="27"/>
      <c r="D9" s="192">
        <v>163060089.95000002</v>
      </c>
      <c r="E9" s="51"/>
      <c r="F9" s="192">
        <v>158167661.84000003</v>
      </c>
      <c r="G9" s="50"/>
      <c r="H9" s="192">
        <v>157263243.16</v>
      </c>
      <c r="I9" s="32"/>
      <c r="J9" s="32">
        <v>168275165.66999993</v>
      </c>
    </row>
    <row r="10" spans="1:10" ht="22.5" customHeight="1">
      <c r="A10" s="27" t="s">
        <v>105</v>
      </c>
      <c r="C10" s="27"/>
      <c r="D10" s="192"/>
      <c r="E10" s="51"/>
      <c r="F10" s="192"/>
      <c r="G10" s="50"/>
      <c r="H10" s="192"/>
      <c r="I10" s="32"/>
      <c r="J10" s="32"/>
    </row>
    <row r="11" spans="1:10" ht="22.5" customHeight="1">
      <c r="C11" s="27" t="s">
        <v>106</v>
      </c>
      <c r="D11" s="192">
        <v>3323562.7700000009</v>
      </c>
      <c r="E11" s="51"/>
      <c r="F11" s="32">
        <v>-2668368.6100000003</v>
      </c>
      <c r="G11" s="50"/>
      <c r="H11" s="192">
        <v>3343562.7700000009</v>
      </c>
      <c r="I11" s="32"/>
      <c r="J11" s="32">
        <v>-1777968.61</v>
      </c>
    </row>
    <row r="12" spans="1:10" ht="22.5" customHeight="1">
      <c r="C12" s="27" t="s">
        <v>107</v>
      </c>
      <c r="D12" s="192">
        <v>-698459.73</v>
      </c>
      <c r="E12" s="51"/>
      <c r="F12" s="32">
        <v>240085.75000000087</v>
      </c>
      <c r="G12" s="50"/>
      <c r="H12" s="192">
        <v>-800851.16999999993</v>
      </c>
      <c r="I12" s="32"/>
      <c r="J12" s="32">
        <v>321952.96000000002</v>
      </c>
    </row>
    <row r="13" spans="1:10" ht="22.5" customHeight="1">
      <c r="B13" s="27"/>
      <c r="C13" s="27" t="s">
        <v>108</v>
      </c>
      <c r="D13" s="192">
        <v>3372882.3699999996</v>
      </c>
      <c r="E13" s="51"/>
      <c r="F13" s="32">
        <v>3942694.45</v>
      </c>
      <c r="G13" s="50"/>
      <c r="H13" s="192">
        <v>3321903.9099999997</v>
      </c>
      <c r="I13" s="32"/>
      <c r="J13" s="32">
        <v>3887387.34</v>
      </c>
    </row>
    <row r="14" spans="1:10" ht="22.5" customHeight="1">
      <c r="C14" s="27" t="s">
        <v>109</v>
      </c>
      <c r="D14" s="192">
        <v>-388914.05</v>
      </c>
      <c r="E14" s="51"/>
      <c r="F14" s="32">
        <v>-1446.119999999979</v>
      </c>
      <c r="G14" s="50"/>
      <c r="H14" s="192">
        <v>-388914.05</v>
      </c>
      <c r="I14" s="32"/>
      <c r="J14" s="32">
        <v>-1446.119999999979</v>
      </c>
    </row>
    <row r="15" spans="1:10" ht="22.5" customHeight="1">
      <c r="C15" s="27" t="s">
        <v>110</v>
      </c>
      <c r="D15" s="192">
        <v>-584658.16999999993</v>
      </c>
      <c r="E15" s="51"/>
      <c r="F15" s="32">
        <v>-150971.11000000002</v>
      </c>
      <c r="G15" s="50"/>
      <c r="H15" s="192">
        <v>-584658.16999999993</v>
      </c>
      <c r="I15" s="32"/>
      <c r="J15" s="32">
        <v>-153082.88</v>
      </c>
    </row>
    <row r="16" spans="1:10" ht="22.5" customHeight="1">
      <c r="C16" s="27" t="s">
        <v>111</v>
      </c>
      <c r="D16" s="192">
        <v>-162240.19</v>
      </c>
      <c r="E16" s="51"/>
      <c r="F16" s="32">
        <v>227131.01</v>
      </c>
      <c r="G16" s="50"/>
      <c r="H16" s="192">
        <v>-162240.19</v>
      </c>
      <c r="I16" s="32"/>
      <c r="J16" s="32">
        <v>227131.01</v>
      </c>
    </row>
    <row r="17" spans="1:10" ht="22.5" customHeight="1">
      <c r="C17" s="27" t="s">
        <v>39</v>
      </c>
      <c r="D17" s="192">
        <v>2449350</v>
      </c>
      <c r="E17" s="51"/>
      <c r="F17" s="32">
        <v>1652597</v>
      </c>
      <c r="G17" s="50"/>
      <c r="H17" s="192">
        <v>2326397</v>
      </c>
      <c r="I17" s="32"/>
      <c r="J17" s="32">
        <v>1557498</v>
      </c>
    </row>
    <row r="18" spans="1:10" ht="22.5" customHeight="1">
      <c r="C18" s="27" t="s">
        <v>66</v>
      </c>
      <c r="D18" s="192">
        <v>0</v>
      </c>
      <c r="E18" s="51"/>
      <c r="F18" s="32">
        <v>0</v>
      </c>
      <c r="G18" s="50"/>
      <c r="H18" s="192">
        <v>-21788820.899999999</v>
      </c>
      <c r="I18" s="32"/>
      <c r="J18" s="32">
        <v>-27512848.439999998</v>
      </c>
    </row>
    <row r="19" spans="1:10" ht="22.5" customHeight="1">
      <c r="C19" s="27" t="s">
        <v>112</v>
      </c>
      <c r="D19" s="192">
        <v>-3867797.9000000004</v>
      </c>
      <c r="E19" s="51"/>
      <c r="F19" s="32">
        <v>-966603.21000000008</v>
      </c>
      <c r="G19" s="50"/>
      <c r="H19" s="192">
        <v>-4633620.6400000006</v>
      </c>
      <c r="I19" s="32"/>
      <c r="J19" s="32">
        <v>-1931683.44</v>
      </c>
    </row>
    <row r="20" spans="1:10" ht="22.5" customHeight="1">
      <c r="C20" s="27" t="s">
        <v>113</v>
      </c>
      <c r="D20" s="181">
        <v>0</v>
      </c>
      <c r="E20" s="51"/>
      <c r="F20" s="180">
        <v>1554374.05</v>
      </c>
      <c r="G20" s="50"/>
      <c r="H20" s="181">
        <v>0</v>
      </c>
      <c r="I20" s="32"/>
      <c r="J20" s="180">
        <v>1554374.05</v>
      </c>
    </row>
    <row r="21" spans="1:10" ht="22.5" customHeight="1">
      <c r="A21" s="27" t="s">
        <v>114</v>
      </c>
      <c r="C21" s="27"/>
      <c r="D21" s="174">
        <v>166503815.05000004</v>
      </c>
      <c r="E21" s="51"/>
      <c r="F21" s="174">
        <v>161997155.04999998</v>
      </c>
      <c r="G21" s="50"/>
      <c r="H21" s="174">
        <v>137896001.72000003</v>
      </c>
      <c r="I21" s="173"/>
      <c r="J21" s="173">
        <v>144446479.53999993</v>
      </c>
    </row>
    <row r="22" spans="1:10" ht="22.5" customHeight="1">
      <c r="A22" s="27" t="s">
        <v>115</v>
      </c>
      <c r="C22" s="27"/>
      <c r="D22" s="174"/>
      <c r="E22" s="51"/>
      <c r="F22" s="174"/>
      <c r="G22" s="50"/>
      <c r="H22" s="174"/>
      <c r="I22" s="173"/>
      <c r="J22" s="173"/>
    </row>
    <row r="23" spans="1:10" ht="22.5" customHeight="1">
      <c r="C23" s="21" t="s">
        <v>12</v>
      </c>
      <c r="D23" s="192">
        <v>-39348311.460000046</v>
      </c>
      <c r="E23" s="51"/>
      <c r="F23" s="192">
        <v>-38071640.640000001</v>
      </c>
      <c r="G23" s="50"/>
      <c r="H23" s="192">
        <v>-41509615.200000167</v>
      </c>
      <c r="I23" s="32"/>
      <c r="J23" s="192">
        <v>-30414315.009999998</v>
      </c>
    </row>
    <row r="24" spans="1:10" ht="22.5" customHeight="1">
      <c r="C24" s="21" t="s">
        <v>14</v>
      </c>
      <c r="D24" s="192">
        <v>-18707099.84</v>
      </c>
      <c r="E24" s="51"/>
      <c r="F24" s="192">
        <v>-7839727.3200000003</v>
      </c>
      <c r="G24" s="50"/>
      <c r="H24" s="192">
        <v>-15857208.390000004</v>
      </c>
      <c r="I24" s="32"/>
      <c r="J24" s="192">
        <v>-30140322.149999999</v>
      </c>
    </row>
    <row r="25" spans="1:10" ht="22.5" customHeight="1">
      <c r="C25" s="21" t="s">
        <v>16</v>
      </c>
      <c r="D25" s="192">
        <v>-12797488.51603936</v>
      </c>
      <c r="E25" s="51"/>
      <c r="F25" s="192">
        <v>-61913581.159999996</v>
      </c>
      <c r="G25" s="50"/>
      <c r="H25" s="192">
        <v>-9967558.2799998987</v>
      </c>
      <c r="I25" s="32"/>
      <c r="J25" s="192">
        <v>-62170804.969999999</v>
      </c>
    </row>
    <row r="26" spans="1:10" ht="22.5" customHeight="1">
      <c r="C26" s="27" t="s">
        <v>17</v>
      </c>
      <c r="D26" s="192">
        <v>-1064244.6600000001</v>
      </c>
      <c r="E26" s="51"/>
      <c r="F26" s="192">
        <v>480823.03</v>
      </c>
      <c r="G26" s="50"/>
      <c r="H26" s="192">
        <v>-1061474.3999999999</v>
      </c>
      <c r="I26" s="32"/>
      <c r="J26" s="192">
        <v>139012.47000000003</v>
      </c>
    </row>
    <row r="27" spans="1:10" ht="22.5" customHeight="1">
      <c r="C27" s="39" t="s">
        <v>20</v>
      </c>
      <c r="D27" s="192">
        <v>73441.709999999963</v>
      </c>
      <c r="E27" s="51"/>
      <c r="F27" s="192">
        <v>44946.53</v>
      </c>
      <c r="G27" s="50"/>
      <c r="H27" s="192">
        <v>-47468.290000000037</v>
      </c>
      <c r="I27" s="32"/>
      <c r="J27" s="192">
        <v>-47053.47</v>
      </c>
    </row>
    <row r="28" spans="1:10" ht="22.5" customHeight="1">
      <c r="C28" s="27" t="s">
        <v>28</v>
      </c>
      <c r="D28" s="192">
        <v>-4375055.3600000013</v>
      </c>
      <c r="E28" s="51"/>
      <c r="F28" s="192">
        <v>7745093.2999999998</v>
      </c>
      <c r="G28" s="50"/>
      <c r="H28" s="192">
        <v>-4157650.0900000008</v>
      </c>
      <c r="I28" s="32"/>
      <c r="J28" s="192">
        <v>5625833.8399999999</v>
      </c>
    </row>
    <row r="29" spans="1:10" ht="22.5" customHeight="1">
      <c r="A29" s="21" t="s">
        <v>116</v>
      </c>
      <c r="C29" s="27"/>
      <c r="D29" s="192"/>
      <c r="E29" s="51"/>
      <c r="F29" s="192"/>
      <c r="G29" s="50"/>
      <c r="H29" s="192"/>
      <c r="I29" s="32"/>
      <c r="J29" s="192"/>
    </row>
    <row r="30" spans="1:10" ht="22.5" customHeight="1">
      <c r="C30" s="27" t="s">
        <v>33</v>
      </c>
      <c r="D30" s="192">
        <v>29318377.449999854</v>
      </c>
      <c r="E30" s="51"/>
      <c r="F30" s="192">
        <v>13699895.600000016</v>
      </c>
      <c r="G30" s="50"/>
      <c r="H30" s="192">
        <v>31853675.070000023</v>
      </c>
      <c r="I30" s="32"/>
      <c r="J30" s="192">
        <v>10040080.49000017</v>
      </c>
    </row>
    <row r="31" spans="1:10" ht="22.5" customHeight="1">
      <c r="C31" s="27" t="s">
        <v>36</v>
      </c>
      <c r="D31" s="192">
        <v>-2763944.979999993</v>
      </c>
      <c r="E31" s="51"/>
      <c r="F31" s="192">
        <v>3852141.59</v>
      </c>
      <c r="G31" s="50"/>
      <c r="H31" s="192">
        <v>-1973614.5299999928</v>
      </c>
      <c r="I31" s="32"/>
      <c r="J31" s="192">
        <v>2810507.9899999998</v>
      </c>
    </row>
    <row r="32" spans="1:10" ht="22.5" customHeight="1">
      <c r="C32" s="27" t="s">
        <v>40</v>
      </c>
      <c r="D32" s="181">
        <v>207694.55000000028</v>
      </c>
      <c r="E32" s="51"/>
      <c r="F32" s="181">
        <v>2869223.25</v>
      </c>
      <c r="G32" s="50"/>
      <c r="H32" s="181">
        <v>204057.25</v>
      </c>
      <c r="I32" s="32"/>
      <c r="J32" s="181">
        <v>2590626.1</v>
      </c>
    </row>
    <row r="33" spans="1:10" ht="22.5" customHeight="1">
      <c r="A33" s="21" t="s">
        <v>117</v>
      </c>
      <c r="C33" s="27"/>
      <c r="D33" s="192">
        <v>117047183.94</v>
      </c>
      <c r="E33" s="51"/>
      <c r="F33" s="192">
        <v>82864329.229999989</v>
      </c>
      <c r="G33" s="50"/>
      <c r="H33" s="192">
        <v>95379144.859999985</v>
      </c>
      <c r="I33" s="32"/>
      <c r="J33" s="32">
        <v>42880044.829999998</v>
      </c>
    </row>
    <row r="34" spans="1:10" ht="22.5" customHeight="1">
      <c r="A34" s="27" t="s">
        <v>118</v>
      </c>
      <c r="C34" s="27"/>
      <c r="D34" s="192">
        <v>-28959851.469999999</v>
      </c>
      <c r="E34" s="51"/>
      <c r="F34" s="32">
        <v>-24162164.570000008</v>
      </c>
      <c r="G34" s="50"/>
      <c r="H34" s="192">
        <v>-25462786.890000001</v>
      </c>
      <c r="I34" s="32"/>
      <c r="J34" s="32">
        <v>-18400884.180000003</v>
      </c>
    </row>
    <row r="35" spans="1:10" s="40" customFormat="1" ht="22.5" customHeight="1">
      <c r="A35" s="14" t="s">
        <v>119</v>
      </c>
      <c r="D35" s="193">
        <v>88087332.469999999</v>
      </c>
      <c r="E35" s="194"/>
      <c r="F35" s="193">
        <v>58702164.659999982</v>
      </c>
      <c r="G35" s="195"/>
      <c r="H35" s="193">
        <v>69916357.969999984</v>
      </c>
      <c r="I35" s="196"/>
      <c r="J35" s="197">
        <v>24479160.649999999</v>
      </c>
    </row>
    <row r="36" spans="1:10" s="40" customFormat="1" ht="22.5" customHeight="1">
      <c r="A36" s="40" t="s">
        <v>120</v>
      </c>
      <c r="D36" s="190"/>
      <c r="F36" s="190"/>
      <c r="G36" s="93"/>
      <c r="H36" s="190"/>
      <c r="I36" s="191"/>
      <c r="J36" s="191"/>
    </row>
    <row r="37" spans="1:10" s="40" customFormat="1" ht="22.5" customHeight="1">
      <c r="C37" s="21" t="s">
        <v>121</v>
      </c>
      <c r="D37" s="192">
        <v>0</v>
      </c>
      <c r="E37" s="51"/>
      <c r="F37" s="32">
        <v>0</v>
      </c>
      <c r="G37" s="50"/>
      <c r="H37" s="192">
        <v>-1000000</v>
      </c>
      <c r="I37" s="32"/>
      <c r="J37" s="32">
        <v>5800000</v>
      </c>
    </row>
    <row r="38" spans="1:10" ht="22.5" customHeight="1">
      <c r="C38" s="27" t="s">
        <v>122</v>
      </c>
      <c r="D38" s="192">
        <v>-1608419.9500000002</v>
      </c>
      <c r="E38" s="51"/>
      <c r="F38" s="32">
        <v>-2309825.5300000003</v>
      </c>
      <c r="G38" s="50"/>
      <c r="H38" s="192">
        <v>-1568998.0500000003</v>
      </c>
      <c r="I38" s="32"/>
      <c r="J38" s="32">
        <v>-2297925.5300000003</v>
      </c>
    </row>
    <row r="39" spans="1:10" ht="22.5" customHeight="1">
      <c r="C39" s="21" t="s">
        <v>123</v>
      </c>
      <c r="D39" s="192">
        <v>1563682.68</v>
      </c>
      <c r="E39" s="32"/>
      <c r="F39" s="32">
        <v>1756.08</v>
      </c>
      <c r="G39" s="192"/>
      <c r="H39" s="192">
        <v>1563682.68</v>
      </c>
      <c r="I39" s="32"/>
      <c r="J39" s="32">
        <v>1756.08</v>
      </c>
    </row>
    <row r="40" spans="1:10" ht="22.5" customHeight="1">
      <c r="C40" s="27" t="s">
        <v>124</v>
      </c>
      <c r="D40" s="174">
        <v>-235284.53</v>
      </c>
      <c r="E40" s="52"/>
      <c r="F40" s="173">
        <v>-465588.16000000003</v>
      </c>
      <c r="G40" s="50"/>
      <c r="H40" s="192">
        <v>-235284.53</v>
      </c>
      <c r="I40" s="32"/>
      <c r="J40" s="32">
        <v>-465588.16</v>
      </c>
    </row>
    <row r="41" spans="1:10" s="40" customFormat="1" ht="22.5" customHeight="1">
      <c r="C41" s="27" t="s">
        <v>125</v>
      </c>
      <c r="D41" s="192">
        <v>3866895.6500000004</v>
      </c>
      <c r="E41" s="51"/>
      <c r="F41" s="32">
        <v>989131.04</v>
      </c>
      <c r="G41" s="50"/>
      <c r="H41" s="192">
        <v>4629321.1300000008</v>
      </c>
      <c r="I41" s="32"/>
      <c r="J41" s="32">
        <v>1972731.82</v>
      </c>
    </row>
    <row r="42" spans="1:10" s="40" customFormat="1" ht="22.5" customHeight="1">
      <c r="C42" s="21" t="s">
        <v>126</v>
      </c>
      <c r="D42" s="192">
        <v>0</v>
      </c>
      <c r="E42" s="51"/>
      <c r="F42" s="32">
        <v>0</v>
      </c>
      <c r="G42" s="50"/>
      <c r="H42" s="192">
        <v>21788820.899999999</v>
      </c>
      <c r="I42" s="32"/>
      <c r="J42" s="32">
        <v>27512848.439999998</v>
      </c>
    </row>
    <row r="43" spans="1:10" s="40" customFormat="1" ht="22.5" customHeight="1">
      <c r="A43" s="14" t="s">
        <v>127</v>
      </c>
      <c r="D43" s="193">
        <v>3586873.85</v>
      </c>
      <c r="E43" s="194"/>
      <c r="F43" s="197">
        <v>-1784526.5700000003</v>
      </c>
      <c r="G43" s="195"/>
      <c r="H43" s="193">
        <v>25177542.129999999</v>
      </c>
      <c r="I43" s="196"/>
      <c r="J43" s="197">
        <v>32523822.649999999</v>
      </c>
    </row>
    <row r="44" spans="1:10" s="40" customFormat="1" ht="22.5" customHeight="1">
      <c r="A44" s="40" t="s">
        <v>128</v>
      </c>
      <c r="D44" s="195"/>
      <c r="E44" s="194"/>
      <c r="F44" s="195"/>
      <c r="G44" s="195"/>
      <c r="H44" s="195"/>
      <c r="I44" s="196"/>
      <c r="J44" s="194"/>
    </row>
    <row r="45" spans="1:10" ht="22.5" customHeight="1">
      <c r="C45" s="198" t="s">
        <v>129</v>
      </c>
      <c r="D45" s="192">
        <v>0</v>
      </c>
      <c r="E45" s="199"/>
      <c r="F45" s="32">
        <v>-53613513.350000001</v>
      </c>
      <c r="G45" s="200"/>
      <c r="H45" s="192">
        <v>0</v>
      </c>
      <c r="I45" s="32"/>
      <c r="J45" s="32">
        <v>-53613513.350000001</v>
      </c>
    </row>
    <row r="46" spans="1:10" ht="22.5" customHeight="1">
      <c r="C46" s="21" t="s">
        <v>130</v>
      </c>
      <c r="D46" s="192">
        <v>0</v>
      </c>
      <c r="E46" s="199"/>
      <c r="F46" s="32">
        <v>-1564870.5499999998</v>
      </c>
      <c r="G46" s="200"/>
      <c r="H46" s="192">
        <v>0</v>
      </c>
      <c r="I46" s="32"/>
      <c r="J46" s="32">
        <v>-1564870.5499999998</v>
      </c>
    </row>
    <row r="47" spans="1:10" ht="22.5" customHeight="1">
      <c r="C47" s="201" t="s">
        <v>98</v>
      </c>
      <c r="D47" s="192">
        <v>-129720222.72000001</v>
      </c>
      <c r="E47" s="199"/>
      <c r="F47" s="32">
        <v>-123899965</v>
      </c>
      <c r="G47" s="200"/>
      <c r="H47" s="192">
        <v>-129720222.72000001</v>
      </c>
      <c r="I47" s="32"/>
      <c r="J47" s="32">
        <v>-123899965</v>
      </c>
    </row>
    <row r="48" spans="1:10" ht="22.5" customHeight="1">
      <c r="C48" s="21" t="s">
        <v>131</v>
      </c>
      <c r="D48" s="192">
        <v>0</v>
      </c>
      <c r="E48" s="199"/>
      <c r="F48" s="32">
        <v>421480124.86000001</v>
      </c>
      <c r="G48" s="200"/>
      <c r="H48" s="192">
        <v>0</v>
      </c>
      <c r="I48" s="32"/>
      <c r="J48" s="32">
        <v>421480124.86000001</v>
      </c>
    </row>
    <row r="49" spans="1:10" s="40" customFormat="1" ht="22.5" customHeight="1">
      <c r="A49" s="14" t="s">
        <v>132</v>
      </c>
      <c r="D49" s="193">
        <v>-129720222.72000001</v>
      </c>
      <c r="E49" s="194"/>
      <c r="F49" s="193">
        <v>242401775.96000001</v>
      </c>
      <c r="G49" s="195"/>
      <c r="H49" s="193">
        <v>-129720222.72000001</v>
      </c>
      <c r="I49" s="196"/>
      <c r="J49" s="193">
        <v>242401775.96000001</v>
      </c>
    </row>
    <row r="50" spans="1:10" s="40" customFormat="1" ht="22.5" customHeight="1">
      <c r="A50" s="40" t="s">
        <v>133</v>
      </c>
      <c r="D50" s="195">
        <v>-38046016.390000001</v>
      </c>
      <c r="E50" s="194"/>
      <c r="F50" s="195">
        <v>299319414.05000001</v>
      </c>
      <c r="G50" s="195"/>
      <c r="H50" s="195">
        <v>-34626322.620000035</v>
      </c>
      <c r="I50" s="196"/>
      <c r="J50" s="194">
        <v>299404759.26000011</v>
      </c>
    </row>
    <row r="51" spans="1:10" s="40" customFormat="1" ht="22.5" customHeight="1">
      <c r="A51" s="40" t="s">
        <v>134</v>
      </c>
      <c r="D51" s="195">
        <v>310797250.15999979</v>
      </c>
      <c r="E51" s="194"/>
      <c r="F51" s="194">
        <v>11477836.109999999</v>
      </c>
      <c r="G51" s="195"/>
      <c r="H51" s="195">
        <v>306664712.45999986</v>
      </c>
      <c r="I51" s="196"/>
      <c r="J51" s="194">
        <v>7259953.2000000002</v>
      </c>
    </row>
    <row r="52" spans="1:10" s="40" customFormat="1" ht="22.5" customHeight="1" thickBot="1">
      <c r="A52" s="40" t="s">
        <v>135</v>
      </c>
      <c r="D52" s="202">
        <v>272751233.75999999</v>
      </c>
      <c r="E52" s="194"/>
      <c r="F52" s="202">
        <v>310797250.15999991</v>
      </c>
      <c r="G52" s="195"/>
      <c r="H52" s="202">
        <v>272038389.83999979</v>
      </c>
      <c r="I52" s="196"/>
      <c r="J52" s="203">
        <v>306664712.45999998</v>
      </c>
    </row>
    <row r="53" spans="1:10" ht="22.5" customHeight="1" thickTop="1"/>
  </sheetData>
  <mergeCells count="6">
    <mergeCell ref="A1:H1"/>
    <mergeCell ref="A2:H2"/>
    <mergeCell ref="A3:J3"/>
    <mergeCell ref="D5:J5"/>
    <mergeCell ref="D6:G6"/>
    <mergeCell ref="H6:J6"/>
  </mergeCells>
  <pageMargins left="0.78740157480314965" right="0.39370078740157483" top="0.98425196850393704" bottom="0.78740157480314965" header="0.35433070866141736" footer="0.31496062992125984"/>
  <pageSetup paperSize="9" scale="82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  <vt:lpstr>'Cf-T'!Print_Titles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2019-02-18T14:55:11Z</cp:lastPrinted>
  <dcterms:created xsi:type="dcterms:W3CDTF">2019-02-18T14:53:50Z</dcterms:created>
  <dcterms:modified xsi:type="dcterms:W3CDTF">2019-02-19T16:56:29Z</dcterms:modified>
</cp:coreProperties>
</file>