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(19) YEAR 18-61(PUBLIC)\DOD (3039421)\Year\"/>
    </mc:Choice>
  </mc:AlternateContent>
  <bookViews>
    <workbookView xWindow="0" yWindow="0" windowWidth="12225" windowHeight="7080" activeTab="2"/>
  </bookViews>
  <sheets>
    <sheet name="สินทรัพย์" sheetId="1" r:id="rId1"/>
    <sheet name="หนี้สิน" sheetId="2" r:id="rId2"/>
    <sheet name="กำไรขาดทุน" sheetId="3" r:id="rId3"/>
    <sheet name="ส่วนผู้ถือหุ้นรวม" sheetId="4" r:id="rId4"/>
    <sheet name="ส่วนผู้ถือหุ้นเฉพาะกิจการ" sheetId="6" r:id="rId5"/>
    <sheet name="กระแสเงินสด" sheetId="5" r:id="rId6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3" l="1"/>
  <c r="D30" i="3"/>
  <c r="D25" i="2"/>
  <c r="H31" i="3" l="1"/>
  <c r="F31" i="3"/>
  <c r="D31" i="3"/>
  <c r="P13" i="4"/>
  <c r="P14" i="4"/>
  <c r="P15" i="4"/>
  <c r="P18" i="4"/>
  <c r="N13" i="4"/>
  <c r="N14" i="4"/>
  <c r="N15" i="4"/>
  <c r="N16" i="4"/>
  <c r="N18" i="4"/>
  <c r="H56" i="2" l="1"/>
  <c r="H57" i="2" s="1"/>
  <c r="M19" i="6"/>
  <c r="M21" i="6" s="1"/>
  <c r="M18" i="6"/>
  <c r="M20" i="6" s="1"/>
  <c r="K18" i="6"/>
  <c r="M15" i="6"/>
  <c r="M14" i="6"/>
  <c r="O14" i="6" s="1"/>
  <c r="M13" i="6"/>
  <c r="M12" i="6"/>
  <c r="F22" i="3"/>
  <c r="D22" i="3"/>
  <c r="T18" i="4"/>
  <c r="T13" i="4"/>
  <c r="I16" i="6"/>
  <c r="T15" i="4"/>
  <c r="G19" i="4"/>
  <c r="E19" i="4"/>
  <c r="C19" i="4"/>
  <c r="K22" i="6"/>
  <c r="M22" i="6" s="1"/>
  <c r="L17" i="4"/>
  <c r="N17" i="4" l="1"/>
  <c r="K23" i="6"/>
  <c r="M23" i="6"/>
  <c r="F56" i="2" s="1"/>
  <c r="O19" i="6"/>
  <c r="L19" i="4"/>
  <c r="T14" i="4"/>
  <c r="F48" i="5"/>
  <c r="D48" i="5"/>
  <c r="N19" i="4" l="1"/>
  <c r="D56" i="2" s="1"/>
  <c r="P17" i="4"/>
  <c r="H48" i="5"/>
  <c r="D26" i="1" l="1"/>
  <c r="D37" i="3" l="1"/>
  <c r="F37" i="3"/>
  <c r="F42" i="3" l="1"/>
  <c r="D42" i="3"/>
  <c r="H18" i="3"/>
  <c r="F18" i="3"/>
  <c r="D18" i="3"/>
  <c r="H12" i="3"/>
  <c r="H19" i="3" s="1"/>
  <c r="H21" i="3" s="1"/>
  <c r="H23" i="3" s="1"/>
  <c r="H32" i="3" s="1"/>
  <c r="F12" i="3"/>
  <c r="D12" i="3"/>
  <c r="F19" i="3" l="1"/>
  <c r="F21" i="3" s="1"/>
  <c r="F23" i="3" s="1"/>
  <c r="F32" i="3" s="1"/>
  <c r="D19" i="3"/>
  <c r="D21" i="3" s="1"/>
  <c r="D23" i="3" s="1"/>
  <c r="F58" i="5"/>
  <c r="D18" i="5"/>
  <c r="D30" i="5" s="1"/>
  <c r="F18" i="5"/>
  <c r="F30" i="5" s="1"/>
  <c r="F34" i="5" s="1"/>
  <c r="D58" i="5"/>
  <c r="F60" i="5" l="1"/>
  <c r="F62" i="5" s="1"/>
  <c r="F44" i="3"/>
  <c r="J16" i="4"/>
  <c r="P16" i="4" s="1"/>
  <c r="P19" i="4" s="1"/>
  <c r="D32" i="3"/>
  <c r="I21" i="6"/>
  <c r="O21" i="6"/>
  <c r="O20" i="6"/>
  <c r="D44" i="3"/>
  <c r="H25" i="2"/>
  <c r="F25" i="2"/>
  <c r="H18" i="2"/>
  <c r="F18" i="2"/>
  <c r="D18" i="2"/>
  <c r="F26" i="1"/>
  <c r="F15" i="1"/>
  <c r="D15" i="1"/>
  <c r="T16" i="4" l="1"/>
  <c r="J19" i="4"/>
  <c r="D55" i="2" s="1"/>
  <c r="F27" i="1"/>
  <c r="D27" i="1"/>
  <c r="D26" i="2"/>
  <c r="F26" i="2"/>
  <c r="D57" i="2" l="1"/>
  <c r="D59" i="2" s="1"/>
  <c r="D60" i="2" s="1"/>
  <c r="T17" i="4"/>
  <c r="E18" i="6"/>
  <c r="E23" i="6" s="1"/>
  <c r="R19" i="4" l="1"/>
  <c r="T19" i="4" s="1"/>
  <c r="H58" i="5" l="1"/>
  <c r="H26" i="1" l="1"/>
  <c r="I18" i="6" l="1"/>
  <c r="I23" i="6" s="1"/>
  <c r="F55" i="2" s="1"/>
  <c r="F57" i="2" s="1"/>
  <c r="C16" i="6"/>
  <c r="G13" i="6"/>
  <c r="O12" i="6" s="1"/>
  <c r="A1" i="6"/>
  <c r="G16" i="6" l="1"/>
  <c r="O13" i="6"/>
  <c r="C18" i="6"/>
  <c r="C23" i="6" s="1"/>
  <c r="H18" i="5"/>
  <c r="H30" i="5" s="1"/>
  <c r="H34" i="5" s="1"/>
  <c r="H59" i="2"/>
  <c r="H15" i="1"/>
  <c r="H27" i="1" s="1"/>
  <c r="G18" i="6" l="1"/>
  <c r="G23" i="6" s="1"/>
  <c r="O22" i="6" s="1"/>
  <c r="O15" i="6"/>
  <c r="O16" i="6"/>
  <c r="O18" i="6" s="1"/>
  <c r="H60" i="5"/>
  <c r="H62" i="5" s="1"/>
  <c r="H26" i="2"/>
  <c r="H60" i="2" s="1"/>
  <c r="A2" i="3"/>
  <c r="O23" i="6" l="1"/>
  <c r="H44" i="3"/>
  <c r="A1" i="3"/>
  <c r="A1" i="2"/>
  <c r="A35" i="5" l="1"/>
  <c r="A1" i="5"/>
  <c r="A1" i="4"/>
  <c r="A33" i="2" l="1"/>
  <c r="F59" i="2" l="1"/>
  <c r="F60" i="2" l="1"/>
  <c r="D34" i="5"/>
  <c r="D60" i="5" s="1"/>
  <c r="D62" i="5" s="1"/>
</calcChain>
</file>

<file path=xl/sharedStrings.xml><?xml version="1.0" encoding="utf-8"?>
<sst xmlns="http://schemas.openxmlformats.org/spreadsheetml/2006/main" count="259" uniqueCount="162">
  <si>
    <t>งบแสดงฐานะการเงิน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</si>
  <si>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</si>
  <si>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</si>
  <si>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</si>
  <si>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</si>
  <si>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</si>
  <si>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</si>
  <si>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</si>
  <si>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</si>
  <si>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</si>
  <si>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</si>
  <si>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</si>
  <si>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</si>
  <si>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</si>
  <si>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สินทรัพย์ไม่มีตัวตน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</si>
  <si>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</si>
  <si>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</si>
  <si>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</si>
  <si>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</si>
  <si>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</si>
  <si>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</si>
  <si>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</si>
  <si>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</si>
  <si>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</si>
  <si>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</si>
  <si>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</si>
  <si>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จัดสรรแล้ว</t>
  </si>
  <si>
    <t>ทุนสำรองตามกฎหมาย</t>
  </si>
  <si>
    <t>รวมหนี้สินและส่วนของผู้ถือหุ้น</t>
  </si>
  <si>
    <t>หนี้สินหมุนเวียนอื่น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</si>
  <si>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</si>
  <si>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</si>
  <si>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</si>
  <si>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</si>
  <si>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</si>
  <si>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</si>
  <si>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</si>
  <si>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</si>
  <si>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</si>
  <si>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</si>
  <si>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ชำระแล้ว</t>
  </si>
  <si>
    <t>ยังไม่ได้จัดสรร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</si>
  <si>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</si>
  <si>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</si>
  <si>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</si>
  <si>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</si>
  <si>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</si>
  <si>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</si>
  <si>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ค่าใช้จ่ายผลประโยชน์พนักงาน</t>
  </si>
  <si>
    <t>ดอกเบี้ยรับ</t>
  </si>
  <si>
    <t>ดอกเบี้ยจ่าย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</si>
  <si>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</si>
  <si>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</si>
  <si>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 xml:space="preserve">หนี้สินดำเนินงานเพิ่มขึ้น (ลดลง) </t>
  </si>
  <si>
    <t>เงินสดรับดอกเบี้ย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</si>
  <si>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</si>
  <si>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</si>
  <si>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</si>
  <si>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รวมส่วนของผู้ถือหุ้น</t>
  </si>
  <si>
    <t>ภาระผูกพันผลประโยชน์พนักงาน</t>
  </si>
  <si>
    <t>งบกำไรขาดทุนและกำไรขาดทุนเบ็ดเสร็จอื่น</t>
  </si>
  <si>
    <t>กำไรต่อหุ้นขั้นพื้นฐาน (บาท)</t>
  </si>
  <si>
    <t>เงินปันผลจ่าย</t>
  </si>
  <si>
    <t>กำไรก่อนค่าใช้จ่ายภาษีเงินได้</t>
  </si>
  <si>
    <t>ค่าตัดจำหน่าย</t>
  </si>
  <si>
    <t>เงินกู้ยืมระยะยาวจากสถาบันการเงิน</t>
  </si>
  <si>
    <t>ต้นทุนทางการเงิน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</si>
  <si>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</si>
  <si>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</si>
  <si>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จ่ายเงินปันผล</t>
  </si>
  <si>
    <t>เงินสดจ่ายดอกเบี้ย</t>
  </si>
  <si>
    <t>กำไรสะสม</t>
  </si>
  <si>
    <t>สำรองตามกฎหมาย</t>
  </si>
  <si>
    <t>เงินสดสุทธิใช้ไปในกิจกรรมลงทุน</t>
  </si>
  <si>
    <t>ภาษีเงินได้ค้างจ่าย</t>
  </si>
  <si>
    <t>หนี้สินไม่หมุนเวียนอื่น</t>
  </si>
  <si>
    <t xml:space="preserve">     สินทรัพย์ไม่มีตัวตน</t>
  </si>
  <si>
    <t>เงินสดจ่ายเพื่อซื้อสินทรัพย์ถาวรและ</t>
  </si>
  <si>
    <t>ที่ดิน อาคารและอุปกรณ์</t>
  </si>
  <si>
    <t>หนี้สินตามสัญญาเช่าซื้อที่ครบกำหนด</t>
  </si>
  <si>
    <t>ชำระภายใน 1 ปี</t>
  </si>
  <si>
    <t>เงินสดจ่ายภาษีเงินได้</t>
  </si>
  <si>
    <t>จ่ายชำระหนี้สินภายใต้สัญญาเช่าซื้อ</t>
  </si>
  <si>
    <t>เงินสดรับจากการดำเนินงาน</t>
  </si>
  <si>
    <t>เงินสดสุทธิได้มาจากกิจกรรมดำเนินงาน</t>
  </si>
  <si>
    <t>หนี้สินตามสัญญาเช่าซื้อ</t>
  </si>
  <si>
    <t>รวม</t>
  </si>
  <si>
    <t>ทุนที่</t>
  </si>
  <si>
    <t>สินทรัพย์ภาษีเงินได้รอการตัดบัญชี</t>
  </si>
  <si>
    <t>ยอดคงเหลือ ณ วันที่ 1 มกราคม 2560</t>
  </si>
  <si>
    <t>ยอดคงเหลือ ณ วันที่ 31 ธันวาคม 2560</t>
  </si>
  <si>
    <t>2560</t>
  </si>
  <si>
    <t xml:space="preserve">เงินลงทุนชั่วคราว </t>
  </si>
  <si>
    <t>เงินลงทุนชั่วคราวเพิ่มขึ้น</t>
  </si>
  <si>
    <t>กำไรสำหรับปี</t>
  </si>
  <si>
    <t>จำนวนหุ้นสามัญถัวเฉลี่ยถ่วงน้ำหนัก (หุ้น)</t>
  </si>
  <si>
    <t>ณ วันที่ 31 ธันวาคม 2561</t>
  </si>
  <si>
    <t>2561</t>
  </si>
  <si>
    <t>สำหรับปีสิ้นสุดวันที่ 31 ธันวาคม 2561</t>
  </si>
  <si>
    <t>งบการเงินรวม</t>
  </si>
  <si>
    <t>ที่ถึงกำหนดชำระภายในหนึ่งปี</t>
  </si>
  <si>
    <t>งบการเงินเฉพาะกิจการ</t>
  </si>
  <si>
    <t>ยอดคงเหลือ ณ วันที่ 1 มกราคม 2561</t>
  </si>
  <si>
    <t>ยอดคงเหลือ ณ วันที่ 31 ธันวาคม 2561</t>
  </si>
  <si>
    <t>เงินฝากประจำที่ใช้เป็นหลักประกัน</t>
  </si>
  <si>
    <t>เงินลงทุนในบริษัทย่อย</t>
  </si>
  <si>
    <t>เงินกู้ยืมระยะสั้นจากสถาบันการเงิน</t>
  </si>
  <si>
    <t>ขาดทุนในภายหลัง</t>
  </si>
  <si>
    <t>เพิ่มทุน</t>
  </si>
  <si>
    <t>เงินมัดจำ</t>
  </si>
  <si>
    <t xml:space="preserve">      เงินสดรับจากการรับชำระค่าหุ้น</t>
  </si>
  <si>
    <t>เงินสดรับจากเงินกู้ยืมระยะสั้นจากสถาบันการเงิน</t>
  </si>
  <si>
    <t>การแบ่งปันกำไรเบ็ดเสร็จรวม</t>
  </si>
  <si>
    <t>หุ้นสามัญ</t>
  </si>
  <si>
    <t>ส่วนเกิน</t>
  </si>
  <si>
    <t>มูลค่า</t>
  </si>
  <si>
    <t>ส่วนได้เสีย</t>
  </si>
  <si>
    <t>ที่ไม่มีอำนาจ</t>
  </si>
  <si>
    <t>ควบคุม</t>
  </si>
  <si>
    <t>ส่วนได้เสียที่ไม่มีอำนาจควบคุม</t>
  </si>
  <si>
    <t>ตัดจำหน่ายสินทรัพย์ถาวร</t>
  </si>
  <si>
    <t>เงินสดรับจากส่วนได้เสียที่ไม่มีอำนาจควบคุม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</si>
  <si>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</si>
  <si>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</si>
  <si>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ส่วนเกินมูลค่าหุ้นสามัญ</t>
  </si>
  <si>
    <t>รวมส่วนของบริษัทใหญ่</t>
  </si>
  <si>
    <t>หุ้นสามัญ 410,000,000 หุ้น  มูลค่าหุ้นละ 0.50 บาท</t>
  </si>
  <si>
    <t>ทุนที่ออกและชำระแล้ว</t>
  </si>
  <si>
    <t>หุ้นสามัญ 410,000,000 หุ้น มูลค่าหุ้นละ 0.50 บาท</t>
  </si>
  <si>
    <t xml:space="preserve">      ชำระครบแล้ว</t>
  </si>
  <si>
    <t>หุ้นสามัญ 300,000,000 หุ้น มูลค่าหุ้นละ 0.50 บาท</t>
  </si>
  <si>
    <t>กำไรก่อนต้นทุนทางการเงินและค่าใช้จ่ายภาษีเงินได้</t>
  </si>
  <si>
    <t>ค่าใช้จ่ายภาษีเงินได้</t>
  </si>
  <si>
    <t>เงินสดสุทธิได้มาจาก (ใช้ไปใน) กิจกรรมจัดหาเงิน</t>
  </si>
  <si>
    <t>เงินสดจ่ายสำหรับเงินลงทุนในบริษัทย่อย</t>
  </si>
  <si>
    <t>เงินสดและรายการเทียบเท่าเงินสดเพิ่มขึ้นสุทธิ</t>
  </si>
  <si>
    <t>บริษัท ดีโอดี ไบโอเทค จำกัด (มหาชน) และบริษัทย่อย</t>
  </si>
  <si>
    <t>การแบ่งปันกำไรสำหรับปี</t>
  </si>
  <si>
    <t>ลูกหนี้การค้าและลูกหนี้หมุนเวียนอื่น</t>
  </si>
  <si>
    <t>เงินลงทุนเผื่อขาย</t>
  </si>
  <si>
    <t>เจ้าหนี้การค้าและเจ้าหนี้หมุนเวียนอื่น</t>
  </si>
  <si>
    <t>องค์ประกอบอื่นของส่วนของเจ้าของ</t>
  </si>
  <si>
    <t>26 และ 27</t>
  </si>
  <si>
    <t>จากการวัดมูลค่า</t>
  </si>
  <si>
    <t>รวมองค์ประกอบอื่น</t>
  </si>
  <si>
    <t>ของส่วนของเจ้าของ</t>
  </si>
  <si>
    <t>รวมส่วนของ</t>
  </si>
  <si>
    <t>บริษัทใหญ่</t>
  </si>
  <si>
    <t>22 และ 23</t>
  </si>
  <si>
    <t>เงินลงทุนเผื่อขายเพิ่มขึ้น</t>
  </si>
  <si>
    <t>ส่วนของบริษัทใหญ่</t>
  </si>
  <si>
    <t>กำไรที่ยังไม่เกิดขึ้นจากการวัดมูลค่าเงินลงทุนเผื่อขาย</t>
  </si>
  <si>
    <t>กำไรที่ยังไม่เกิดขึ้น</t>
  </si>
  <si>
    <t>กำไรเบ็ดเสร็จอื่นสำหรับปี</t>
  </si>
  <si>
    <t>กลับรายการขาดทุนจากการลดมูลค่าของสินค้าคงเหลือ</t>
  </si>
  <si>
    <t>กำไรเบ็ดเสร็จอื่น</t>
  </si>
  <si>
    <t>รายการที่จัดประเภทรายการใหม่ไว้ในกำไรหรือ</t>
  </si>
  <si>
    <t xml:space="preserve">ภาษีเงินได้เกี่ยวกับองค์ประกอบของกำไร (ขาดทุน) </t>
  </si>
  <si>
    <t>เบ็ดเสร็จอื่น</t>
  </si>
  <si>
    <t>รวมกำไรเบ็ดเสร็จอื่นสุทธิ</t>
  </si>
  <si>
    <t>กำไรเบ็ดเสร็จรวมสำหรับปี</t>
  </si>
  <si>
    <t>เงินสดและรายการเทียบเท่าเงินสด ณ วันที่ 31 ธันวาคม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</si>
</sst>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??_-;_-@_-"/>
    <numFmt numFmtId="165" formatCode="#,##0.0_);\(#,##0.0\)"/>
    <numFmt numFmtId="166" formatCode="_(* #,##0_);_(* \(#,##0\);_(* &quot;-&quot;??_);_(@_)"/>
    <numFmt numFmtId="167" formatCode="#,##0;\(#,##0\)"/>
    <numFmt numFmtId="168" formatCode="#,###;\(#,##0\)"/>
    <numFmt numFmtId="169" formatCode="#,##0.00;\(#,##0.00\)"/>
    <numFmt numFmtId="170" formatCode="_(* #,##0_);_(* \(#,##0\);_(* &quot;-&quot;????_);_(@_)"/>
    <numFmt numFmtId="171" formatCode="\-"/>
    <numFmt numFmtId="172" formatCode="_(* #,##0.0000_);_(* \(#,##0.0000\);_(* &quot;-&quot;??_);_(@_)"/>
    <numFmt numFmtId="173" formatCode="_(* #,##0.00000_);_(* \(#,##0.00000\);_(* &quot;-&quot;???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0"/>
      <name val="Arial"/>
      <family val="2"/>
    </font>
    <font>
      <sz val="18"/>
      <name val="Angsana New"/>
      <family val="1"/>
    </font>
    <font>
      <b/>
      <sz val="16"/>
      <color theme="0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95">
    <xf numFmtId="0" fontId="0" fillId="0" borderId="0" xfId="0"/>
    <xf numFmtId="164" fontId="3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49" fontId="4" fillId="0" borderId="0" xfId="2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4"/>
    </xf>
    <xf numFmtId="37" fontId="3" fillId="0" borderId="0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3" fillId="0" borderId="3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indent="4"/>
    </xf>
    <xf numFmtId="37" fontId="3" fillId="0" borderId="1" xfId="1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37" fontId="3" fillId="0" borderId="4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3" fontId="9" fillId="0" borderId="0" xfId="1" applyFont="1" applyFill="1" applyAlignment="1">
      <alignment horizontal="left"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6" applyFont="1" applyFill="1" applyBorder="1" applyAlignment="1">
      <alignment vertical="center"/>
    </xf>
    <xf numFmtId="37" fontId="2" fillId="0" borderId="0" xfId="4" applyNumberFormat="1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2" fillId="0" borderId="0" xfId="6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 indent="2"/>
    </xf>
    <xf numFmtId="37" fontId="3" fillId="0" borderId="0" xfId="1" applyNumberFormat="1" applyFont="1" applyFill="1" applyBorder="1" applyAlignment="1">
      <alignment horizontal="right" vertical="center" indent="2"/>
    </xf>
    <xf numFmtId="37" fontId="3" fillId="0" borderId="0" xfId="1" applyNumberFormat="1" applyFont="1" applyFill="1" applyAlignment="1">
      <alignment horizontal="right" vertical="center" indent="1"/>
    </xf>
    <xf numFmtId="37" fontId="3" fillId="0" borderId="0" xfId="1" applyNumberFormat="1" applyFont="1" applyFill="1" applyAlignment="1">
      <alignment horizontal="left" vertical="center" indent="1"/>
    </xf>
    <xf numFmtId="37" fontId="3" fillId="0" borderId="0" xfId="1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indent="6"/>
    </xf>
    <xf numFmtId="37" fontId="3" fillId="0" borderId="0" xfId="1" applyNumberFormat="1" applyFont="1" applyFill="1" applyAlignment="1">
      <alignment horizontal="left" vertical="center" indent="4"/>
    </xf>
    <xf numFmtId="37" fontId="3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2" fontId="3" fillId="0" borderId="0" xfId="0" applyNumberFormat="1" applyFont="1" applyFill="1" applyAlignment="1">
      <alignment horizontal="left" vertical="center" indent="1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37" fontId="3" fillId="0" borderId="5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3" fillId="0" borderId="4" xfId="0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horizontal="center" vertical="center"/>
    </xf>
    <xf numFmtId="171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49" fontId="4" fillId="0" borderId="0" xfId="2" applyNumberFormat="1" applyFont="1" applyFill="1" applyAlignment="1">
      <alignment horizontal="center" vertical="center" wrapText="1"/>
    </xf>
    <xf numFmtId="0" fontId="4" fillId="0" borderId="0" xfId="2" applyNumberFormat="1" applyFont="1" applyFill="1" applyAlignment="1">
      <alignment horizontal="center" vertical="center"/>
    </xf>
    <xf numFmtId="166" fontId="3" fillId="0" borderId="0" xfId="6" applyNumberFormat="1" applyFont="1" applyFill="1" applyAlignment="1">
      <alignment vertical="center"/>
    </xf>
    <xf numFmtId="171" fontId="3" fillId="0" borderId="0" xfId="1" applyNumberFormat="1" applyFont="1" applyFill="1" applyBorder="1" applyAlignment="1">
      <alignment horizontal="center" vertical="center"/>
    </xf>
    <xf numFmtId="0" fontId="13" fillId="0" borderId="0" xfId="6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14" fillId="0" borderId="0" xfId="7" applyFont="1" applyFill="1" applyBorder="1" applyAlignment="1">
      <alignment horizontal="center" vertical="center"/>
    </xf>
    <xf numFmtId="167" fontId="14" fillId="0" borderId="0" xfId="7" applyNumberFormat="1" applyFont="1" applyFill="1" applyBorder="1" applyAlignment="1">
      <alignment horizontal="center" vertical="center" wrapText="1"/>
    </xf>
    <xf numFmtId="0" fontId="14" fillId="0" borderId="0" xfId="7" applyFont="1" applyFill="1" applyBorder="1" applyAlignment="1">
      <alignment horizontal="center" vertical="center" wrapText="1"/>
    </xf>
    <xf numFmtId="49" fontId="15" fillId="0" borderId="0" xfId="7" applyNumberFormat="1" applyFont="1" applyFill="1" applyBorder="1" applyAlignment="1">
      <alignment horizontal="center" vertical="center"/>
    </xf>
    <xf numFmtId="167" fontId="14" fillId="0" borderId="0" xfId="7" applyNumberFormat="1" applyFont="1" applyFill="1" applyBorder="1" applyAlignment="1">
      <alignment horizontal="center" vertical="center"/>
    </xf>
    <xf numFmtId="0" fontId="11" fillId="0" borderId="0" xfId="7" applyFont="1" applyFill="1" applyAlignment="1">
      <alignment vertical="center"/>
    </xf>
    <xf numFmtId="166" fontId="11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Border="1"/>
    <xf numFmtId="171" fontId="11" fillId="0" borderId="0" xfId="1" quotePrefix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vertical="center"/>
    </xf>
    <xf numFmtId="0" fontId="11" fillId="0" borderId="0" xfId="7" applyFont="1" applyFill="1" applyBorder="1" applyAlignment="1">
      <alignment horizontal="left" vertical="center" wrapText="1"/>
    </xf>
    <xf numFmtId="0" fontId="11" fillId="0" borderId="0" xfId="7" quotePrefix="1" applyNumberFormat="1" applyFont="1" applyFill="1" applyBorder="1" applyAlignment="1">
      <alignment horizontal="center" vertical="center" wrapText="1"/>
    </xf>
    <xf numFmtId="37" fontId="11" fillId="0" borderId="0" xfId="7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11" fillId="0" borderId="0" xfId="1" quotePrefix="1" applyNumberFormat="1" applyFont="1" applyFill="1" applyBorder="1" applyAlignment="1">
      <alignment vertical="center"/>
    </xf>
    <xf numFmtId="0" fontId="11" fillId="0" borderId="0" xfId="7" quotePrefix="1" applyNumberFormat="1" applyFont="1" applyFill="1" applyBorder="1" applyAlignment="1">
      <alignment horizontal="center" vertical="center"/>
    </xf>
    <xf numFmtId="170" fontId="11" fillId="0" borderId="0" xfId="8" quotePrefix="1" applyNumberFormat="1" applyFont="1" applyFill="1" applyBorder="1" applyAlignment="1">
      <alignment vertical="center"/>
    </xf>
    <xf numFmtId="169" fontId="15" fillId="0" borderId="0" xfId="7" applyNumberFormat="1" applyFont="1" applyFill="1" applyBorder="1" applyAlignment="1">
      <alignment horizontal="center" vertical="center" wrapText="1"/>
    </xf>
    <xf numFmtId="166" fontId="11" fillId="0" borderId="4" xfId="1" quotePrefix="1" applyNumberFormat="1" applyFont="1" applyFill="1" applyBorder="1" applyAlignment="1">
      <alignment vertical="center"/>
    </xf>
    <xf numFmtId="0" fontId="11" fillId="0" borderId="0" xfId="7" applyFont="1" applyFill="1" applyBorder="1"/>
    <xf numFmtId="0" fontId="15" fillId="0" borderId="0" xfId="7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vertical="center"/>
    </xf>
    <xf numFmtId="3" fontId="3" fillId="0" borderId="0" xfId="0" applyNumberFormat="1" applyFont="1" applyFill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6" applyFont="1" applyFill="1" applyAlignment="1">
      <alignment vertical="center"/>
    </xf>
    <xf numFmtId="0" fontId="14" fillId="0" borderId="0" xfId="6" applyFont="1" applyFill="1" applyBorder="1" applyAlignment="1">
      <alignment horizontal="center" vertical="center"/>
    </xf>
    <xf numFmtId="172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8" fontId="14" fillId="0" borderId="0" xfId="7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168" fontId="14" fillId="0" borderId="0" xfId="7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1"/>
    </xf>
    <xf numFmtId="166" fontId="3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Border="1" applyAlignment="1">
      <alignment horizontal="center" vertical="center"/>
    </xf>
    <xf numFmtId="37" fontId="11" fillId="0" borderId="4" xfId="7" quotePrefix="1" applyNumberFormat="1" applyFont="1" applyFill="1" applyBorder="1" applyAlignment="1">
      <alignment vertical="center"/>
    </xf>
    <xf numFmtId="171" fontId="11" fillId="0" borderId="4" xfId="1" quotePrefix="1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vertical="center"/>
    </xf>
    <xf numFmtId="166" fontId="11" fillId="0" borderId="0" xfId="9" applyNumberFormat="1" applyFont="1" applyFill="1" applyBorder="1" applyAlignment="1">
      <alignment vertical="center"/>
    </xf>
    <xf numFmtId="166" fontId="11" fillId="0" borderId="4" xfId="9" quotePrefix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1" fontId="3" fillId="0" borderId="0" xfId="1" applyNumberFormat="1" applyFont="1" applyFill="1" applyAlignment="1">
      <alignment horizontal="center"/>
    </xf>
    <xf numFmtId="3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171" fontId="3" fillId="0" borderId="0" xfId="1" quotePrefix="1" applyNumberFormat="1" applyFont="1" applyFill="1" applyBorder="1" applyAlignment="1">
      <alignment horizontal="left" vertical="center" indent="5"/>
    </xf>
    <xf numFmtId="171" fontId="3" fillId="0" borderId="0" xfId="1" quotePrefix="1" applyNumberFormat="1" applyFont="1" applyFill="1" applyBorder="1" applyAlignment="1">
      <alignment horizontal="left" vertical="center" indent="6"/>
    </xf>
    <xf numFmtId="171" fontId="3" fillId="0" borderId="0" xfId="1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2" fillId="0" borderId="0" xfId="4" applyNumberFormat="1" applyFont="1" applyFill="1" applyBorder="1" applyAlignment="1">
      <alignment horizontal="center" vertical="center"/>
    </xf>
    <xf numFmtId="37" fontId="11" fillId="0" borderId="0" xfId="7" quotePrefix="1" applyNumberFormat="1" applyFont="1" applyFill="1" applyBorder="1" applyAlignment="1">
      <alignment vertical="center"/>
    </xf>
    <xf numFmtId="0" fontId="3" fillId="0" borderId="0" xfId="6" applyFont="1" applyFill="1" applyBorder="1" applyAlignment="1">
      <alignment horizontal="center" vertical="center"/>
    </xf>
    <xf numFmtId="171" fontId="3" fillId="0" borderId="0" xfId="1" applyNumberFormat="1" applyFont="1" applyFill="1" applyAlignment="1">
      <alignment horizontal="left" vertical="center" indent="5"/>
    </xf>
    <xf numFmtId="43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6" applyFont="1" applyFill="1" applyAlignment="1">
      <alignment vertical="center"/>
    </xf>
    <xf numFmtId="168" fontId="14" fillId="0" borderId="0" xfId="7" applyNumberFormat="1" applyFont="1" applyFill="1" applyAlignment="1">
      <alignment horizontal="center" vertical="center"/>
    </xf>
    <xf numFmtId="0" fontId="14" fillId="0" borderId="0" xfId="7" applyFont="1" applyFill="1" applyBorder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14" fillId="0" borderId="0" xfId="7" applyFont="1" applyFill="1" applyBorder="1" applyAlignment="1">
      <alignment vertical="center"/>
    </xf>
    <xf numFmtId="0" fontId="11" fillId="0" borderId="0" xfId="6" applyFont="1" applyFill="1" applyBorder="1" applyAlignment="1">
      <alignment vertical="center"/>
    </xf>
    <xf numFmtId="0" fontId="14" fillId="0" borderId="0" xfId="6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8" fontId="14" fillId="0" borderId="0" xfId="7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168" fontId="14" fillId="0" borderId="0" xfId="7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168" fontId="14" fillId="0" borderId="0" xfId="7" applyNumberFormat="1" applyFont="1" applyFill="1" applyBorder="1" applyAlignment="1">
      <alignment horizontal="center" vertical="center"/>
    </xf>
    <xf numFmtId="168" fontId="14" fillId="0" borderId="0" xfId="7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3" fillId="0" borderId="5" xfId="1" applyNumberFormat="1" applyFont="1" applyFill="1" applyBorder="1" applyAlignment="1">
      <alignment horizontal="right" vertical="center"/>
    </xf>
    <xf numFmtId="168" fontId="14" fillId="0" borderId="0" xfId="7" applyNumberFormat="1" applyFont="1" applyFill="1" applyBorder="1" applyAlignment="1">
      <alignment horizontal="center" vertical="center"/>
    </xf>
    <xf numFmtId="168" fontId="14" fillId="0" borderId="0" xfId="7" applyNumberFormat="1" applyFont="1" applyFill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11" fillId="0" borderId="0" xfId="7" applyFont="1" applyFill="1" applyAlignment="1">
      <alignment horizontal="center" vertical="center"/>
    </xf>
    <xf numFmtId="0" fontId="11" fillId="0" borderId="0" xfId="6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vertical="center"/>
    </xf>
    <xf numFmtId="171" fontId="3" fillId="0" borderId="1" xfId="1" quotePrefix="1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left" vertical="center" indent="4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73" fontId="3" fillId="0" borderId="1" xfId="1" quotePrefix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4" applyNumberFormat="1" applyFont="1" applyFill="1" applyBorder="1" applyAlignment="1">
      <alignment horizontal="center" vertical="top"/>
    </xf>
    <xf numFmtId="0" fontId="2" fillId="0" borderId="0" xfId="5" applyFont="1" applyFill="1" applyBorder="1" applyAlignment="1">
      <alignment horizontal="center" vertical="top"/>
    </xf>
    <xf numFmtId="0" fontId="14" fillId="0" borderId="1" xfId="7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right" vertical="center"/>
    </xf>
    <xf numFmtId="0" fontId="14" fillId="0" borderId="2" xfId="7" applyFont="1" applyFill="1" applyBorder="1" applyAlignment="1">
      <alignment horizontal="center" vertical="center"/>
    </xf>
    <xf numFmtId="0" fontId="14" fillId="0" borderId="0" xfId="7" applyFont="1" applyFill="1" applyBorder="1" applyAlignment="1">
      <alignment horizontal="left" vertical="center" wrapText="1"/>
    </xf>
    <xf numFmtId="168" fontId="14" fillId="0" borderId="0" xfId="7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168" fontId="14" fillId="0" borderId="0" xfId="7" applyNumberFormat="1" applyFont="1" applyFill="1" applyAlignment="1">
      <alignment horizontal="center" vertical="center"/>
    </xf>
  </cellXfs>
  <cellStyles count="10">
    <cellStyle name="Comma" xfId="1" builtinId="3"/>
    <cellStyle name="Comma 2" xfId="9"/>
    <cellStyle name="Comma 4" xfId="8"/>
    <cellStyle name="Currency" xfId="2" builtinId="4"/>
    <cellStyle name="Normal" xfId="0" builtinId="0"/>
    <cellStyle name="Normal 2" xfId="3"/>
    <cellStyle name="Normal 3" xfId="7"/>
    <cellStyle name="Normal_disclose" xfId="4"/>
    <cellStyle name="Normal_SAM02H" xfId="6"/>
    <cellStyle name="Normal_SMK45Q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8"/>
  <sheetViews>
    <sheetView view="pageBreakPreview" topLeftCell="A31" zoomScaleNormal="84" zoomScaleSheetLayoutView="100" workbookViewId="0">
      <selection activeCell="A33" sqref="A33:XFD33"/>
    </sheetView>
  </sheetViews>
  <sheetFormatPr defaultRowHeight="23.25" customHeight="1" x14ac:dyDescent="0.25"/>
  <cols>
    <col min="1" max="1" width="48" style="125" customWidth="1"/>
    <col min="2" max="2" width="9.7109375" style="125" customWidth="1"/>
    <col min="3" max="3" width="2.7109375" style="125" customWidth="1"/>
    <col min="4" max="4" width="13.85546875" style="125" bestFit="1" customWidth="1"/>
    <col min="5" max="5" width="2.7109375" style="125" customWidth="1"/>
    <col min="6" max="6" width="13.85546875" style="6" bestFit="1" customWidth="1"/>
    <col min="7" max="7" width="2.7109375" style="125" customWidth="1"/>
    <col min="8" max="8" width="13.42578125" style="6" bestFit="1" customWidth="1"/>
    <col min="9" max="9" width="9.5703125" style="125" bestFit="1" customWidth="1"/>
    <col min="10" max="247" width="9.140625" style="125"/>
    <col min="248" max="248" width="44.5703125" style="125" customWidth="1"/>
    <col min="249" max="249" width="9" style="125" customWidth="1"/>
    <col min="250" max="250" width="15.7109375" style="125" customWidth="1"/>
    <col min="251" max="251" width="2.28515625" style="125" customWidth="1"/>
    <col min="252" max="252" width="15.7109375" style="125" customWidth="1"/>
    <col min="253" max="253" width="1.85546875" style="125" customWidth="1"/>
    <col min="254" max="254" width="15.7109375" style="125" customWidth="1"/>
    <col min="255" max="503" width="9.140625" style="125"/>
    <col min="504" max="504" width="44.5703125" style="125" customWidth="1"/>
    <col min="505" max="505" width="9" style="125" customWidth="1"/>
    <col min="506" max="506" width="15.7109375" style="125" customWidth="1"/>
    <col min="507" max="507" width="2.28515625" style="125" customWidth="1"/>
    <col min="508" max="508" width="15.7109375" style="125" customWidth="1"/>
    <col min="509" max="509" width="1.85546875" style="125" customWidth="1"/>
    <col min="510" max="510" width="15.7109375" style="125" customWidth="1"/>
    <col min="511" max="759" width="9.140625" style="125"/>
    <col min="760" max="760" width="44.5703125" style="125" customWidth="1"/>
    <col min="761" max="761" width="9" style="125" customWidth="1"/>
    <col min="762" max="762" width="15.7109375" style="125" customWidth="1"/>
    <col min="763" max="763" width="2.28515625" style="125" customWidth="1"/>
    <col min="764" max="764" width="15.7109375" style="125" customWidth="1"/>
    <col min="765" max="765" width="1.85546875" style="125" customWidth="1"/>
    <col min="766" max="766" width="15.7109375" style="125" customWidth="1"/>
    <col min="767" max="1015" width="9.140625" style="125"/>
    <col min="1016" max="1016" width="44.5703125" style="125" customWidth="1"/>
    <col min="1017" max="1017" width="9" style="125" customWidth="1"/>
    <col min="1018" max="1018" width="15.7109375" style="125" customWidth="1"/>
    <col min="1019" max="1019" width="2.28515625" style="125" customWidth="1"/>
    <col min="1020" max="1020" width="15.7109375" style="125" customWidth="1"/>
    <col min="1021" max="1021" width="1.85546875" style="125" customWidth="1"/>
    <col min="1022" max="1022" width="15.7109375" style="125" customWidth="1"/>
    <col min="1023" max="1271" width="9.140625" style="125"/>
    <col min="1272" max="1272" width="44.5703125" style="125" customWidth="1"/>
    <col min="1273" max="1273" width="9" style="125" customWidth="1"/>
    <col min="1274" max="1274" width="15.7109375" style="125" customWidth="1"/>
    <col min="1275" max="1275" width="2.28515625" style="125" customWidth="1"/>
    <col min="1276" max="1276" width="15.7109375" style="125" customWidth="1"/>
    <col min="1277" max="1277" width="1.85546875" style="125" customWidth="1"/>
    <col min="1278" max="1278" width="15.7109375" style="125" customWidth="1"/>
    <col min="1279" max="1527" width="9.140625" style="125"/>
    <col min="1528" max="1528" width="44.5703125" style="125" customWidth="1"/>
    <col min="1529" max="1529" width="9" style="125" customWidth="1"/>
    <col min="1530" max="1530" width="15.7109375" style="125" customWidth="1"/>
    <col min="1531" max="1531" width="2.28515625" style="125" customWidth="1"/>
    <col min="1532" max="1532" width="15.7109375" style="125" customWidth="1"/>
    <col min="1533" max="1533" width="1.85546875" style="125" customWidth="1"/>
    <col min="1534" max="1534" width="15.7109375" style="125" customWidth="1"/>
    <col min="1535" max="1783" width="9.140625" style="125"/>
    <col min="1784" max="1784" width="44.5703125" style="125" customWidth="1"/>
    <col min="1785" max="1785" width="9" style="125" customWidth="1"/>
    <col min="1786" max="1786" width="15.7109375" style="125" customWidth="1"/>
    <col min="1787" max="1787" width="2.28515625" style="125" customWidth="1"/>
    <col min="1788" max="1788" width="15.7109375" style="125" customWidth="1"/>
    <col min="1789" max="1789" width="1.85546875" style="125" customWidth="1"/>
    <col min="1790" max="1790" width="15.7109375" style="125" customWidth="1"/>
    <col min="1791" max="2039" width="9.140625" style="125"/>
    <col min="2040" max="2040" width="44.5703125" style="125" customWidth="1"/>
    <col min="2041" max="2041" width="9" style="125" customWidth="1"/>
    <col min="2042" max="2042" width="15.7109375" style="125" customWidth="1"/>
    <col min="2043" max="2043" width="2.28515625" style="125" customWidth="1"/>
    <col min="2044" max="2044" width="15.7109375" style="125" customWidth="1"/>
    <col min="2045" max="2045" width="1.85546875" style="125" customWidth="1"/>
    <col min="2046" max="2046" width="15.7109375" style="125" customWidth="1"/>
    <col min="2047" max="2295" width="9.140625" style="125"/>
    <col min="2296" max="2296" width="44.5703125" style="125" customWidth="1"/>
    <col min="2297" max="2297" width="9" style="125" customWidth="1"/>
    <col min="2298" max="2298" width="15.7109375" style="125" customWidth="1"/>
    <col min="2299" max="2299" width="2.28515625" style="125" customWidth="1"/>
    <col min="2300" max="2300" width="15.7109375" style="125" customWidth="1"/>
    <col min="2301" max="2301" width="1.85546875" style="125" customWidth="1"/>
    <col min="2302" max="2302" width="15.7109375" style="125" customWidth="1"/>
    <col min="2303" max="2551" width="9.140625" style="125"/>
    <col min="2552" max="2552" width="44.5703125" style="125" customWidth="1"/>
    <col min="2553" max="2553" width="9" style="125" customWidth="1"/>
    <col min="2554" max="2554" width="15.7109375" style="125" customWidth="1"/>
    <col min="2555" max="2555" width="2.28515625" style="125" customWidth="1"/>
    <col min="2556" max="2556" width="15.7109375" style="125" customWidth="1"/>
    <col min="2557" max="2557" width="1.85546875" style="125" customWidth="1"/>
    <col min="2558" max="2558" width="15.7109375" style="125" customWidth="1"/>
    <col min="2559" max="2807" width="9.140625" style="125"/>
    <col min="2808" max="2808" width="44.5703125" style="125" customWidth="1"/>
    <col min="2809" max="2809" width="9" style="125" customWidth="1"/>
    <col min="2810" max="2810" width="15.7109375" style="125" customWidth="1"/>
    <col min="2811" max="2811" width="2.28515625" style="125" customWidth="1"/>
    <col min="2812" max="2812" width="15.7109375" style="125" customWidth="1"/>
    <col min="2813" max="2813" width="1.85546875" style="125" customWidth="1"/>
    <col min="2814" max="2814" width="15.7109375" style="125" customWidth="1"/>
    <col min="2815" max="3063" width="9.140625" style="125"/>
    <col min="3064" max="3064" width="44.5703125" style="125" customWidth="1"/>
    <col min="3065" max="3065" width="9" style="125" customWidth="1"/>
    <col min="3066" max="3066" width="15.7109375" style="125" customWidth="1"/>
    <col min="3067" max="3067" width="2.28515625" style="125" customWidth="1"/>
    <col min="3068" max="3068" width="15.7109375" style="125" customWidth="1"/>
    <col min="3069" max="3069" width="1.85546875" style="125" customWidth="1"/>
    <col min="3070" max="3070" width="15.7109375" style="125" customWidth="1"/>
    <col min="3071" max="3319" width="9.140625" style="125"/>
    <col min="3320" max="3320" width="44.5703125" style="125" customWidth="1"/>
    <col min="3321" max="3321" width="9" style="125" customWidth="1"/>
    <col min="3322" max="3322" width="15.7109375" style="125" customWidth="1"/>
    <col min="3323" max="3323" width="2.28515625" style="125" customWidth="1"/>
    <col min="3324" max="3324" width="15.7109375" style="125" customWidth="1"/>
    <col min="3325" max="3325" width="1.85546875" style="125" customWidth="1"/>
    <col min="3326" max="3326" width="15.7109375" style="125" customWidth="1"/>
    <col min="3327" max="3575" width="9.140625" style="125"/>
    <col min="3576" max="3576" width="44.5703125" style="125" customWidth="1"/>
    <col min="3577" max="3577" width="9" style="125" customWidth="1"/>
    <col min="3578" max="3578" width="15.7109375" style="125" customWidth="1"/>
    <col min="3579" max="3579" width="2.28515625" style="125" customWidth="1"/>
    <col min="3580" max="3580" width="15.7109375" style="125" customWidth="1"/>
    <col min="3581" max="3581" width="1.85546875" style="125" customWidth="1"/>
    <col min="3582" max="3582" width="15.7109375" style="125" customWidth="1"/>
    <col min="3583" max="3831" width="9.140625" style="125"/>
    <col min="3832" max="3832" width="44.5703125" style="125" customWidth="1"/>
    <col min="3833" max="3833" width="9" style="125" customWidth="1"/>
    <col min="3834" max="3834" width="15.7109375" style="125" customWidth="1"/>
    <col min="3835" max="3835" width="2.28515625" style="125" customWidth="1"/>
    <col min="3836" max="3836" width="15.7109375" style="125" customWidth="1"/>
    <col min="3837" max="3837" width="1.85546875" style="125" customWidth="1"/>
    <col min="3838" max="3838" width="15.7109375" style="125" customWidth="1"/>
    <col min="3839" max="4087" width="9.140625" style="125"/>
    <col min="4088" max="4088" width="44.5703125" style="125" customWidth="1"/>
    <col min="4089" max="4089" width="9" style="125" customWidth="1"/>
    <col min="4090" max="4090" width="15.7109375" style="125" customWidth="1"/>
    <col min="4091" max="4091" width="2.28515625" style="125" customWidth="1"/>
    <col min="4092" max="4092" width="15.7109375" style="125" customWidth="1"/>
    <col min="4093" max="4093" width="1.85546875" style="125" customWidth="1"/>
    <col min="4094" max="4094" width="15.7109375" style="125" customWidth="1"/>
    <col min="4095" max="4343" width="9.140625" style="125"/>
    <col min="4344" max="4344" width="44.5703125" style="125" customWidth="1"/>
    <col min="4345" max="4345" width="9" style="125" customWidth="1"/>
    <col min="4346" max="4346" width="15.7109375" style="125" customWidth="1"/>
    <col min="4347" max="4347" width="2.28515625" style="125" customWidth="1"/>
    <col min="4348" max="4348" width="15.7109375" style="125" customWidth="1"/>
    <col min="4349" max="4349" width="1.85546875" style="125" customWidth="1"/>
    <col min="4350" max="4350" width="15.7109375" style="125" customWidth="1"/>
    <col min="4351" max="4599" width="9.140625" style="125"/>
    <col min="4600" max="4600" width="44.5703125" style="125" customWidth="1"/>
    <col min="4601" max="4601" width="9" style="125" customWidth="1"/>
    <col min="4602" max="4602" width="15.7109375" style="125" customWidth="1"/>
    <col min="4603" max="4603" width="2.28515625" style="125" customWidth="1"/>
    <col min="4604" max="4604" width="15.7109375" style="125" customWidth="1"/>
    <col min="4605" max="4605" width="1.85546875" style="125" customWidth="1"/>
    <col min="4606" max="4606" width="15.7109375" style="125" customWidth="1"/>
    <col min="4607" max="4855" width="9.140625" style="125"/>
    <col min="4856" max="4856" width="44.5703125" style="125" customWidth="1"/>
    <col min="4857" max="4857" width="9" style="125" customWidth="1"/>
    <col min="4858" max="4858" width="15.7109375" style="125" customWidth="1"/>
    <col min="4859" max="4859" width="2.28515625" style="125" customWidth="1"/>
    <col min="4860" max="4860" width="15.7109375" style="125" customWidth="1"/>
    <col min="4861" max="4861" width="1.85546875" style="125" customWidth="1"/>
    <col min="4862" max="4862" width="15.7109375" style="125" customWidth="1"/>
    <col min="4863" max="5111" width="9.140625" style="125"/>
    <col min="5112" max="5112" width="44.5703125" style="125" customWidth="1"/>
    <col min="5113" max="5113" width="9" style="125" customWidth="1"/>
    <col min="5114" max="5114" width="15.7109375" style="125" customWidth="1"/>
    <col min="5115" max="5115" width="2.28515625" style="125" customWidth="1"/>
    <col min="5116" max="5116" width="15.7109375" style="125" customWidth="1"/>
    <col min="5117" max="5117" width="1.85546875" style="125" customWidth="1"/>
    <col min="5118" max="5118" width="15.7109375" style="125" customWidth="1"/>
    <col min="5119" max="5367" width="9.140625" style="125"/>
    <col min="5368" max="5368" width="44.5703125" style="125" customWidth="1"/>
    <col min="5369" max="5369" width="9" style="125" customWidth="1"/>
    <col min="5370" max="5370" width="15.7109375" style="125" customWidth="1"/>
    <col min="5371" max="5371" width="2.28515625" style="125" customWidth="1"/>
    <col min="5372" max="5372" width="15.7109375" style="125" customWidth="1"/>
    <col min="5373" max="5373" width="1.85546875" style="125" customWidth="1"/>
    <col min="5374" max="5374" width="15.7109375" style="125" customWidth="1"/>
    <col min="5375" max="5623" width="9.140625" style="125"/>
    <col min="5624" max="5624" width="44.5703125" style="125" customWidth="1"/>
    <col min="5625" max="5625" width="9" style="125" customWidth="1"/>
    <col min="5626" max="5626" width="15.7109375" style="125" customWidth="1"/>
    <col min="5627" max="5627" width="2.28515625" style="125" customWidth="1"/>
    <col min="5628" max="5628" width="15.7109375" style="125" customWidth="1"/>
    <col min="5629" max="5629" width="1.85546875" style="125" customWidth="1"/>
    <col min="5630" max="5630" width="15.7109375" style="125" customWidth="1"/>
    <col min="5631" max="5879" width="9.140625" style="125"/>
    <col min="5880" max="5880" width="44.5703125" style="125" customWidth="1"/>
    <col min="5881" max="5881" width="9" style="125" customWidth="1"/>
    <col min="5882" max="5882" width="15.7109375" style="125" customWidth="1"/>
    <col min="5883" max="5883" width="2.28515625" style="125" customWidth="1"/>
    <col min="5884" max="5884" width="15.7109375" style="125" customWidth="1"/>
    <col min="5885" max="5885" width="1.85546875" style="125" customWidth="1"/>
    <col min="5886" max="5886" width="15.7109375" style="125" customWidth="1"/>
    <col min="5887" max="6135" width="9.140625" style="125"/>
    <col min="6136" max="6136" width="44.5703125" style="125" customWidth="1"/>
    <col min="6137" max="6137" width="9" style="125" customWidth="1"/>
    <col min="6138" max="6138" width="15.7109375" style="125" customWidth="1"/>
    <col min="6139" max="6139" width="2.28515625" style="125" customWidth="1"/>
    <col min="6140" max="6140" width="15.7109375" style="125" customWidth="1"/>
    <col min="6141" max="6141" width="1.85546875" style="125" customWidth="1"/>
    <col min="6142" max="6142" width="15.7109375" style="125" customWidth="1"/>
    <col min="6143" max="6391" width="9.140625" style="125"/>
    <col min="6392" max="6392" width="44.5703125" style="125" customWidth="1"/>
    <col min="6393" max="6393" width="9" style="125" customWidth="1"/>
    <col min="6394" max="6394" width="15.7109375" style="125" customWidth="1"/>
    <col min="6395" max="6395" width="2.28515625" style="125" customWidth="1"/>
    <col min="6396" max="6396" width="15.7109375" style="125" customWidth="1"/>
    <col min="6397" max="6397" width="1.85546875" style="125" customWidth="1"/>
    <col min="6398" max="6398" width="15.7109375" style="125" customWidth="1"/>
    <col min="6399" max="6647" width="9.140625" style="125"/>
    <col min="6648" max="6648" width="44.5703125" style="125" customWidth="1"/>
    <col min="6649" max="6649" width="9" style="125" customWidth="1"/>
    <col min="6650" max="6650" width="15.7109375" style="125" customWidth="1"/>
    <col min="6651" max="6651" width="2.28515625" style="125" customWidth="1"/>
    <col min="6652" max="6652" width="15.7109375" style="125" customWidth="1"/>
    <col min="6653" max="6653" width="1.85546875" style="125" customWidth="1"/>
    <col min="6654" max="6654" width="15.7109375" style="125" customWidth="1"/>
    <col min="6655" max="6903" width="9.140625" style="125"/>
    <col min="6904" max="6904" width="44.5703125" style="125" customWidth="1"/>
    <col min="6905" max="6905" width="9" style="125" customWidth="1"/>
    <col min="6906" max="6906" width="15.7109375" style="125" customWidth="1"/>
    <col min="6907" max="6907" width="2.28515625" style="125" customWidth="1"/>
    <col min="6908" max="6908" width="15.7109375" style="125" customWidth="1"/>
    <col min="6909" max="6909" width="1.85546875" style="125" customWidth="1"/>
    <col min="6910" max="6910" width="15.7109375" style="125" customWidth="1"/>
    <col min="6911" max="7159" width="9.140625" style="125"/>
    <col min="7160" max="7160" width="44.5703125" style="125" customWidth="1"/>
    <col min="7161" max="7161" width="9" style="125" customWidth="1"/>
    <col min="7162" max="7162" width="15.7109375" style="125" customWidth="1"/>
    <col min="7163" max="7163" width="2.28515625" style="125" customWidth="1"/>
    <col min="7164" max="7164" width="15.7109375" style="125" customWidth="1"/>
    <col min="7165" max="7165" width="1.85546875" style="125" customWidth="1"/>
    <col min="7166" max="7166" width="15.7109375" style="125" customWidth="1"/>
    <col min="7167" max="7415" width="9.140625" style="125"/>
    <col min="7416" max="7416" width="44.5703125" style="125" customWidth="1"/>
    <col min="7417" max="7417" width="9" style="125" customWidth="1"/>
    <col min="7418" max="7418" width="15.7109375" style="125" customWidth="1"/>
    <col min="7419" max="7419" width="2.28515625" style="125" customWidth="1"/>
    <col min="7420" max="7420" width="15.7109375" style="125" customWidth="1"/>
    <col min="7421" max="7421" width="1.85546875" style="125" customWidth="1"/>
    <col min="7422" max="7422" width="15.7109375" style="125" customWidth="1"/>
    <col min="7423" max="7671" width="9.140625" style="125"/>
    <col min="7672" max="7672" width="44.5703125" style="125" customWidth="1"/>
    <col min="7673" max="7673" width="9" style="125" customWidth="1"/>
    <col min="7674" max="7674" width="15.7109375" style="125" customWidth="1"/>
    <col min="7675" max="7675" width="2.28515625" style="125" customWidth="1"/>
    <col min="7676" max="7676" width="15.7109375" style="125" customWidth="1"/>
    <col min="7677" max="7677" width="1.85546875" style="125" customWidth="1"/>
    <col min="7678" max="7678" width="15.7109375" style="125" customWidth="1"/>
    <col min="7679" max="7927" width="9.140625" style="125"/>
    <col min="7928" max="7928" width="44.5703125" style="125" customWidth="1"/>
    <col min="7929" max="7929" width="9" style="125" customWidth="1"/>
    <col min="7930" max="7930" width="15.7109375" style="125" customWidth="1"/>
    <col min="7931" max="7931" width="2.28515625" style="125" customWidth="1"/>
    <col min="7932" max="7932" width="15.7109375" style="125" customWidth="1"/>
    <col min="7933" max="7933" width="1.85546875" style="125" customWidth="1"/>
    <col min="7934" max="7934" width="15.7109375" style="125" customWidth="1"/>
    <col min="7935" max="8183" width="9.140625" style="125"/>
    <col min="8184" max="8184" width="44.5703125" style="125" customWidth="1"/>
    <col min="8185" max="8185" width="9" style="125" customWidth="1"/>
    <col min="8186" max="8186" width="15.7109375" style="125" customWidth="1"/>
    <col min="8187" max="8187" width="2.28515625" style="125" customWidth="1"/>
    <col min="8188" max="8188" width="15.7109375" style="125" customWidth="1"/>
    <col min="8189" max="8189" width="1.85546875" style="125" customWidth="1"/>
    <col min="8190" max="8190" width="15.7109375" style="125" customWidth="1"/>
    <col min="8191" max="8439" width="9.140625" style="125"/>
    <col min="8440" max="8440" width="44.5703125" style="125" customWidth="1"/>
    <col min="8441" max="8441" width="9" style="125" customWidth="1"/>
    <col min="8442" max="8442" width="15.7109375" style="125" customWidth="1"/>
    <col min="8443" max="8443" width="2.28515625" style="125" customWidth="1"/>
    <col min="8444" max="8444" width="15.7109375" style="125" customWidth="1"/>
    <col min="8445" max="8445" width="1.85546875" style="125" customWidth="1"/>
    <col min="8446" max="8446" width="15.7109375" style="125" customWidth="1"/>
    <col min="8447" max="8695" width="9.140625" style="125"/>
    <col min="8696" max="8696" width="44.5703125" style="125" customWidth="1"/>
    <col min="8697" max="8697" width="9" style="125" customWidth="1"/>
    <col min="8698" max="8698" width="15.7109375" style="125" customWidth="1"/>
    <col min="8699" max="8699" width="2.28515625" style="125" customWidth="1"/>
    <col min="8700" max="8700" width="15.7109375" style="125" customWidth="1"/>
    <col min="8701" max="8701" width="1.85546875" style="125" customWidth="1"/>
    <col min="8702" max="8702" width="15.7109375" style="125" customWidth="1"/>
    <col min="8703" max="8951" width="9.140625" style="125"/>
    <col min="8952" max="8952" width="44.5703125" style="125" customWidth="1"/>
    <col min="8953" max="8953" width="9" style="125" customWidth="1"/>
    <col min="8954" max="8954" width="15.7109375" style="125" customWidth="1"/>
    <col min="8955" max="8955" width="2.28515625" style="125" customWidth="1"/>
    <col min="8956" max="8956" width="15.7109375" style="125" customWidth="1"/>
    <col min="8957" max="8957" width="1.85546875" style="125" customWidth="1"/>
    <col min="8958" max="8958" width="15.7109375" style="125" customWidth="1"/>
    <col min="8959" max="9207" width="9.140625" style="125"/>
    <col min="9208" max="9208" width="44.5703125" style="125" customWidth="1"/>
    <col min="9209" max="9209" width="9" style="125" customWidth="1"/>
    <col min="9210" max="9210" width="15.7109375" style="125" customWidth="1"/>
    <col min="9211" max="9211" width="2.28515625" style="125" customWidth="1"/>
    <col min="9212" max="9212" width="15.7109375" style="125" customWidth="1"/>
    <col min="9213" max="9213" width="1.85546875" style="125" customWidth="1"/>
    <col min="9214" max="9214" width="15.7109375" style="125" customWidth="1"/>
    <col min="9215" max="9463" width="9.140625" style="125"/>
    <col min="9464" max="9464" width="44.5703125" style="125" customWidth="1"/>
    <col min="9465" max="9465" width="9" style="125" customWidth="1"/>
    <col min="9466" max="9466" width="15.7109375" style="125" customWidth="1"/>
    <col min="9467" max="9467" width="2.28515625" style="125" customWidth="1"/>
    <col min="9468" max="9468" width="15.7109375" style="125" customWidth="1"/>
    <col min="9469" max="9469" width="1.85546875" style="125" customWidth="1"/>
    <col min="9470" max="9470" width="15.7109375" style="125" customWidth="1"/>
    <col min="9471" max="9719" width="9.140625" style="125"/>
    <col min="9720" max="9720" width="44.5703125" style="125" customWidth="1"/>
    <col min="9721" max="9721" width="9" style="125" customWidth="1"/>
    <col min="9722" max="9722" width="15.7109375" style="125" customWidth="1"/>
    <col min="9723" max="9723" width="2.28515625" style="125" customWidth="1"/>
    <col min="9724" max="9724" width="15.7109375" style="125" customWidth="1"/>
    <col min="9725" max="9725" width="1.85546875" style="125" customWidth="1"/>
    <col min="9726" max="9726" width="15.7109375" style="125" customWidth="1"/>
    <col min="9727" max="9975" width="9.140625" style="125"/>
    <col min="9976" max="9976" width="44.5703125" style="125" customWidth="1"/>
    <col min="9977" max="9977" width="9" style="125" customWidth="1"/>
    <col min="9978" max="9978" width="15.7109375" style="125" customWidth="1"/>
    <col min="9979" max="9979" width="2.28515625" style="125" customWidth="1"/>
    <col min="9980" max="9980" width="15.7109375" style="125" customWidth="1"/>
    <col min="9981" max="9981" width="1.85546875" style="125" customWidth="1"/>
    <col min="9982" max="9982" width="15.7109375" style="125" customWidth="1"/>
    <col min="9983" max="10231" width="9.140625" style="125"/>
    <col min="10232" max="10232" width="44.5703125" style="125" customWidth="1"/>
    <col min="10233" max="10233" width="9" style="125" customWidth="1"/>
    <col min="10234" max="10234" width="15.7109375" style="125" customWidth="1"/>
    <col min="10235" max="10235" width="2.28515625" style="125" customWidth="1"/>
    <col min="10236" max="10236" width="15.7109375" style="125" customWidth="1"/>
    <col min="10237" max="10237" width="1.85546875" style="125" customWidth="1"/>
    <col min="10238" max="10238" width="15.7109375" style="125" customWidth="1"/>
    <col min="10239" max="10487" width="9.140625" style="125"/>
    <col min="10488" max="10488" width="44.5703125" style="125" customWidth="1"/>
    <col min="10489" max="10489" width="9" style="125" customWidth="1"/>
    <col min="10490" max="10490" width="15.7109375" style="125" customWidth="1"/>
    <col min="10491" max="10491" width="2.28515625" style="125" customWidth="1"/>
    <col min="10492" max="10492" width="15.7109375" style="125" customWidth="1"/>
    <col min="10493" max="10493" width="1.85546875" style="125" customWidth="1"/>
    <col min="10494" max="10494" width="15.7109375" style="125" customWidth="1"/>
    <col min="10495" max="10743" width="9.140625" style="125"/>
    <col min="10744" max="10744" width="44.5703125" style="125" customWidth="1"/>
    <col min="10745" max="10745" width="9" style="125" customWidth="1"/>
    <col min="10746" max="10746" width="15.7109375" style="125" customWidth="1"/>
    <col min="10747" max="10747" width="2.28515625" style="125" customWidth="1"/>
    <col min="10748" max="10748" width="15.7109375" style="125" customWidth="1"/>
    <col min="10749" max="10749" width="1.85546875" style="125" customWidth="1"/>
    <col min="10750" max="10750" width="15.7109375" style="125" customWidth="1"/>
    <col min="10751" max="10999" width="9.140625" style="125"/>
    <col min="11000" max="11000" width="44.5703125" style="125" customWidth="1"/>
    <col min="11001" max="11001" width="9" style="125" customWidth="1"/>
    <col min="11002" max="11002" width="15.7109375" style="125" customWidth="1"/>
    <col min="11003" max="11003" width="2.28515625" style="125" customWidth="1"/>
    <col min="11004" max="11004" width="15.7109375" style="125" customWidth="1"/>
    <col min="11005" max="11005" width="1.85546875" style="125" customWidth="1"/>
    <col min="11006" max="11006" width="15.7109375" style="125" customWidth="1"/>
    <col min="11007" max="11255" width="9.140625" style="125"/>
    <col min="11256" max="11256" width="44.5703125" style="125" customWidth="1"/>
    <col min="11257" max="11257" width="9" style="125" customWidth="1"/>
    <col min="11258" max="11258" width="15.7109375" style="125" customWidth="1"/>
    <col min="11259" max="11259" width="2.28515625" style="125" customWidth="1"/>
    <col min="11260" max="11260" width="15.7109375" style="125" customWidth="1"/>
    <col min="11261" max="11261" width="1.85546875" style="125" customWidth="1"/>
    <col min="11262" max="11262" width="15.7109375" style="125" customWidth="1"/>
    <col min="11263" max="11511" width="9.140625" style="125"/>
    <col min="11512" max="11512" width="44.5703125" style="125" customWidth="1"/>
    <col min="11513" max="11513" width="9" style="125" customWidth="1"/>
    <col min="11514" max="11514" width="15.7109375" style="125" customWidth="1"/>
    <col min="11515" max="11515" width="2.28515625" style="125" customWidth="1"/>
    <col min="11516" max="11516" width="15.7109375" style="125" customWidth="1"/>
    <col min="11517" max="11517" width="1.85546875" style="125" customWidth="1"/>
    <col min="11518" max="11518" width="15.7109375" style="125" customWidth="1"/>
    <col min="11519" max="11767" width="9.140625" style="125"/>
    <col min="11768" max="11768" width="44.5703125" style="125" customWidth="1"/>
    <col min="11769" max="11769" width="9" style="125" customWidth="1"/>
    <col min="11770" max="11770" width="15.7109375" style="125" customWidth="1"/>
    <col min="11771" max="11771" width="2.28515625" style="125" customWidth="1"/>
    <col min="11772" max="11772" width="15.7109375" style="125" customWidth="1"/>
    <col min="11773" max="11773" width="1.85546875" style="125" customWidth="1"/>
    <col min="11774" max="11774" width="15.7109375" style="125" customWidth="1"/>
    <col min="11775" max="12023" width="9.140625" style="125"/>
    <col min="12024" max="12024" width="44.5703125" style="125" customWidth="1"/>
    <col min="12025" max="12025" width="9" style="125" customWidth="1"/>
    <col min="12026" max="12026" width="15.7109375" style="125" customWidth="1"/>
    <col min="12027" max="12027" width="2.28515625" style="125" customWidth="1"/>
    <col min="12028" max="12028" width="15.7109375" style="125" customWidth="1"/>
    <col min="12029" max="12029" width="1.85546875" style="125" customWidth="1"/>
    <col min="12030" max="12030" width="15.7109375" style="125" customWidth="1"/>
    <col min="12031" max="12279" width="9.140625" style="125"/>
    <col min="12280" max="12280" width="44.5703125" style="125" customWidth="1"/>
    <col min="12281" max="12281" width="9" style="125" customWidth="1"/>
    <col min="12282" max="12282" width="15.7109375" style="125" customWidth="1"/>
    <col min="12283" max="12283" width="2.28515625" style="125" customWidth="1"/>
    <col min="12284" max="12284" width="15.7109375" style="125" customWidth="1"/>
    <col min="12285" max="12285" width="1.85546875" style="125" customWidth="1"/>
    <col min="12286" max="12286" width="15.7109375" style="125" customWidth="1"/>
    <col min="12287" max="12535" width="9.140625" style="125"/>
    <col min="12536" max="12536" width="44.5703125" style="125" customWidth="1"/>
    <col min="12537" max="12537" width="9" style="125" customWidth="1"/>
    <col min="12538" max="12538" width="15.7109375" style="125" customWidth="1"/>
    <col min="12539" max="12539" width="2.28515625" style="125" customWidth="1"/>
    <col min="12540" max="12540" width="15.7109375" style="125" customWidth="1"/>
    <col min="12541" max="12541" width="1.85546875" style="125" customWidth="1"/>
    <col min="12542" max="12542" width="15.7109375" style="125" customWidth="1"/>
    <col min="12543" max="12791" width="9.140625" style="125"/>
    <col min="12792" max="12792" width="44.5703125" style="125" customWidth="1"/>
    <col min="12793" max="12793" width="9" style="125" customWidth="1"/>
    <col min="12794" max="12794" width="15.7109375" style="125" customWidth="1"/>
    <col min="12795" max="12795" width="2.28515625" style="125" customWidth="1"/>
    <col min="12796" max="12796" width="15.7109375" style="125" customWidth="1"/>
    <col min="12797" max="12797" width="1.85546875" style="125" customWidth="1"/>
    <col min="12798" max="12798" width="15.7109375" style="125" customWidth="1"/>
    <col min="12799" max="13047" width="9.140625" style="125"/>
    <col min="13048" max="13048" width="44.5703125" style="125" customWidth="1"/>
    <col min="13049" max="13049" width="9" style="125" customWidth="1"/>
    <col min="13050" max="13050" width="15.7109375" style="125" customWidth="1"/>
    <col min="13051" max="13051" width="2.28515625" style="125" customWidth="1"/>
    <col min="13052" max="13052" width="15.7109375" style="125" customWidth="1"/>
    <col min="13053" max="13053" width="1.85546875" style="125" customWidth="1"/>
    <col min="13054" max="13054" width="15.7109375" style="125" customWidth="1"/>
    <col min="13055" max="13303" width="9.140625" style="125"/>
    <col min="13304" max="13304" width="44.5703125" style="125" customWidth="1"/>
    <col min="13305" max="13305" width="9" style="125" customWidth="1"/>
    <col min="13306" max="13306" width="15.7109375" style="125" customWidth="1"/>
    <col min="13307" max="13307" width="2.28515625" style="125" customWidth="1"/>
    <col min="13308" max="13308" width="15.7109375" style="125" customWidth="1"/>
    <col min="13309" max="13309" width="1.85546875" style="125" customWidth="1"/>
    <col min="13310" max="13310" width="15.7109375" style="125" customWidth="1"/>
    <col min="13311" max="13559" width="9.140625" style="125"/>
    <col min="13560" max="13560" width="44.5703125" style="125" customWidth="1"/>
    <col min="13561" max="13561" width="9" style="125" customWidth="1"/>
    <col min="13562" max="13562" width="15.7109375" style="125" customWidth="1"/>
    <col min="13563" max="13563" width="2.28515625" style="125" customWidth="1"/>
    <col min="13564" max="13564" width="15.7109375" style="125" customWidth="1"/>
    <col min="13565" max="13565" width="1.85546875" style="125" customWidth="1"/>
    <col min="13566" max="13566" width="15.7109375" style="125" customWidth="1"/>
    <col min="13567" max="13815" width="9.140625" style="125"/>
    <col min="13816" max="13816" width="44.5703125" style="125" customWidth="1"/>
    <col min="13817" max="13817" width="9" style="125" customWidth="1"/>
    <col min="13818" max="13818" width="15.7109375" style="125" customWidth="1"/>
    <col min="13819" max="13819" width="2.28515625" style="125" customWidth="1"/>
    <col min="13820" max="13820" width="15.7109375" style="125" customWidth="1"/>
    <col min="13821" max="13821" width="1.85546875" style="125" customWidth="1"/>
    <col min="13822" max="13822" width="15.7109375" style="125" customWidth="1"/>
    <col min="13823" max="14071" width="9.140625" style="125"/>
    <col min="14072" max="14072" width="44.5703125" style="125" customWidth="1"/>
    <col min="14073" max="14073" width="9" style="125" customWidth="1"/>
    <col min="14074" max="14074" width="15.7109375" style="125" customWidth="1"/>
    <col min="14075" max="14075" width="2.28515625" style="125" customWidth="1"/>
    <col min="14076" max="14076" width="15.7109375" style="125" customWidth="1"/>
    <col min="14077" max="14077" width="1.85546875" style="125" customWidth="1"/>
    <col min="14078" max="14078" width="15.7109375" style="125" customWidth="1"/>
    <col min="14079" max="14327" width="9.140625" style="125"/>
    <col min="14328" max="14328" width="44.5703125" style="125" customWidth="1"/>
    <col min="14329" max="14329" width="9" style="125" customWidth="1"/>
    <col min="14330" max="14330" width="15.7109375" style="125" customWidth="1"/>
    <col min="14331" max="14331" width="2.28515625" style="125" customWidth="1"/>
    <col min="14332" max="14332" width="15.7109375" style="125" customWidth="1"/>
    <col min="14333" max="14333" width="1.85546875" style="125" customWidth="1"/>
    <col min="14334" max="14334" width="15.7109375" style="125" customWidth="1"/>
    <col min="14335" max="14583" width="9.140625" style="125"/>
    <col min="14584" max="14584" width="44.5703125" style="125" customWidth="1"/>
    <col min="14585" max="14585" width="9" style="125" customWidth="1"/>
    <col min="14586" max="14586" width="15.7109375" style="125" customWidth="1"/>
    <col min="14587" max="14587" width="2.28515625" style="125" customWidth="1"/>
    <col min="14588" max="14588" width="15.7109375" style="125" customWidth="1"/>
    <col min="14589" max="14589" width="1.85546875" style="125" customWidth="1"/>
    <col min="14590" max="14590" width="15.7109375" style="125" customWidth="1"/>
    <col min="14591" max="14839" width="9.140625" style="125"/>
    <col min="14840" max="14840" width="44.5703125" style="125" customWidth="1"/>
    <col min="14841" max="14841" width="9" style="125" customWidth="1"/>
    <col min="14842" max="14842" width="15.7109375" style="125" customWidth="1"/>
    <col min="14843" max="14843" width="2.28515625" style="125" customWidth="1"/>
    <col min="14844" max="14844" width="15.7109375" style="125" customWidth="1"/>
    <col min="14845" max="14845" width="1.85546875" style="125" customWidth="1"/>
    <col min="14846" max="14846" width="15.7109375" style="125" customWidth="1"/>
    <col min="14847" max="15095" width="9.140625" style="125"/>
    <col min="15096" max="15096" width="44.5703125" style="125" customWidth="1"/>
    <col min="15097" max="15097" width="9" style="125" customWidth="1"/>
    <col min="15098" max="15098" width="15.7109375" style="125" customWidth="1"/>
    <col min="15099" max="15099" width="2.28515625" style="125" customWidth="1"/>
    <col min="15100" max="15100" width="15.7109375" style="125" customWidth="1"/>
    <col min="15101" max="15101" width="1.85546875" style="125" customWidth="1"/>
    <col min="15102" max="15102" width="15.7109375" style="125" customWidth="1"/>
    <col min="15103" max="15351" width="9.140625" style="125"/>
    <col min="15352" max="15352" width="44.5703125" style="125" customWidth="1"/>
    <col min="15353" max="15353" width="9" style="125" customWidth="1"/>
    <col min="15354" max="15354" width="15.7109375" style="125" customWidth="1"/>
    <col min="15355" max="15355" width="2.28515625" style="125" customWidth="1"/>
    <col min="15356" max="15356" width="15.7109375" style="125" customWidth="1"/>
    <col min="15357" max="15357" width="1.85546875" style="125" customWidth="1"/>
    <col min="15358" max="15358" width="15.7109375" style="125" customWidth="1"/>
    <col min="15359" max="15607" width="9.140625" style="125"/>
    <col min="15608" max="15608" width="44.5703125" style="125" customWidth="1"/>
    <col min="15609" max="15609" width="9" style="125" customWidth="1"/>
    <col min="15610" max="15610" width="15.7109375" style="125" customWidth="1"/>
    <col min="15611" max="15611" width="2.28515625" style="125" customWidth="1"/>
    <col min="15612" max="15612" width="15.7109375" style="125" customWidth="1"/>
    <col min="15613" max="15613" width="1.85546875" style="125" customWidth="1"/>
    <col min="15614" max="15614" width="15.7109375" style="125" customWidth="1"/>
    <col min="15615" max="15863" width="9.140625" style="125"/>
    <col min="15864" max="15864" width="44.5703125" style="125" customWidth="1"/>
    <col min="15865" max="15865" width="9" style="125" customWidth="1"/>
    <col min="15866" max="15866" width="15.7109375" style="125" customWidth="1"/>
    <col min="15867" max="15867" width="2.28515625" style="125" customWidth="1"/>
    <col min="15868" max="15868" width="15.7109375" style="125" customWidth="1"/>
    <col min="15869" max="15869" width="1.85546875" style="125" customWidth="1"/>
    <col min="15870" max="15870" width="15.7109375" style="125" customWidth="1"/>
    <col min="15871" max="16119" width="9.140625" style="125"/>
    <col min="16120" max="16120" width="44.5703125" style="125" customWidth="1"/>
    <col min="16121" max="16121" width="9" style="125" customWidth="1"/>
    <col min="16122" max="16122" width="15.7109375" style="125" customWidth="1"/>
    <col min="16123" max="16123" width="2.28515625" style="125" customWidth="1"/>
    <col min="16124" max="16124" width="15.7109375" style="125" customWidth="1"/>
    <col min="16125" max="16125" width="1.85546875" style="125" customWidth="1"/>
    <col min="16126" max="16126" width="15.7109375" style="125" customWidth="1"/>
    <col min="16127" max="16384" width="9.140625" style="125"/>
  </cols>
  <sheetData>
    <row r="1" spans="1:10" ht="26.25" customHeight="1" x14ac:dyDescent="0.25">
      <c r="A1" s="180" t="s">
        <v>136</v>
      </c>
      <c r="B1" s="180"/>
      <c r="C1" s="180"/>
      <c r="D1" s="180"/>
      <c r="E1" s="180"/>
      <c r="F1" s="180"/>
      <c r="G1" s="180"/>
      <c r="H1" s="180"/>
    </row>
    <row r="2" spans="1:10" ht="26.25" customHeight="1" x14ac:dyDescent="0.25">
      <c r="A2" s="180" t="s">
        <v>0</v>
      </c>
      <c r="B2" s="180"/>
      <c r="C2" s="180"/>
      <c r="D2" s="180"/>
      <c r="E2" s="180"/>
      <c r="F2" s="180"/>
      <c r="G2" s="180"/>
      <c r="H2" s="180"/>
    </row>
    <row r="3" spans="1:10" ht="26.25" customHeight="1" x14ac:dyDescent="0.25">
      <c r="A3" s="180" t="s">
        <v>96</v>
      </c>
      <c r="B3" s="180"/>
      <c r="C3" s="180"/>
      <c r="D3" s="180"/>
      <c r="E3" s="180"/>
      <c r="F3" s="180"/>
      <c r="G3" s="180"/>
      <c r="H3" s="180"/>
    </row>
    <row r="4" spans="1:10" ht="23.25" customHeight="1" x14ac:dyDescent="0.25">
      <c r="A4" s="181" t="s">
        <v>1</v>
      </c>
      <c r="B4" s="181"/>
      <c r="C4" s="181"/>
      <c r="D4" s="181"/>
      <c r="E4" s="181"/>
      <c r="F4" s="181"/>
      <c r="G4" s="181"/>
      <c r="H4" s="181"/>
    </row>
    <row r="5" spans="1:10" s="28" customFormat="1" ht="6" customHeight="1" x14ac:dyDescent="0.25">
      <c r="F5" s="1"/>
      <c r="H5" s="1"/>
    </row>
    <row r="6" spans="1:10" ht="23.25" customHeight="1" x14ac:dyDescent="0.25">
      <c r="B6" s="126" t="s">
        <v>2</v>
      </c>
      <c r="C6" s="182" t="s">
        <v>99</v>
      </c>
      <c r="D6" s="182"/>
      <c r="E6" s="182"/>
      <c r="F6" s="182" t="s">
        <v>101</v>
      </c>
      <c r="G6" s="182"/>
      <c r="H6" s="182"/>
    </row>
    <row r="7" spans="1:10" ht="23.25" customHeight="1" x14ac:dyDescent="0.25">
      <c r="B7" s="126"/>
      <c r="C7" s="126"/>
      <c r="D7" s="66" t="s">
        <v>97</v>
      </c>
      <c r="E7" s="126"/>
      <c r="F7" s="66" t="s">
        <v>97</v>
      </c>
      <c r="G7" s="3"/>
      <c r="H7" s="66" t="s">
        <v>91</v>
      </c>
    </row>
    <row r="8" spans="1:10" ht="23.25" customHeight="1" x14ac:dyDescent="0.25">
      <c r="A8" s="126" t="s">
        <v>3</v>
      </c>
      <c r="B8" s="126"/>
      <c r="C8" s="126"/>
      <c r="D8" s="126"/>
      <c r="E8" s="126"/>
      <c r="F8" s="5"/>
      <c r="G8" s="126"/>
      <c r="H8" s="5"/>
    </row>
    <row r="9" spans="1:10" ht="23.25" customHeight="1" x14ac:dyDescent="0.25">
      <c r="A9" s="125" t="s">
        <v>4</v>
      </c>
    </row>
    <row r="10" spans="1:10" ht="23.25" customHeight="1" x14ac:dyDescent="0.25">
      <c r="A10" s="108" t="s">
        <v>5</v>
      </c>
      <c r="B10" s="9">
        <v>4.0999999999999996</v>
      </c>
      <c r="C10" s="9"/>
      <c r="D10" s="64">
        <v>136797903</v>
      </c>
      <c r="E10" s="9"/>
      <c r="F10" s="64">
        <v>136797903</v>
      </c>
      <c r="G10" s="64"/>
      <c r="H10" s="64">
        <v>111903109</v>
      </c>
    </row>
    <row r="11" spans="1:10" ht="23.25" customHeight="1" x14ac:dyDescent="0.25">
      <c r="A11" s="108" t="s">
        <v>92</v>
      </c>
      <c r="B11" s="9">
        <v>5</v>
      </c>
      <c r="C11" s="9"/>
      <c r="D11" s="64">
        <v>300000000</v>
      </c>
      <c r="E11" s="9"/>
      <c r="F11" s="64">
        <v>300000000</v>
      </c>
      <c r="G11" s="64"/>
      <c r="H11" s="64">
        <v>5000000</v>
      </c>
    </row>
    <row r="12" spans="1:10" ht="23.25" customHeight="1" x14ac:dyDescent="0.25">
      <c r="A12" s="108" t="s">
        <v>138</v>
      </c>
      <c r="B12" s="9">
        <v>6</v>
      </c>
      <c r="C12" s="9"/>
      <c r="D12" s="64">
        <v>71947065</v>
      </c>
      <c r="E12" s="9"/>
      <c r="F12" s="64">
        <v>70951681</v>
      </c>
      <c r="G12" s="64"/>
      <c r="H12" s="64">
        <v>57243536</v>
      </c>
    </row>
    <row r="13" spans="1:10" ht="23.25" customHeight="1" x14ac:dyDescent="0.25">
      <c r="A13" s="108" t="s">
        <v>6</v>
      </c>
      <c r="B13" s="9">
        <v>7</v>
      </c>
      <c r="C13" s="9"/>
      <c r="D13" s="64">
        <v>24623984</v>
      </c>
      <c r="E13" s="9"/>
      <c r="F13" s="64">
        <v>24623984</v>
      </c>
      <c r="G13" s="64"/>
      <c r="H13" s="64">
        <v>23270663</v>
      </c>
    </row>
    <row r="14" spans="1:10" ht="23.25" customHeight="1" x14ac:dyDescent="0.25">
      <c r="A14" s="108" t="s">
        <v>7</v>
      </c>
      <c r="B14" s="52"/>
      <c r="C14" s="52"/>
      <c r="D14" s="93">
        <v>528442</v>
      </c>
      <c r="E14" s="52"/>
      <c r="F14" s="93">
        <v>528442</v>
      </c>
      <c r="G14" s="64"/>
      <c r="H14" s="93">
        <v>612923</v>
      </c>
      <c r="J14" s="128"/>
    </row>
    <row r="15" spans="1:10" ht="23.25" customHeight="1" x14ac:dyDescent="0.25">
      <c r="A15" s="13" t="s">
        <v>8</v>
      </c>
      <c r="B15" s="52"/>
      <c r="C15" s="52"/>
      <c r="D15" s="93">
        <f>SUM(D10:D14)</f>
        <v>533897394</v>
      </c>
      <c r="E15" s="52"/>
      <c r="F15" s="93">
        <f>SUM(F10:F14)</f>
        <v>532902010</v>
      </c>
      <c r="G15" s="64"/>
      <c r="H15" s="93">
        <f>SUM(H10:H14)</f>
        <v>198030231</v>
      </c>
      <c r="J15" s="129"/>
    </row>
    <row r="16" spans="1:10" ht="23.25" customHeight="1" x14ac:dyDescent="0.25">
      <c r="B16" s="52"/>
      <c r="C16" s="52"/>
      <c r="D16" s="64"/>
      <c r="E16" s="52"/>
      <c r="F16" s="64"/>
      <c r="G16" s="64"/>
      <c r="H16" s="64"/>
      <c r="J16" s="128"/>
    </row>
    <row r="17" spans="1:10" ht="23.25" customHeight="1" x14ac:dyDescent="0.25">
      <c r="A17" s="125" t="s">
        <v>9</v>
      </c>
      <c r="B17" s="52"/>
      <c r="C17" s="52"/>
      <c r="D17" s="64"/>
      <c r="E17" s="52"/>
      <c r="F17" s="64"/>
      <c r="G17" s="64"/>
      <c r="H17" s="64"/>
      <c r="I17" s="128"/>
      <c r="J17" s="129"/>
    </row>
    <row r="18" spans="1:10" ht="23.25" customHeight="1" x14ac:dyDescent="0.25">
      <c r="A18" s="108" t="s">
        <v>104</v>
      </c>
      <c r="B18" s="9">
        <v>8</v>
      </c>
      <c r="C18" s="9"/>
      <c r="D18" s="64">
        <v>15068062</v>
      </c>
      <c r="E18" s="9"/>
      <c r="F18" s="64">
        <v>15068062</v>
      </c>
      <c r="G18" s="64"/>
      <c r="H18" s="130">
        <v>0</v>
      </c>
      <c r="I18" s="129"/>
      <c r="J18" s="128"/>
    </row>
    <row r="19" spans="1:10" s="142" customFormat="1" ht="23.25" customHeight="1" x14ac:dyDescent="0.25">
      <c r="A19" s="108" t="s">
        <v>139</v>
      </c>
      <c r="B19" s="9">
        <v>9</v>
      </c>
      <c r="C19" s="9"/>
      <c r="D19" s="64">
        <v>401263335</v>
      </c>
      <c r="E19" s="9"/>
      <c r="F19" s="64">
        <v>401263335</v>
      </c>
      <c r="G19" s="64"/>
      <c r="H19" s="130">
        <v>0</v>
      </c>
      <c r="I19" s="129"/>
      <c r="J19" s="128"/>
    </row>
    <row r="20" spans="1:10" ht="23.25" customHeight="1" x14ac:dyDescent="0.25">
      <c r="A20" s="108" t="s">
        <v>105</v>
      </c>
      <c r="B20" s="9">
        <v>10</v>
      </c>
      <c r="C20" s="52"/>
      <c r="D20" s="131">
        <v>0</v>
      </c>
      <c r="E20" s="52"/>
      <c r="F20" s="64">
        <v>999980</v>
      </c>
      <c r="G20" s="64"/>
      <c r="H20" s="130">
        <v>0</v>
      </c>
      <c r="I20" s="128"/>
      <c r="J20" s="129"/>
    </row>
    <row r="21" spans="1:10" ht="23.25" customHeight="1" x14ac:dyDescent="0.25">
      <c r="A21" s="108" t="s">
        <v>78</v>
      </c>
      <c r="B21" s="9">
        <v>11</v>
      </c>
      <c r="C21" s="9"/>
      <c r="D21" s="64">
        <v>265895243</v>
      </c>
      <c r="E21" s="9"/>
      <c r="F21" s="64">
        <v>265895243</v>
      </c>
      <c r="G21" s="64"/>
      <c r="H21" s="64">
        <v>249808960</v>
      </c>
      <c r="I21" s="129"/>
      <c r="J21" s="128"/>
    </row>
    <row r="22" spans="1:10" ht="23.25" customHeight="1" x14ac:dyDescent="0.25">
      <c r="A22" s="108" t="s">
        <v>14</v>
      </c>
      <c r="B22" s="9">
        <v>12</v>
      </c>
      <c r="C22" s="9"/>
      <c r="D22" s="64">
        <v>1205048</v>
      </c>
      <c r="E22" s="9"/>
      <c r="F22" s="64">
        <v>1205048</v>
      </c>
      <c r="G22" s="64"/>
      <c r="H22" s="64">
        <v>1377735</v>
      </c>
      <c r="I22" s="128"/>
      <c r="J22" s="94"/>
    </row>
    <row r="23" spans="1:10" s="150" customFormat="1" ht="23.25" customHeight="1" x14ac:dyDescent="0.25">
      <c r="A23" s="108" t="s">
        <v>88</v>
      </c>
      <c r="B23" s="9">
        <v>28</v>
      </c>
      <c r="C23" s="9"/>
      <c r="D23" s="64">
        <v>2519042</v>
      </c>
      <c r="E23" s="9"/>
      <c r="F23" s="64">
        <v>2519042</v>
      </c>
      <c r="G23" s="64"/>
      <c r="H23" s="64">
        <v>3102871</v>
      </c>
      <c r="I23" s="129"/>
    </row>
    <row r="24" spans="1:10" ht="23.25" customHeight="1" x14ac:dyDescent="0.25">
      <c r="A24" s="108" t="s">
        <v>109</v>
      </c>
      <c r="B24" s="9">
        <v>13</v>
      </c>
      <c r="C24" s="9"/>
      <c r="D24" s="64">
        <v>150000000</v>
      </c>
      <c r="E24" s="9"/>
      <c r="F24" s="64">
        <v>150000000</v>
      </c>
      <c r="G24" s="64"/>
      <c r="H24" s="130">
        <v>0</v>
      </c>
      <c r="I24" s="129"/>
    </row>
    <row r="25" spans="1:10" ht="23.25" customHeight="1" x14ac:dyDescent="0.45">
      <c r="A25" s="108" t="s">
        <v>10</v>
      </c>
      <c r="B25" s="9">
        <v>14</v>
      </c>
      <c r="C25" s="53"/>
      <c r="D25" s="64">
        <v>36795020</v>
      </c>
      <c r="E25" s="53"/>
      <c r="F25" s="64">
        <v>36795020</v>
      </c>
      <c r="G25" s="64"/>
      <c r="H25" s="64">
        <v>1886977</v>
      </c>
      <c r="I25" s="128"/>
    </row>
    <row r="26" spans="1:10" ht="23.25" customHeight="1" x14ac:dyDescent="0.25">
      <c r="A26" s="13" t="s">
        <v>11</v>
      </c>
      <c r="B26" s="13"/>
      <c r="C26" s="13"/>
      <c r="D26" s="95">
        <f>SUM(D18:D25)</f>
        <v>872745750</v>
      </c>
      <c r="E26" s="13"/>
      <c r="F26" s="95">
        <f>SUM(F18:F25)</f>
        <v>873745730</v>
      </c>
      <c r="G26" s="64"/>
      <c r="H26" s="95">
        <f>SUM(H18:H25)</f>
        <v>256176543</v>
      </c>
      <c r="I26" s="94"/>
    </row>
    <row r="27" spans="1:10" ht="23.25" customHeight="1" thickBot="1" x14ac:dyDescent="0.3">
      <c r="A27" s="25" t="s">
        <v>12</v>
      </c>
      <c r="B27" s="13"/>
      <c r="C27" s="13"/>
      <c r="D27" s="96">
        <f>SUM(D15,D26)</f>
        <v>1406643144</v>
      </c>
      <c r="E27" s="13"/>
      <c r="F27" s="96">
        <f>SUM(F15,F26)</f>
        <v>1406647740</v>
      </c>
      <c r="G27" s="64"/>
      <c r="H27" s="96">
        <f>SUM(H15,H26)</f>
        <v>454206774</v>
      </c>
    </row>
    <row r="28" spans="1:10" ht="23.25" customHeight="1" thickTop="1" x14ac:dyDescent="0.25">
      <c r="A28" s="25"/>
      <c r="B28" s="13"/>
      <c r="C28" s="13"/>
      <c r="D28" s="64"/>
      <c r="E28" s="13"/>
      <c r="F28" s="64"/>
      <c r="G28" s="64"/>
      <c r="H28" s="64"/>
    </row>
    <row r="29" spans="1:10" ht="23.25" customHeight="1" x14ac:dyDescent="0.25">
      <c r="A29" s="25"/>
      <c r="B29" s="13"/>
      <c r="C29" s="13"/>
      <c r="D29" s="13"/>
      <c r="E29" s="13"/>
      <c r="F29" s="1"/>
      <c r="G29" s="10"/>
      <c r="H29" s="1"/>
    </row>
    <row r="30" spans="1:10" ht="19.5" customHeight="1" x14ac:dyDescent="0.25">
      <c r="A30" s="25"/>
      <c r="B30" s="13"/>
      <c r="C30" s="13"/>
      <c r="D30" s="13"/>
      <c r="E30" s="13"/>
      <c r="F30" s="1"/>
      <c r="G30" s="10"/>
      <c r="H30" s="1"/>
    </row>
    <row r="31" spans="1:10" ht="19.5" customHeight="1" x14ac:dyDescent="0.25">
      <c r="A31" s="25"/>
      <c r="B31" s="13"/>
      <c r="C31" s="13"/>
      <c r="D31" s="12"/>
      <c r="E31" s="13"/>
      <c r="F31" s="1"/>
      <c r="G31" s="10"/>
      <c r="H31" s="1"/>
    </row>
    <row r="32" spans="1:10" ht="19.5" customHeight="1" x14ac:dyDescent="0.25">
      <c r="A32" s="25"/>
      <c r="B32" s="13"/>
      <c r="C32" s="13"/>
      <c r="D32" s="173"/>
      <c r="E32" s="13"/>
      <c r="F32" s="1"/>
      <c r="G32" s="10"/>
      <c r="H32" s="1"/>
    </row>
    <row r="33" spans="1:8" s="177" customFormat="1" ht="13.5" customHeight="1" x14ac:dyDescent="0.25">
      <c r="A33" s="25"/>
      <c r="B33" s="13"/>
      <c r="C33" s="13"/>
      <c r="D33" s="173"/>
      <c r="E33" s="13"/>
      <c r="F33" s="1"/>
      <c r="G33" s="10"/>
      <c r="H33" s="1"/>
    </row>
    <row r="34" spans="1:8" s="177" customFormat="1" ht="19.5" customHeight="1" x14ac:dyDescent="0.25">
      <c r="A34" s="25"/>
      <c r="B34" s="13"/>
      <c r="C34" s="13"/>
      <c r="D34" s="173"/>
      <c r="E34" s="13"/>
      <c r="F34" s="1"/>
      <c r="G34" s="10"/>
      <c r="H34" s="1"/>
    </row>
    <row r="35" spans="1:8" ht="17.25" customHeight="1" x14ac:dyDescent="0.25">
      <c r="G35" s="10"/>
      <c r="H35" s="1"/>
    </row>
    <row r="36" spans="1:8" ht="17.25" customHeight="1" x14ac:dyDescent="0.25">
      <c r="F36" s="1"/>
    </row>
    <row r="37" spans="1:8" ht="19.5" customHeight="1" x14ac:dyDescent="0.25">
      <c r="F37" s="1"/>
    </row>
    <row r="38" spans="1:8" ht="23.25" customHeight="1" x14ac:dyDescent="0.25">
      <c r="F38" s="125"/>
      <c r="H38" s="125"/>
    </row>
    <row r="39" spans="1:8" ht="23.25" customHeight="1" x14ac:dyDescent="0.25">
      <c r="F39" s="1"/>
    </row>
    <row r="40" spans="1:8" ht="23.25" customHeight="1" x14ac:dyDescent="0.25">
      <c r="A40" s="179" t="s">
        <v>13</v>
      </c>
      <c r="B40" s="179"/>
      <c r="C40" s="179"/>
      <c r="D40" s="179"/>
      <c r="E40" s="179"/>
      <c r="F40" s="179"/>
      <c r="G40" s="179"/>
      <c r="H40" s="179"/>
    </row>
    <row r="41" spans="1:8" ht="23.25" customHeight="1" x14ac:dyDescent="0.25">
      <c r="F41" s="1"/>
    </row>
    <row r="42" spans="1:8" ht="23.25" customHeight="1" x14ac:dyDescent="0.25">
      <c r="F42" s="1"/>
    </row>
    <row r="43" spans="1:8" ht="23.25" customHeight="1" x14ac:dyDescent="0.25">
      <c r="F43" s="1"/>
    </row>
    <row r="44" spans="1:8" ht="23.25" customHeight="1" x14ac:dyDescent="0.25">
      <c r="F44" s="1"/>
    </row>
    <row r="45" spans="1:8" ht="23.25" customHeight="1" x14ac:dyDescent="0.25">
      <c r="F45" s="1"/>
    </row>
    <row r="46" spans="1:8" ht="23.25" customHeight="1" x14ac:dyDescent="0.25">
      <c r="F46" s="1"/>
    </row>
    <row r="47" spans="1:8" ht="23.25" customHeight="1" x14ac:dyDescent="0.25">
      <c r="F47" s="1"/>
    </row>
    <row r="48" spans="1:8" ht="23.25" customHeight="1" x14ac:dyDescent="0.25">
      <c r="F48" s="1"/>
    </row>
    <row r="49" spans="6:6" ht="23.25" customHeight="1" x14ac:dyDescent="0.25">
      <c r="F49" s="1"/>
    </row>
    <row r="50" spans="6:6" ht="23.25" customHeight="1" x14ac:dyDescent="0.25">
      <c r="F50" s="1"/>
    </row>
    <row r="51" spans="6:6" ht="23.25" customHeight="1" x14ac:dyDescent="0.25">
      <c r="F51" s="1"/>
    </row>
    <row r="52" spans="6:6" ht="23.25" customHeight="1" x14ac:dyDescent="0.25">
      <c r="F52" s="1"/>
    </row>
    <row r="53" spans="6:6" ht="23.25" customHeight="1" x14ac:dyDescent="0.25">
      <c r="F53" s="1"/>
    </row>
    <row r="54" spans="6:6" ht="23.25" customHeight="1" x14ac:dyDescent="0.25">
      <c r="F54" s="1"/>
    </row>
    <row r="55" spans="6:6" ht="23.25" customHeight="1" x14ac:dyDescent="0.25">
      <c r="F55" s="1"/>
    </row>
    <row r="56" spans="6:6" ht="23.25" customHeight="1" x14ac:dyDescent="0.25">
      <c r="F56" s="1"/>
    </row>
    <row r="57" spans="6:6" ht="23.25" customHeight="1" x14ac:dyDescent="0.25">
      <c r="F57" s="1"/>
    </row>
    <row r="58" spans="6:6" ht="23.25" customHeight="1" x14ac:dyDescent="0.25">
      <c r="F58" s="1"/>
    </row>
    <row r="59" spans="6:6" ht="23.25" customHeight="1" x14ac:dyDescent="0.25">
      <c r="F59" s="1"/>
    </row>
    <row r="60" spans="6:6" ht="23.25" customHeight="1" x14ac:dyDescent="0.25">
      <c r="F60" s="1"/>
    </row>
    <row r="61" spans="6:6" ht="23.25" customHeight="1" x14ac:dyDescent="0.25">
      <c r="F61" s="1"/>
    </row>
    <row r="62" spans="6:6" ht="23.25" customHeight="1" x14ac:dyDescent="0.25">
      <c r="F62" s="1"/>
    </row>
    <row r="63" spans="6:6" ht="23.25" customHeight="1" x14ac:dyDescent="0.25">
      <c r="F63" s="1"/>
    </row>
    <row r="64" spans="6:6" ht="23.25" customHeight="1" x14ac:dyDescent="0.25">
      <c r="F64" s="1"/>
    </row>
    <row r="65" spans="6:6" ht="23.25" customHeight="1" x14ac:dyDescent="0.25">
      <c r="F65" s="1"/>
    </row>
    <row r="66" spans="6:6" ht="23.25" customHeight="1" x14ac:dyDescent="0.25">
      <c r="F66" s="1"/>
    </row>
    <row r="67" spans="6:6" ht="23.25" customHeight="1" x14ac:dyDescent="0.25">
      <c r="F67" s="1"/>
    </row>
    <row r="68" spans="6:6" ht="23.25" customHeight="1" x14ac:dyDescent="0.25">
      <c r="F68" s="1"/>
    </row>
    <row r="69" spans="6:6" ht="23.25" customHeight="1" x14ac:dyDescent="0.25">
      <c r="F69" s="1"/>
    </row>
    <row r="70" spans="6:6" ht="23.25" customHeight="1" x14ac:dyDescent="0.25">
      <c r="F70" s="1"/>
    </row>
    <row r="71" spans="6:6" ht="23.25" customHeight="1" x14ac:dyDescent="0.25">
      <c r="F71" s="1"/>
    </row>
    <row r="72" spans="6:6" ht="23.25" customHeight="1" x14ac:dyDescent="0.25">
      <c r="F72" s="1"/>
    </row>
    <row r="73" spans="6:6" ht="23.25" customHeight="1" x14ac:dyDescent="0.25">
      <c r="F73" s="1"/>
    </row>
    <row r="74" spans="6:6" ht="23.25" customHeight="1" x14ac:dyDescent="0.25">
      <c r="F74" s="1"/>
    </row>
    <row r="75" spans="6:6" ht="23.25" customHeight="1" x14ac:dyDescent="0.25">
      <c r="F75" s="1"/>
    </row>
    <row r="76" spans="6:6" ht="23.25" customHeight="1" x14ac:dyDescent="0.25">
      <c r="F76" s="1"/>
    </row>
    <row r="77" spans="6:6" ht="23.25" customHeight="1" x14ac:dyDescent="0.25">
      <c r="F77" s="1"/>
    </row>
    <row r="78" spans="6:6" ht="23.25" customHeight="1" x14ac:dyDescent="0.25">
      <c r="F78" s="1"/>
    </row>
  </sheetData>
  <mergeCells count="7">
    <mergeCell ref="A40:H40"/>
    <mergeCell ref="A1:H1"/>
    <mergeCell ref="A2:H2"/>
    <mergeCell ref="A3:H3"/>
    <mergeCell ref="A4:H4"/>
    <mergeCell ref="F6:H6"/>
    <mergeCell ref="C6:E6"/>
  </mergeCells>
  <pageMargins left="0.8" right="0.4" top="0.9" bottom="0.8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83"/>
  <sheetViews>
    <sheetView view="pageBreakPreview" topLeftCell="A54" zoomScale="85" zoomScaleNormal="80" zoomScaleSheetLayoutView="85" workbookViewId="0">
      <selection activeCell="A63" sqref="A63:XFD63"/>
    </sheetView>
  </sheetViews>
  <sheetFormatPr defaultRowHeight="23.25" customHeight="1" x14ac:dyDescent="0.25"/>
  <cols>
    <col min="1" max="1" width="46.140625" style="97" customWidth="1"/>
    <col min="2" max="2" width="9" style="9" bestFit="1" customWidth="1"/>
    <col min="3" max="3" width="2.7109375" style="9" customWidth="1"/>
    <col min="4" max="4" width="13.42578125" style="9" bestFit="1" customWidth="1"/>
    <col min="5" max="5" width="2.7109375" style="9" customWidth="1"/>
    <col min="6" max="6" width="16.5703125" style="97" bestFit="1" customWidth="1"/>
    <col min="7" max="7" width="2.7109375" style="97" customWidth="1"/>
    <col min="8" max="8" width="13.42578125" style="97" customWidth="1"/>
    <col min="9" max="247" width="9.140625" style="97"/>
    <col min="248" max="248" width="47" style="97" customWidth="1"/>
    <col min="249" max="249" width="9" style="97" bestFit="1" customWidth="1"/>
    <col min="250" max="250" width="15.140625" style="97" customWidth="1"/>
    <col min="251" max="251" width="2" style="97" customWidth="1"/>
    <col min="252" max="252" width="15.140625" style="97" customWidth="1"/>
    <col min="253" max="253" width="2" style="97" customWidth="1"/>
    <col min="254" max="254" width="15.140625" style="97" customWidth="1"/>
    <col min="255" max="255" width="11.5703125" style="97" bestFit="1" customWidth="1"/>
    <col min="256" max="503" width="9.140625" style="97"/>
    <col min="504" max="504" width="47" style="97" customWidth="1"/>
    <col min="505" max="505" width="9" style="97" bestFit="1" customWidth="1"/>
    <col min="506" max="506" width="15.140625" style="97" customWidth="1"/>
    <col min="507" max="507" width="2" style="97" customWidth="1"/>
    <col min="508" max="508" width="15.140625" style="97" customWidth="1"/>
    <col min="509" max="509" width="2" style="97" customWidth="1"/>
    <col min="510" max="510" width="15.140625" style="97" customWidth="1"/>
    <col min="511" max="511" width="11.5703125" style="97" bestFit="1" customWidth="1"/>
    <col min="512" max="759" width="9.140625" style="97"/>
    <col min="760" max="760" width="47" style="97" customWidth="1"/>
    <col min="761" max="761" width="9" style="97" bestFit="1" customWidth="1"/>
    <col min="762" max="762" width="15.140625" style="97" customWidth="1"/>
    <col min="763" max="763" width="2" style="97" customWidth="1"/>
    <col min="764" max="764" width="15.140625" style="97" customWidth="1"/>
    <col min="765" max="765" width="2" style="97" customWidth="1"/>
    <col min="766" max="766" width="15.140625" style="97" customWidth="1"/>
    <col min="767" max="767" width="11.5703125" style="97" bestFit="1" customWidth="1"/>
    <col min="768" max="1015" width="9.140625" style="97"/>
    <col min="1016" max="1016" width="47" style="97" customWidth="1"/>
    <col min="1017" max="1017" width="9" style="97" bestFit="1" customWidth="1"/>
    <col min="1018" max="1018" width="15.140625" style="97" customWidth="1"/>
    <col min="1019" max="1019" width="2" style="97" customWidth="1"/>
    <col min="1020" max="1020" width="15.140625" style="97" customWidth="1"/>
    <col min="1021" max="1021" width="2" style="97" customWidth="1"/>
    <col min="1022" max="1022" width="15.140625" style="97" customWidth="1"/>
    <col min="1023" max="1023" width="11.5703125" style="97" bestFit="1" customWidth="1"/>
    <col min="1024" max="1271" width="9.140625" style="97"/>
    <col min="1272" max="1272" width="47" style="97" customWidth="1"/>
    <col min="1273" max="1273" width="9" style="97" bestFit="1" customWidth="1"/>
    <col min="1274" max="1274" width="15.140625" style="97" customWidth="1"/>
    <col min="1275" max="1275" width="2" style="97" customWidth="1"/>
    <col min="1276" max="1276" width="15.140625" style="97" customWidth="1"/>
    <col min="1277" max="1277" width="2" style="97" customWidth="1"/>
    <col min="1278" max="1278" width="15.140625" style="97" customWidth="1"/>
    <col min="1279" max="1279" width="11.5703125" style="97" bestFit="1" customWidth="1"/>
    <col min="1280" max="1527" width="9.140625" style="97"/>
    <col min="1528" max="1528" width="47" style="97" customWidth="1"/>
    <col min="1529" max="1529" width="9" style="97" bestFit="1" customWidth="1"/>
    <col min="1530" max="1530" width="15.140625" style="97" customWidth="1"/>
    <col min="1531" max="1531" width="2" style="97" customWidth="1"/>
    <col min="1532" max="1532" width="15.140625" style="97" customWidth="1"/>
    <col min="1533" max="1533" width="2" style="97" customWidth="1"/>
    <col min="1534" max="1534" width="15.140625" style="97" customWidth="1"/>
    <col min="1535" max="1535" width="11.5703125" style="97" bestFit="1" customWidth="1"/>
    <col min="1536" max="1783" width="9.140625" style="97"/>
    <col min="1784" max="1784" width="47" style="97" customWidth="1"/>
    <col min="1785" max="1785" width="9" style="97" bestFit="1" customWidth="1"/>
    <col min="1786" max="1786" width="15.140625" style="97" customWidth="1"/>
    <col min="1787" max="1787" width="2" style="97" customWidth="1"/>
    <col min="1788" max="1788" width="15.140625" style="97" customWidth="1"/>
    <col min="1789" max="1789" width="2" style="97" customWidth="1"/>
    <col min="1790" max="1790" width="15.140625" style="97" customWidth="1"/>
    <col min="1791" max="1791" width="11.5703125" style="97" bestFit="1" customWidth="1"/>
    <col min="1792" max="2039" width="9.140625" style="97"/>
    <col min="2040" max="2040" width="47" style="97" customWidth="1"/>
    <col min="2041" max="2041" width="9" style="97" bestFit="1" customWidth="1"/>
    <col min="2042" max="2042" width="15.140625" style="97" customWidth="1"/>
    <col min="2043" max="2043" width="2" style="97" customWidth="1"/>
    <col min="2044" max="2044" width="15.140625" style="97" customWidth="1"/>
    <col min="2045" max="2045" width="2" style="97" customWidth="1"/>
    <col min="2046" max="2046" width="15.140625" style="97" customWidth="1"/>
    <col min="2047" max="2047" width="11.5703125" style="97" bestFit="1" customWidth="1"/>
    <col min="2048" max="2295" width="9.140625" style="97"/>
    <col min="2296" max="2296" width="47" style="97" customWidth="1"/>
    <col min="2297" max="2297" width="9" style="97" bestFit="1" customWidth="1"/>
    <col min="2298" max="2298" width="15.140625" style="97" customWidth="1"/>
    <col min="2299" max="2299" width="2" style="97" customWidth="1"/>
    <col min="2300" max="2300" width="15.140625" style="97" customWidth="1"/>
    <col min="2301" max="2301" width="2" style="97" customWidth="1"/>
    <col min="2302" max="2302" width="15.140625" style="97" customWidth="1"/>
    <col min="2303" max="2303" width="11.5703125" style="97" bestFit="1" customWidth="1"/>
    <col min="2304" max="2551" width="9.140625" style="97"/>
    <col min="2552" max="2552" width="47" style="97" customWidth="1"/>
    <col min="2553" max="2553" width="9" style="97" bestFit="1" customWidth="1"/>
    <col min="2554" max="2554" width="15.140625" style="97" customWidth="1"/>
    <col min="2555" max="2555" width="2" style="97" customWidth="1"/>
    <col min="2556" max="2556" width="15.140625" style="97" customWidth="1"/>
    <col min="2557" max="2557" width="2" style="97" customWidth="1"/>
    <col min="2558" max="2558" width="15.140625" style="97" customWidth="1"/>
    <col min="2559" max="2559" width="11.5703125" style="97" bestFit="1" customWidth="1"/>
    <col min="2560" max="2807" width="9.140625" style="97"/>
    <col min="2808" max="2808" width="47" style="97" customWidth="1"/>
    <col min="2809" max="2809" width="9" style="97" bestFit="1" customWidth="1"/>
    <col min="2810" max="2810" width="15.140625" style="97" customWidth="1"/>
    <col min="2811" max="2811" width="2" style="97" customWidth="1"/>
    <col min="2812" max="2812" width="15.140625" style="97" customWidth="1"/>
    <col min="2813" max="2813" width="2" style="97" customWidth="1"/>
    <col min="2814" max="2814" width="15.140625" style="97" customWidth="1"/>
    <col min="2815" max="2815" width="11.5703125" style="97" bestFit="1" customWidth="1"/>
    <col min="2816" max="3063" width="9.140625" style="97"/>
    <col min="3064" max="3064" width="47" style="97" customWidth="1"/>
    <col min="3065" max="3065" width="9" style="97" bestFit="1" customWidth="1"/>
    <col min="3066" max="3066" width="15.140625" style="97" customWidth="1"/>
    <col min="3067" max="3067" width="2" style="97" customWidth="1"/>
    <col min="3068" max="3068" width="15.140625" style="97" customWidth="1"/>
    <col min="3069" max="3069" width="2" style="97" customWidth="1"/>
    <col min="3070" max="3070" width="15.140625" style="97" customWidth="1"/>
    <col min="3071" max="3071" width="11.5703125" style="97" bestFit="1" customWidth="1"/>
    <col min="3072" max="3319" width="9.140625" style="97"/>
    <col min="3320" max="3320" width="47" style="97" customWidth="1"/>
    <col min="3321" max="3321" width="9" style="97" bestFit="1" customWidth="1"/>
    <col min="3322" max="3322" width="15.140625" style="97" customWidth="1"/>
    <col min="3323" max="3323" width="2" style="97" customWidth="1"/>
    <col min="3324" max="3324" width="15.140625" style="97" customWidth="1"/>
    <col min="3325" max="3325" width="2" style="97" customWidth="1"/>
    <col min="3326" max="3326" width="15.140625" style="97" customWidth="1"/>
    <col min="3327" max="3327" width="11.5703125" style="97" bestFit="1" customWidth="1"/>
    <col min="3328" max="3575" width="9.140625" style="97"/>
    <col min="3576" max="3576" width="47" style="97" customWidth="1"/>
    <col min="3577" max="3577" width="9" style="97" bestFit="1" customWidth="1"/>
    <col min="3578" max="3578" width="15.140625" style="97" customWidth="1"/>
    <col min="3579" max="3579" width="2" style="97" customWidth="1"/>
    <col min="3580" max="3580" width="15.140625" style="97" customWidth="1"/>
    <col min="3581" max="3581" width="2" style="97" customWidth="1"/>
    <col min="3582" max="3582" width="15.140625" style="97" customWidth="1"/>
    <col min="3583" max="3583" width="11.5703125" style="97" bestFit="1" customWidth="1"/>
    <col min="3584" max="3831" width="9.140625" style="97"/>
    <col min="3832" max="3832" width="47" style="97" customWidth="1"/>
    <col min="3833" max="3833" width="9" style="97" bestFit="1" customWidth="1"/>
    <col min="3834" max="3834" width="15.140625" style="97" customWidth="1"/>
    <col min="3835" max="3835" width="2" style="97" customWidth="1"/>
    <col min="3836" max="3836" width="15.140625" style="97" customWidth="1"/>
    <col min="3837" max="3837" width="2" style="97" customWidth="1"/>
    <col min="3838" max="3838" width="15.140625" style="97" customWidth="1"/>
    <col min="3839" max="3839" width="11.5703125" style="97" bestFit="1" customWidth="1"/>
    <col min="3840" max="4087" width="9.140625" style="97"/>
    <col min="4088" max="4088" width="47" style="97" customWidth="1"/>
    <col min="4089" max="4089" width="9" style="97" bestFit="1" customWidth="1"/>
    <col min="4090" max="4090" width="15.140625" style="97" customWidth="1"/>
    <col min="4091" max="4091" width="2" style="97" customWidth="1"/>
    <col min="4092" max="4092" width="15.140625" style="97" customWidth="1"/>
    <col min="4093" max="4093" width="2" style="97" customWidth="1"/>
    <col min="4094" max="4094" width="15.140625" style="97" customWidth="1"/>
    <col min="4095" max="4095" width="11.5703125" style="97" bestFit="1" customWidth="1"/>
    <col min="4096" max="4343" width="9.140625" style="97"/>
    <col min="4344" max="4344" width="47" style="97" customWidth="1"/>
    <col min="4345" max="4345" width="9" style="97" bestFit="1" customWidth="1"/>
    <col min="4346" max="4346" width="15.140625" style="97" customWidth="1"/>
    <col min="4347" max="4347" width="2" style="97" customWidth="1"/>
    <col min="4348" max="4348" width="15.140625" style="97" customWidth="1"/>
    <col min="4349" max="4349" width="2" style="97" customWidth="1"/>
    <col min="4350" max="4350" width="15.140625" style="97" customWidth="1"/>
    <col min="4351" max="4351" width="11.5703125" style="97" bestFit="1" customWidth="1"/>
    <col min="4352" max="4599" width="9.140625" style="97"/>
    <col min="4600" max="4600" width="47" style="97" customWidth="1"/>
    <col min="4601" max="4601" width="9" style="97" bestFit="1" customWidth="1"/>
    <col min="4602" max="4602" width="15.140625" style="97" customWidth="1"/>
    <col min="4603" max="4603" width="2" style="97" customWidth="1"/>
    <col min="4604" max="4604" width="15.140625" style="97" customWidth="1"/>
    <col min="4605" max="4605" width="2" style="97" customWidth="1"/>
    <col min="4606" max="4606" width="15.140625" style="97" customWidth="1"/>
    <col min="4607" max="4607" width="11.5703125" style="97" bestFit="1" customWidth="1"/>
    <col min="4608" max="4855" width="9.140625" style="97"/>
    <col min="4856" max="4856" width="47" style="97" customWidth="1"/>
    <col min="4857" max="4857" width="9" style="97" bestFit="1" customWidth="1"/>
    <col min="4858" max="4858" width="15.140625" style="97" customWidth="1"/>
    <col min="4859" max="4859" width="2" style="97" customWidth="1"/>
    <col min="4860" max="4860" width="15.140625" style="97" customWidth="1"/>
    <col min="4861" max="4861" width="2" style="97" customWidth="1"/>
    <col min="4862" max="4862" width="15.140625" style="97" customWidth="1"/>
    <col min="4863" max="4863" width="11.5703125" style="97" bestFit="1" customWidth="1"/>
    <col min="4864" max="5111" width="9.140625" style="97"/>
    <col min="5112" max="5112" width="47" style="97" customWidth="1"/>
    <col min="5113" max="5113" width="9" style="97" bestFit="1" customWidth="1"/>
    <col min="5114" max="5114" width="15.140625" style="97" customWidth="1"/>
    <col min="5115" max="5115" width="2" style="97" customWidth="1"/>
    <col min="5116" max="5116" width="15.140625" style="97" customWidth="1"/>
    <col min="5117" max="5117" width="2" style="97" customWidth="1"/>
    <col min="5118" max="5118" width="15.140625" style="97" customWidth="1"/>
    <col min="5119" max="5119" width="11.5703125" style="97" bestFit="1" customWidth="1"/>
    <col min="5120" max="5367" width="9.140625" style="97"/>
    <col min="5368" max="5368" width="47" style="97" customWidth="1"/>
    <col min="5369" max="5369" width="9" style="97" bestFit="1" customWidth="1"/>
    <col min="5370" max="5370" width="15.140625" style="97" customWidth="1"/>
    <col min="5371" max="5371" width="2" style="97" customWidth="1"/>
    <col min="5372" max="5372" width="15.140625" style="97" customWidth="1"/>
    <col min="5373" max="5373" width="2" style="97" customWidth="1"/>
    <col min="5374" max="5374" width="15.140625" style="97" customWidth="1"/>
    <col min="5375" max="5375" width="11.5703125" style="97" bestFit="1" customWidth="1"/>
    <col min="5376" max="5623" width="9.140625" style="97"/>
    <col min="5624" max="5624" width="47" style="97" customWidth="1"/>
    <col min="5625" max="5625" width="9" style="97" bestFit="1" customWidth="1"/>
    <col min="5626" max="5626" width="15.140625" style="97" customWidth="1"/>
    <col min="5627" max="5627" width="2" style="97" customWidth="1"/>
    <col min="5628" max="5628" width="15.140625" style="97" customWidth="1"/>
    <col min="5629" max="5629" width="2" style="97" customWidth="1"/>
    <col min="5630" max="5630" width="15.140625" style="97" customWidth="1"/>
    <col min="5631" max="5631" width="11.5703125" style="97" bestFit="1" customWidth="1"/>
    <col min="5632" max="5879" width="9.140625" style="97"/>
    <col min="5880" max="5880" width="47" style="97" customWidth="1"/>
    <col min="5881" max="5881" width="9" style="97" bestFit="1" customWidth="1"/>
    <col min="5882" max="5882" width="15.140625" style="97" customWidth="1"/>
    <col min="5883" max="5883" width="2" style="97" customWidth="1"/>
    <col min="5884" max="5884" width="15.140625" style="97" customWidth="1"/>
    <col min="5885" max="5885" width="2" style="97" customWidth="1"/>
    <col min="5886" max="5886" width="15.140625" style="97" customWidth="1"/>
    <col min="5887" max="5887" width="11.5703125" style="97" bestFit="1" customWidth="1"/>
    <col min="5888" max="6135" width="9.140625" style="97"/>
    <col min="6136" max="6136" width="47" style="97" customWidth="1"/>
    <col min="6137" max="6137" width="9" style="97" bestFit="1" customWidth="1"/>
    <col min="6138" max="6138" width="15.140625" style="97" customWidth="1"/>
    <col min="6139" max="6139" width="2" style="97" customWidth="1"/>
    <col min="6140" max="6140" width="15.140625" style="97" customWidth="1"/>
    <col min="6141" max="6141" width="2" style="97" customWidth="1"/>
    <col min="6142" max="6142" width="15.140625" style="97" customWidth="1"/>
    <col min="6143" max="6143" width="11.5703125" style="97" bestFit="1" customWidth="1"/>
    <col min="6144" max="6391" width="9.140625" style="97"/>
    <col min="6392" max="6392" width="47" style="97" customWidth="1"/>
    <col min="6393" max="6393" width="9" style="97" bestFit="1" customWidth="1"/>
    <col min="6394" max="6394" width="15.140625" style="97" customWidth="1"/>
    <col min="6395" max="6395" width="2" style="97" customWidth="1"/>
    <col min="6396" max="6396" width="15.140625" style="97" customWidth="1"/>
    <col min="6397" max="6397" width="2" style="97" customWidth="1"/>
    <col min="6398" max="6398" width="15.140625" style="97" customWidth="1"/>
    <col min="6399" max="6399" width="11.5703125" style="97" bestFit="1" customWidth="1"/>
    <col min="6400" max="6647" width="9.140625" style="97"/>
    <col min="6648" max="6648" width="47" style="97" customWidth="1"/>
    <col min="6649" max="6649" width="9" style="97" bestFit="1" customWidth="1"/>
    <col min="6650" max="6650" width="15.140625" style="97" customWidth="1"/>
    <col min="6651" max="6651" width="2" style="97" customWidth="1"/>
    <col min="6652" max="6652" width="15.140625" style="97" customWidth="1"/>
    <col min="6653" max="6653" width="2" style="97" customWidth="1"/>
    <col min="6654" max="6654" width="15.140625" style="97" customWidth="1"/>
    <col min="6655" max="6655" width="11.5703125" style="97" bestFit="1" customWidth="1"/>
    <col min="6656" max="6903" width="9.140625" style="97"/>
    <col min="6904" max="6904" width="47" style="97" customWidth="1"/>
    <col min="6905" max="6905" width="9" style="97" bestFit="1" customWidth="1"/>
    <col min="6906" max="6906" width="15.140625" style="97" customWidth="1"/>
    <col min="6907" max="6907" width="2" style="97" customWidth="1"/>
    <col min="6908" max="6908" width="15.140625" style="97" customWidth="1"/>
    <col min="6909" max="6909" width="2" style="97" customWidth="1"/>
    <col min="6910" max="6910" width="15.140625" style="97" customWidth="1"/>
    <col min="6911" max="6911" width="11.5703125" style="97" bestFit="1" customWidth="1"/>
    <col min="6912" max="7159" width="9.140625" style="97"/>
    <col min="7160" max="7160" width="47" style="97" customWidth="1"/>
    <col min="7161" max="7161" width="9" style="97" bestFit="1" customWidth="1"/>
    <col min="7162" max="7162" width="15.140625" style="97" customWidth="1"/>
    <col min="7163" max="7163" width="2" style="97" customWidth="1"/>
    <col min="7164" max="7164" width="15.140625" style="97" customWidth="1"/>
    <col min="7165" max="7165" width="2" style="97" customWidth="1"/>
    <col min="7166" max="7166" width="15.140625" style="97" customWidth="1"/>
    <col min="7167" max="7167" width="11.5703125" style="97" bestFit="1" customWidth="1"/>
    <col min="7168" max="7415" width="9.140625" style="97"/>
    <col min="7416" max="7416" width="47" style="97" customWidth="1"/>
    <col min="7417" max="7417" width="9" style="97" bestFit="1" customWidth="1"/>
    <col min="7418" max="7418" width="15.140625" style="97" customWidth="1"/>
    <col min="7419" max="7419" width="2" style="97" customWidth="1"/>
    <col min="7420" max="7420" width="15.140625" style="97" customWidth="1"/>
    <col min="7421" max="7421" width="2" style="97" customWidth="1"/>
    <col min="7422" max="7422" width="15.140625" style="97" customWidth="1"/>
    <col min="7423" max="7423" width="11.5703125" style="97" bestFit="1" customWidth="1"/>
    <col min="7424" max="7671" width="9.140625" style="97"/>
    <col min="7672" max="7672" width="47" style="97" customWidth="1"/>
    <col min="7673" max="7673" width="9" style="97" bestFit="1" customWidth="1"/>
    <col min="7674" max="7674" width="15.140625" style="97" customWidth="1"/>
    <col min="7675" max="7675" width="2" style="97" customWidth="1"/>
    <col min="7676" max="7676" width="15.140625" style="97" customWidth="1"/>
    <col min="7677" max="7677" width="2" style="97" customWidth="1"/>
    <col min="7678" max="7678" width="15.140625" style="97" customWidth="1"/>
    <col min="7679" max="7679" width="11.5703125" style="97" bestFit="1" customWidth="1"/>
    <col min="7680" max="7927" width="9.140625" style="97"/>
    <col min="7928" max="7928" width="47" style="97" customWidth="1"/>
    <col min="7929" max="7929" width="9" style="97" bestFit="1" customWidth="1"/>
    <col min="7930" max="7930" width="15.140625" style="97" customWidth="1"/>
    <col min="7931" max="7931" width="2" style="97" customWidth="1"/>
    <col min="7932" max="7932" width="15.140625" style="97" customWidth="1"/>
    <col min="7933" max="7933" width="2" style="97" customWidth="1"/>
    <col min="7934" max="7934" width="15.140625" style="97" customWidth="1"/>
    <col min="7935" max="7935" width="11.5703125" style="97" bestFit="1" customWidth="1"/>
    <col min="7936" max="8183" width="9.140625" style="97"/>
    <col min="8184" max="8184" width="47" style="97" customWidth="1"/>
    <col min="8185" max="8185" width="9" style="97" bestFit="1" customWidth="1"/>
    <col min="8186" max="8186" width="15.140625" style="97" customWidth="1"/>
    <col min="8187" max="8187" width="2" style="97" customWidth="1"/>
    <col min="8188" max="8188" width="15.140625" style="97" customWidth="1"/>
    <col min="8189" max="8189" width="2" style="97" customWidth="1"/>
    <col min="8190" max="8190" width="15.140625" style="97" customWidth="1"/>
    <col min="8191" max="8191" width="11.5703125" style="97" bestFit="1" customWidth="1"/>
    <col min="8192" max="8439" width="9.140625" style="97"/>
    <col min="8440" max="8440" width="47" style="97" customWidth="1"/>
    <col min="8441" max="8441" width="9" style="97" bestFit="1" customWidth="1"/>
    <col min="8442" max="8442" width="15.140625" style="97" customWidth="1"/>
    <col min="8443" max="8443" width="2" style="97" customWidth="1"/>
    <col min="8444" max="8444" width="15.140625" style="97" customWidth="1"/>
    <col min="8445" max="8445" width="2" style="97" customWidth="1"/>
    <col min="8446" max="8446" width="15.140625" style="97" customWidth="1"/>
    <col min="8447" max="8447" width="11.5703125" style="97" bestFit="1" customWidth="1"/>
    <col min="8448" max="8695" width="9.140625" style="97"/>
    <col min="8696" max="8696" width="47" style="97" customWidth="1"/>
    <col min="8697" max="8697" width="9" style="97" bestFit="1" customWidth="1"/>
    <col min="8698" max="8698" width="15.140625" style="97" customWidth="1"/>
    <col min="8699" max="8699" width="2" style="97" customWidth="1"/>
    <col min="8700" max="8700" width="15.140625" style="97" customWidth="1"/>
    <col min="8701" max="8701" width="2" style="97" customWidth="1"/>
    <col min="8702" max="8702" width="15.140625" style="97" customWidth="1"/>
    <col min="8703" max="8703" width="11.5703125" style="97" bestFit="1" customWidth="1"/>
    <col min="8704" max="8951" width="9.140625" style="97"/>
    <col min="8952" max="8952" width="47" style="97" customWidth="1"/>
    <col min="8953" max="8953" width="9" style="97" bestFit="1" customWidth="1"/>
    <col min="8954" max="8954" width="15.140625" style="97" customWidth="1"/>
    <col min="8955" max="8955" width="2" style="97" customWidth="1"/>
    <col min="8956" max="8956" width="15.140625" style="97" customWidth="1"/>
    <col min="8957" max="8957" width="2" style="97" customWidth="1"/>
    <col min="8958" max="8958" width="15.140625" style="97" customWidth="1"/>
    <col min="8959" max="8959" width="11.5703125" style="97" bestFit="1" customWidth="1"/>
    <col min="8960" max="9207" width="9.140625" style="97"/>
    <col min="9208" max="9208" width="47" style="97" customWidth="1"/>
    <col min="9209" max="9209" width="9" style="97" bestFit="1" customWidth="1"/>
    <col min="9210" max="9210" width="15.140625" style="97" customWidth="1"/>
    <col min="9211" max="9211" width="2" style="97" customWidth="1"/>
    <col min="9212" max="9212" width="15.140625" style="97" customWidth="1"/>
    <col min="9213" max="9213" width="2" style="97" customWidth="1"/>
    <col min="9214" max="9214" width="15.140625" style="97" customWidth="1"/>
    <col min="9215" max="9215" width="11.5703125" style="97" bestFit="1" customWidth="1"/>
    <col min="9216" max="9463" width="9.140625" style="97"/>
    <col min="9464" max="9464" width="47" style="97" customWidth="1"/>
    <col min="9465" max="9465" width="9" style="97" bestFit="1" customWidth="1"/>
    <col min="9466" max="9466" width="15.140625" style="97" customWidth="1"/>
    <col min="9467" max="9467" width="2" style="97" customWidth="1"/>
    <col min="9468" max="9468" width="15.140625" style="97" customWidth="1"/>
    <col min="9469" max="9469" width="2" style="97" customWidth="1"/>
    <col min="9470" max="9470" width="15.140625" style="97" customWidth="1"/>
    <col min="9471" max="9471" width="11.5703125" style="97" bestFit="1" customWidth="1"/>
    <col min="9472" max="9719" width="9.140625" style="97"/>
    <col min="9720" max="9720" width="47" style="97" customWidth="1"/>
    <col min="9721" max="9721" width="9" style="97" bestFit="1" customWidth="1"/>
    <col min="9722" max="9722" width="15.140625" style="97" customWidth="1"/>
    <col min="9723" max="9723" width="2" style="97" customWidth="1"/>
    <col min="9724" max="9724" width="15.140625" style="97" customWidth="1"/>
    <col min="9725" max="9725" width="2" style="97" customWidth="1"/>
    <col min="9726" max="9726" width="15.140625" style="97" customWidth="1"/>
    <col min="9727" max="9727" width="11.5703125" style="97" bestFit="1" customWidth="1"/>
    <col min="9728" max="9975" width="9.140625" style="97"/>
    <col min="9976" max="9976" width="47" style="97" customWidth="1"/>
    <col min="9977" max="9977" width="9" style="97" bestFit="1" customWidth="1"/>
    <col min="9978" max="9978" width="15.140625" style="97" customWidth="1"/>
    <col min="9979" max="9979" width="2" style="97" customWidth="1"/>
    <col min="9980" max="9980" width="15.140625" style="97" customWidth="1"/>
    <col min="9981" max="9981" width="2" style="97" customWidth="1"/>
    <col min="9982" max="9982" width="15.140625" style="97" customWidth="1"/>
    <col min="9983" max="9983" width="11.5703125" style="97" bestFit="1" customWidth="1"/>
    <col min="9984" max="10231" width="9.140625" style="97"/>
    <col min="10232" max="10232" width="47" style="97" customWidth="1"/>
    <col min="10233" max="10233" width="9" style="97" bestFit="1" customWidth="1"/>
    <col min="10234" max="10234" width="15.140625" style="97" customWidth="1"/>
    <col min="10235" max="10235" width="2" style="97" customWidth="1"/>
    <col min="10236" max="10236" width="15.140625" style="97" customWidth="1"/>
    <col min="10237" max="10237" width="2" style="97" customWidth="1"/>
    <col min="10238" max="10238" width="15.140625" style="97" customWidth="1"/>
    <col min="10239" max="10239" width="11.5703125" style="97" bestFit="1" customWidth="1"/>
    <col min="10240" max="10487" width="9.140625" style="97"/>
    <col min="10488" max="10488" width="47" style="97" customWidth="1"/>
    <col min="10489" max="10489" width="9" style="97" bestFit="1" customWidth="1"/>
    <col min="10490" max="10490" width="15.140625" style="97" customWidth="1"/>
    <col min="10491" max="10491" width="2" style="97" customWidth="1"/>
    <col min="10492" max="10492" width="15.140625" style="97" customWidth="1"/>
    <col min="10493" max="10493" width="2" style="97" customWidth="1"/>
    <col min="10494" max="10494" width="15.140625" style="97" customWidth="1"/>
    <col min="10495" max="10495" width="11.5703125" style="97" bestFit="1" customWidth="1"/>
    <col min="10496" max="10743" width="9.140625" style="97"/>
    <col min="10744" max="10744" width="47" style="97" customWidth="1"/>
    <col min="10745" max="10745" width="9" style="97" bestFit="1" customWidth="1"/>
    <col min="10746" max="10746" width="15.140625" style="97" customWidth="1"/>
    <col min="10747" max="10747" width="2" style="97" customWidth="1"/>
    <col min="10748" max="10748" width="15.140625" style="97" customWidth="1"/>
    <col min="10749" max="10749" width="2" style="97" customWidth="1"/>
    <col min="10750" max="10750" width="15.140625" style="97" customWidth="1"/>
    <col min="10751" max="10751" width="11.5703125" style="97" bestFit="1" customWidth="1"/>
    <col min="10752" max="10999" width="9.140625" style="97"/>
    <col min="11000" max="11000" width="47" style="97" customWidth="1"/>
    <col min="11001" max="11001" width="9" style="97" bestFit="1" customWidth="1"/>
    <col min="11002" max="11002" width="15.140625" style="97" customWidth="1"/>
    <col min="11003" max="11003" width="2" style="97" customWidth="1"/>
    <col min="11004" max="11004" width="15.140625" style="97" customWidth="1"/>
    <col min="11005" max="11005" width="2" style="97" customWidth="1"/>
    <col min="11006" max="11006" width="15.140625" style="97" customWidth="1"/>
    <col min="11007" max="11007" width="11.5703125" style="97" bestFit="1" customWidth="1"/>
    <col min="11008" max="11255" width="9.140625" style="97"/>
    <col min="11256" max="11256" width="47" style="97" customWidth="1"/>
    <col min="11257" max="11257" width="9" style="97" bestFit="1" customWidth="1"/>
    <col min="11258" max="11258" width="15.140625" style="97" customWidth="1"/>
    <col min="11259" max="11259" width="2" style="97" customWidth="1"/>
    <col min="11260" max="11260" width="15.140625" style="97" customWidth="1"/>
    <col min="11261" max="11261" width="2" style="97" customWidth="1"/>
    <col min="11262" max="11262" width="15.140625" style="97" customWidth="1"/>
    <col min="11263" max="11263" width="11.5703125" style="97" bestFit="1" customWidth="1"/>
    <col min="11264" max="11511" width="9.140625" style="97"/>
    <col min="11512" max="11512" width="47" style="97" customWidth="1"/>
    <col min="11513" max="11513" width="9" style="97" bestFit="1" customWidth="1"/>
    <col min="11514" max="11514" width="15.140625" style="97" customWidth="1"/>
    <col min="11515" max="11515" width="2" style="97" customWidth="1"/>
    <col min="11516" max="11516" width="15.140625" style="97" customWidth="1"/>
    <col min="11517" max="11517" width="2" style="97" customWidth="1"/>
    <col min="11518" max="11518" width="15.140625" style="97" customWidth="1"/>
    <col min="11519" max="11519" width="11.5703125" style="97" bestFit="1" customWidth="1"/>
    <col min="11520" max="11767" width="9.140625" style="97"/>
    <col min="11768" max="11768" width="47" style="97" customWidth="1"/>
    <col min="11769" max="11769" width="9" style="97" bestFit="1" customWidth="1"/>
    <col min="11770" max="11770" width="15.140625" style="97" customWidth="1"/>
    <col min="11771" max="11771" width="2" style="97" customWidth="1"/>
    <col min="11772" max="11772" width="15.140625" style="97" customWidth="1"/>
    <col min="11773" max="11773" width="2" style="97" customWidth="1"/>
    <col min="11774" max="11774" width="15.140625" style="97" customWidth="1"/>
    <col min="11775" max="11775" width="11.5703125" style="97" bestFit="1" customWidth="1"/>
    <col min="11776" max="12023" width="9.140625" style="97"/>
    <col min="12024" max="12024" width="47" style="97" customWidth="1"/>
    <col min="12025" max="12025" width="9" style="97" bestFit="1" customWidth="1"/>
    <col min="12026" max="12026" width="15.140625" style="97" customWidth="1"/>
    <col min="12027" max="12027" width="2" style="97" customWidth="1"/>
    <col min="12028" max="12028" width="15.140625" style="97" customWidth="1"/>
    <col min="12029" max="12029" width="2" style="97" customWidth="1"/>
    <col min="12030" max="12030" width="15.140625" style="97" customWidth="1"/>
    <col min="12031" max="12031" width="11.5703125" style="97" bestFit="1" customWidth="1"/>
    <col min="12032" max="12279" width="9.140625" style="97"/>
    <col min="12280" max="12280" width="47" style="97" customWidth="1"/>
    <col min="12281" max="12281" width="9" style="97" bestFit="1" customWidth="1"/>
    <col min="12282" max="12282" width="15.140625" style="97" customWidth="1"/>
    <col min="12283" max="12283" width="2" style="97" customWidth="1"/>
    <col min="12284" max="12284" width="15.140625" style="97" customWidth="1"/>
    <col min="12285" max="12285" width="2" style="97" customWidth="1"/>
    <col min="12286" max="12286" width="15.140625" style="97" customWidth="1"/>
    <col min="12287" max="12287" width="11.5703125" style="97" bestFit="1" customWidth="1"/>
    <col min="12288" max="12535" width="9.140625" style="97"/>
    <col min="12536" max="12536" width="47" style="97" customWidth="1"/>
    <col min="12537" max="12537" width="9" style="97" bestFit="1" customWidth="1"/>
    <col min="12538" max="12538" width="15.140625" style="97" customWidth="1"/>
    <col min="12539" max="12539" width="2" style="97" customWidth="1"/>
    <col min="12540" max="12540" width="15.140625" style="97" customWidth="1"/>
    <col min="12541" max="12541" width="2" style="97" customWidth="1"/>
    <col min="12542" max="12542" width="15.140625" style="97" customWidth="1"/>
    <col min="12543" max="12543" width="11.5703125" style="97" bestFit="1" customWidth="1"/>
    <col min="12544" max="12791" width="9.140625" style="97"/>
    <col min="12792" max="12792" width="47" style="97" customWidth="1"/>
    <col min="12793" max="12793" width="9" style="97" bestFit="1" customWidth="1"/>
    <col min="12794" max="12794" width="15.140625" style="97" customWidth="1"/>
    <col min="12795" max="12795" width="2" style="97" customWidth="1"/>
    <col min="12796" max="12796" width="15.140625" style="97" customWidth="1"/>
    <col min="12797" max="12797" width="2" style="97" customWidth="1"/>
    <col min="12798" max="12798" width="15.140625" style="97" customWidth="1"/>
    <col min="12799" max="12799" width="11.5703125" style="97" bestFit="1" customWidth="1"/>
    <col min="12800" max="13047" width="9.140625" style="97"/>
    <col min="13048" max="13048" width="47" style="97" customWidth="1"/>
    <col min="13049" max="13049" width="9" style="97" bestFit="1" customWidth="1"/>
    <col min="13050" max="13050" width="15.140625" style="97" customWidth="1"/>
    <col min="13051" max="13051" width="2" style="97" customWidth="1"/>
    <col min="13052" max="13052" width="15.140625" style="97" customWidth="1"/>
    <col min="13053" max="13053" width="2" style="97" customWidth="1"/>
    <col min="13054" max="13054" width="15.140625" style="97" customWidth="1"/>
    <col min="13055" max="13055" width="11.5703125" style="97" bestFit="1" customWidth="1"/>
    <col min="13056" max="13303" width="9.140625" style="97"/>
    <col min="13304" max="13304" width="47" style="97" customWidth="1"/>
    <col min="13305" max="13305" width="9" style="97" bestFit="1" customWidth="1"/>
    <col min="13306" max="13306" width="15.140625" style="97" customWidth="1"/>
    <col min="13307" max="13307" width="2" style="97" customWidth="1"/>
    <col min="13308" max="13308" width="15.140625" style="97" customWidth="1"/>
    <col min="13309" max="13309" width="2" style="97" customWidth="1"/>
    <col min="13310" max="13310" width="15.140625" style="97" customWidth="1"/>
    <col min="13311" max="13311" width="11.5703125" style="97" bestFit="1" customWidth="1"/>
    <col min="13312" max="13559" width="9.140625" style="97"/>
    <col min="13560" max="13560" width="47" style="97" customWidth="1"/>
    <col min="13561" max="13561" width="9" style="97" bestFit="1" customWidth="1"/>
    <col min="13562" max="13562" width="15.140625" style="97" customWidth="1"/>
    <col min="13563" max="13563" width="2" style="97" customWidth="1"/>
    <col min="13564" max="13564" width="15.140625" style="97" customWidth="1"/>
    <col min="13565" max="13565" width="2" style="97" customWidth="1"/>
    <col min="13566" max="13566" width="15.140625" style="97" customWidth="1"/>
    <col min="13567" max="13567" width="11.5703125" style="97" bestFit="1" customWidth="1"/>
    <col min="13568" max="13815" width="9.140625" style="97"/>
    <col min="13816" max="13816" width="47" style="97" customWidth="1"/>
    <col min="13817" max="13817" width="9" style="97" bestFit="1" customWidth="1"/>
    <col min="13818" max="13818" width="15.140625" style="97" customWidth="1"/>
    <col min="13819" max="13819" width="2" style="97" customWidth="1"/>
    <col min="13820" max="13820" width="15.140625" style="97" customWidth="1"/>
    <col min="13821" max="13821" width="2" style="97" customWidth="1"/>
    <col min="13822" max="13822" width="15.140625" style="97" customWidth="1"/>
    <col min="13823" max="13823" width="11.5703125" style="97" bestFit="1" customWidth="1"/>
    <col min="13824" max="14071" width="9.140625" style="97"/>
    <col min="14072" max="14072" width="47" style="97" customWidth="1"/>
    <col min="14073" max="14073" width="9" style="97" bestFit="1" customWidth="1"/>
    <col min="14074" max="14074" width="15.140625" style="97" customWidth="1"/>
    <col min="14075" max="14075" width="2" style="97" customWidth="1"/>
    <col min="14076" max="14076" width="15.140625" style="97" customWidth="1"/>
    <col min="14077" max="14077" width="2" style="97" customWidth="1"/>
    <col min="14078" max="14078" width="15.140625" style="97" customWidth="1"/>
    <col min="14079" max="14079" width="11.5703125" style="97" bestFit="1" customWidth="1"/>
    <col min="14080" max="14327" width="9.140625" style="97"/>
    <col min="14328" max="14328" width="47" style="97" customWidth="1"/>
    <col min="14329" max="14329" width="9" style="97" bestFit="1" customWidth="1"/>
    <col min="14330" max="14330" width="15.140625" style="97" customWidth="1"/>
    <col min="14331" max="14331" width="2" style="97" customWidth="1"/>
    <col min="14332" max="14332" width="15.140625" style="97" customWidth="1"/>
    <col min="14333" max="14333" width="2" style="97" customWidth="1"/>
    <col min="14334" max="14334" width="15.140625" style="97" customWidth="1"/>
    <col min="14335" max="14335" width="11.5703125" style="97" bestFit="1" customWidth="1"/>
    <col min="14336" max="14583" width="9.140625" style="97"/>
    <col min="14584" max="14584" width="47" style="97" customWidth="1"/>
    <col min="14585" max="14585" width="9" style="97" bestFit="1" customWidth="1"/>
    <col min="14586" max="14586" width="15.140625" style="97" customWidth="1"/>
    <col min="14587" max="14587" width="2" style="97" customWidth="1"/>
    <col min="14588" max="14588" width="15.140625" style="97" customWidth="1"/>
    <col min="14589" max="14589" width="2" style="97" customWidth="1"/>
    <col min="14590" max="14590" width="15.140625" style="97" customWidth="1"/>
    <col min="14591" max="14591" width="11.5703125" style="97" bestFit="1" customWidth="1"/>
    <col min="14592" max="14839" width="9.140625" style="97"/>
    <col min="14840" max="14840" width="47" style="97" customWidth="1"/>
    <col min="14841" max="14841" width="9" style="97" bestFit="1" customWidth="1"/>
    <col min="14842" max="14842" width="15.140625" style="97" customWidth="1"/>
    <col min="14843" max="14843" width="2" style="97" customWidth="1"/>
    <col min="14844" max="14844" width="15.140625" style="97" customWidth="1"/>
    <col min="14845" max="14845" width="2" style="97" customWidth="1"/>
    <col min="14846" max="14846" width="15.140625" style="97" customWidth="1"/>
    <col min="14847" max="14847" width="11.5703125" style="97" bestFit="1" customWidth="1"/>
    <col min="14848" max="15095" width="9.140625" style="97"/>
    <col min="15096" max="15096" width="47" style="97" customWidth="1"/>
    <col min="15097" max="15097" width="9" style="97" bestFit="1" customWidth="1"/>
    <col min="15098" max="15098" width="15.140625" style="97" customWidth="1"/>
    <col min="15099" max="15099" width="2" style="97" customWidth="1"/>
    <col min="15100" max="15100" width="15.140625" style="97" customWidth="1"/>
    <col min="15101" max="15101" width="2" style="97" customWidth="1"/>
    <col min="15102" max="15102" width="15.140625" style="97" customWidth="1"/>
    <col min="15103" max="15103" width="11.5703125" style="97" bestFit="1" customWidth="1"/>
    <col min="15104" max="15351" width="9.140625" style="97"/>
    <col min="15352" max="15352" width="47" style="97" customWidth="1"/>
    <col min="15353" max="15353" width="9" style="97" bestFit="1" customWidth="1"/>
    <col min="15354" max="15354" width="15.140625" style="97" customWidth="1"/>
    <col min="15355" max="15355" width="2" style="97" customWidth="1"/>
    <col min="15356" max="15356" width="15.140625" style="97" customWidth="1"/>
    <col min="15357" max="15357" width="2" style="97" customWidth="1"/>
    <col min="15358" max="15358" width="15.140625" style="97" customWidth="1"/>
    <col min="15359" max="15359" width="11.5703125" style="97" bestFit="1" customWidth="1"/>
    <col min="15360" max="15607" width="9.140625" style="97"/>
    <col min="15608" max="15608" width="47" style="97" customWidth="1"/>
    <col min="15609" max="15609" width="9" style="97" bestFit="1" customWidth="1"/>
    <col min="15610" max="15610" width="15.140625" style="97" customWidth="1"/>
    <col min="15611" max="15611" width="2" style="97" customWidth="1"/>
    <col min="15612" max="15612" width="15.140625" style="97" customWidth="1"/>
    <col min="15613" max="15613" width="2" style="97" customWidth="1"/>
    <col min="15614" max="15614" width="15.140625" style="97" customWidth="1"/>
    <col min="15615" max="15615" width="11.5703125" style="97" bestFit="1" customWidth="1"/>
    <col min="15616" max="15863" width="9.140625" style="97"/>
    <col min="15864" max="15864" width="47" style="97" customWidth="1"/>
    <col min="15865" max="15865" width="9" style="97" bestFit="1" customWidth="1"/>
    <col min="15866" max="15866" width="15.140625" style="97" customWidth="1"/>
    <col min="15867" max="15867" width="2" style="97" customWidth="1"/>
    <col min="15868" max="15868" width="15.140625" style="97" customWidth="1"/>
    <col min="15869" max="15869" width="2" style="97" customWidth="1"/>
    <col min="15870" max="15870" width="15.140625" style="97" customWidth="1"/>
    <col min="15871" max="15871" width="11.5703125" style="97" bestFit="1" customWidth="1"/>
    <col min="15872" max="16119" width="9.140625" style="97"/>
    <col min="16120" max="16120" width="47" style="97" customWidth="1"/>
    <col min="16121" max="16121" width="9" style="97" bestFit="1" customWidth="1"/>
    <col min="16122" max="16122" width="15.140625" style="97" customWidth="1"/>
    <col min="16123" max="16123" width="2" style="97" customWidth="1"/>
    <col min="16124" max="16124" width="15.140625" style="97" customWidth="1"/>
    <col min="16125" max="16125" width="2" style="97" customWidth="1"/>
    <col min="16126" max="16126" width="15.140625" style="97" customWidth="1"/>
    <col min="16127" max="16127" width="11.5703125" style="97" bestFit="1" customWidth="1"/>
    <col min="16128" max="16384" width="9.140625" style="97"/>
  </cols>
  <sheetData>
    <row r="1" spans="1:8" ht="26.25" customHeight="1" x14ac:dyDescent="0.25">
      <c r="A1" s="184" t="str">
        <f>สินทรัพย์!$A$1</f>
        <v>บริษัท ดีโอดี ไบโอเทค จำกัด (มหาชน) และบริษัทย่อย</v>
      </c>
      <c r="B1" s="184"/>
      <c r="C1" s="184"/>
      <c r="D1" s="184"/>
      <c r="E1" s="184"/>
      <c r="F1" s="184"/>
      <c r="G1" s="184"/>
      <c r="H1" s="184"/>
    </row>
    <row r="2" spans="1:8" ht="26.25" customHeight="1" x14ac:dyDescent="0.25">
      <c r="A2" s="184" t="s">
        <v>15</v>
      </c>
      <c r="B2" s="184"/>
      <c r="C2" s="184"/>
      <c r="D2" s="184"/>
      <c r="E2" s="184"/>
      <c r="F2" s="184"/>
      <c r="G2" s="184"/>
      <c r="H2" s="184"/>
    </row>
    <row r="3" spans="1:8" ht="26.25" customHeight="1" x14ac:dyDescent="0.25">
      <c r="A3" s="180" t="s">
        <v>96</v>
      </c>
      <c r="B3" s="180"/>
      <c r="C3" s="180"/>
      <c r="D3" s="180"/>
      <c r="E3" s="180"/>
      <c r="F3" s="180"/>
      <c r="G3" s="180"/>
      <c r="H3" s="180"/>
    </row>
    <row r="4" spans="1:8" ht="23.25" customHeight="1" x14ac:dyDescent="0.25">
      <c r="A4" s="181" t="s">
        <v>1</v>
      </c>
      <c r="B4" s="181"/>
      <c r="C4" s="181"/>
      <c r="D4" s="181"/>
      <c r="E4" s="181"/>
      <c r="F4" s="181"/>
      <c r="G4" s="181"/>
      <c r="H4" s="181"/>
    </row>
    <row r="5" spans="1:8" ht="6" customHeight="1" x14ac:dyDescent="0.25">
      <c r="A5" s="28"/>
      <c r="B5" s="28"/>
      <c r="C5" s="28"/>
      <c r="D5" s="28"/>
      <c r="E5" s="28"/>
      <c r="F5" s="1"/>
      <c r="G5" s="28"/>
      <c r="H5" s="1"/>
    </row>
    <row r="6" spans="1:8" ht="23.25" customHeight="1" x14ac:dyDescent="0.25">
      <c r="A6" s="103"/>
      <c r="B6" s="2" t="s">
        <v>2</v>
      </c>
      <c r="C6" s="182" t="s">
        <v>99</v>
      </c>
      <c r="D6" s="182"/>
      <c r="E6" s="182"/>
      <c r="F6" s="182" t="s">
        <v>101</v>
      </c>
      <c r="G6" s="182"/>
      <c r="H6" s="182"/>
    </row>
    <row r="7" spans="1:8" s="104" customFormat="1" ht="23.25" customHeight="1" x14ac:dyDescent="0.25">
      <c r="B7" s="2"/>
      <c r="C7" s="2"/>
      <c r="D7" s="66" t="s">
        <v>97</v>
      </c>
      <c r="E7" s="2"/>
      <c r="F7" s="66" t="s">
        <v>97</v>
      </c>
      <c r="G7" s="3"/>
      <c r="H7" s="66" t="s">
        <v>91</v>
      </c>
    </row>
    <row r="8" spans="1:8" ht="23.25" customHeight="1" x14ac:dyDescent="0.25">
      <c r="A8" s="2" t="s">
        <v>16</v>
      </c>
      <c r="B8" s="2"/>
      <c r="C8" s="2"/>
      <c r="D8" s="2"/>
      <c r="E8" s="2"/>
      <c r="F8" s="2"/>
      <c r="G8" s="2"/>
    </row>
    <row r="9" spans="1:8" s="125" customFormat="1" ht="23.25" customHeight="1" x14ac:dyDescent="0.25">
      <c r="A9" s="125" t="s">
        <v>17</v>
      </c>
      <c r="B9" s="9"/>
      <c r="C9" s="9"/>
      <c r="D9" s="9"/>
      <c r="E9" s="9"/>
      <c r="G9" s="126"/>
    </row>
    <row r="10" spans="1:8" s="125" customFormat="1" ht="23.25" customHeight="1" x14ac:dyDescent="0.25">
      <c r="A10" s="108" t="s">
        <v>106</v>
      </c>
      <c r="B10" s="9">
        <v>15</v>
      </c>
      <c r="C10" s="9"/>
      <c r="D10" s="119">
        <v>10000000</v>
      </c>
      <c r="E10" s="9"/>
      <c r="F10" s="6">
        <v>10000000</v>
      </c>
      <c r="G10" s="126"/>
      <c r="H10" s="130">
        <v>0</v>
      </c>
    </row>
    <row r="11" spans="1:8" s="125" customFormat="1" ht="23.25" customHeight="1" x14ac:dyDescent="0.25">
      <c r="A11" s="108" t="s">
        <v>140</v>
      </c>
      <c r="B11" s="9">
        <v>16</v>
      </c>
      <c r="C11" s="9"/>
      <c r="D11" s="29">
        <v>203283432</v>
      </c>
      <c r="E11" s="9"/>
      <c r="F11" s="29">
        <v>203223432</v>
      </c>
      <c r="G11" s="7"/>
      <c r="H11" s="7">
        <v>103121966</v>
      </c>
    </row>
    <row r="12" spans="1:8" s="125" customFormat="1" ht="23.25" customHeight="1" x14ac:dyDescent="0.25">
      <c r="A12" s="108" t="s">
        <v>65</v>
      </c>
      <c r="B12" s="9"/>
      <c r="C12" s="9"/>
      <c r="D12" s="7"/>
      <c r="E12" s="9"/>
      <c r="F12" s="7"/>
      <c r="G12" s="7"/>
      <c r="H12" s="7"/>
    </row>
    <row r="13" spans="1:8" s="125" customFormat="1" ht="23.25" customHeight="1" x14ac:dyDescent="0.25">
      <c r="A13" s="58" t="s">
        <v>100</v>
      </c>
      <c r="B13" s="9">
        <v>17</v>
      </c>
      <c r="C13" s="9"/>
      <c r="D13" s="130">
        <v>0</v>
      </c>
      <c r="E13" s="9"/>
      <c r="F13" s="130">
        <v>0</v>
      </c>
      <c r="G13" s="7"/>
      <c r="H13" s="7">
        <v>9362513</v>
      </c>
    </row>
    <row r="14" spans="1:8" s="125" customFormat="1" ht="23.25" customHeight="1" x14ac:dyDescent="0.25">
      <c r="A14" s="108" t="s">
        <v>79</v>
      </c>
      <c r="B14" s="9"/>
      <c r="C14" s="9"/>
      <c r="D14" s="7"/>
      <c r="E14" s="9"/>
      <c r="F14" s="7"/>
      <c r="G14" s="7"/>
      <c r="H14" s="7"/>
    </row>
    <row r="15" spans="1:8" s="125" customFormat="1" ht="23.25" customHeight="1" x14ac:dyDescent="0.25">
      <c r="A15" s="58" t="s">
        <v>80</v>
      </c>
      <c r="B15" s="9">
        <v>18</v>
      </c>
      <c r="C15" s="9"/>
      <c r="D15" s="29">
        <v>1057211</v>
      </c>
      <c r="E15" s="9"/>
      <c r="F15" s="29">
        <v>1057211</v>
      </c>
      <c r="G15" s="7"/>
      <c r="H15" s="7">
        <v>1004085</v>
      </c>
    </row>
    <row r="16" spans="1:8" s="125" customFormat="1" ht="23.25" customHeight="1" x14ac:dyDescent="0.25">
      <c r="A16" s="108" t="s">
        <v>74</v>
      </c>
      <c r="B16" s="9"/>
      <c r="C16" s="9"/>
      <c r="D16" s="29">
        <v>836871</v>
      </c>
      <c r="E16" s="9"/>
      <c r="F16" s="29">
        <v>836871</v>
      </c>
      <c r="G16" s="7"/>
      <c r="H16" s="7">
        <v>138406</v>
      </c>
    </row>
    <row r="17" spans="1:8" s="125" customFormat="1" ht="23.25" customHeight="1" x14ac:dyDescent="0.25">
      <c r="A17" s="108" t="s">
        <v>29</v>
      </c>
      <c r="B17" s="56"/>
      <c r="C17" s="56"/>
      <c r="D17" s="109">
        <v>563546</v>
      </c>
      <c r="E17" s="56"/>
      <c r="F17" s="109">
        <v>563546</v>
      </c>
      <c r="G17" s="7"/>
      <c r="H17" s="7">
        <v>3136744</v>
      </c>
    </row>
    <row r="18" spans="1:8" s="125" customFormat="1" ht="23.25" customHeight="1" x14ac:dyDescent="0.25">
      <c r="A18" s="13" t="s">
        <v>18</v>
      </c>
      <c r="B18" s="9"/>
      <c r="C18" s="9"/>
      <c r="D18" s="8">
        <f>SUM(D10:D17)</f>
        <v>215741060</v>
      </c>
      <c r="E18" s="9"/>
      <c r="F18" s="8">
        <f>SUM(F10:F17)</f>
        <v>215681060</v>
      </c>
      <c r="G18" s="7"/>
      <c r="H18" s="8">
        <f>SUM(H10:H17)</f>
        <v>116763714</v>
      </c>
    </row>
    <row r="19" spans="1:8" s="125" customFormat="1" ht="23.25" customHeight="1" x14ac:dyDescent="0.25">
      <c r="A19" s="13"/>
      <c r="B19" s="9"/>
      <c r="C19" s="9"/>
      <c r="D19" s="14"/>
      <c r="E19" s="9"/>
      <c r="F19" s="14"/>
      <c r="G19" s="10"/>
      <c r="H19" s="14"/>
    </row>
    <row r="20" spans="1:8" s="125" customFormat="1" ht="23.25" customHeight="1" x14ac:dyDescent="0.25">
      <c r="A20" s="125" t="s">
        <v>19</v>
      </c>
      <c r="B20" s="9"/>
      <c r="C20" s="9"/>
      <c r="D20" s="12"/>
      <c r="E20" s="9"/>
      <c r="F20" s="12"/>
      <c r="G20" s="10"/>
      <c r="H20" s="12"/>
    </row>
    <row r="21" spans="1:8" s="125" customFormat="1" ht="23.25" customHeight="1" x14ac:dyDescent="0.25">
      <c r="A21" s="108" t="s">
        <v>65</v>
      </c>
      <c r="B21" s="9">
        <v>17</v>
      </c>
      <c r="C21" s="9"/>
      <c r="D21" s="130">
        <v>0</v>
      </c>
      <c r="E21" s="9"/>
      <c r="F21" s="130">
        <v>0</v>
      </c>
      <c r="G21" s="10"/>
      <c r="H21" s="12">
        <v>40361841</v>
      </c>
    </row>
    <row r="22" spans="1:8" s="125" customFormat="1" ht="23.25" customHeight="1" x14ac:dyDescent="0.25">
      <c r="A22" s="108" t="s">
        <v>85</v>
      </c>
      <c r="B22" s="9">
        <v>18</v>
      </c>
      <c r="C22" s="9"/>
      <c r="D22" s="12">
        <v>1157099</v>
      </c>
      <c r="E22" s="9"/>
      <c r="F22" s="12">
        <v>1157099</v>
      </c>
      <c r="G22" s="10"/>
      <c r="H22" s="12">
        <v>2214311</v>
      </c>
    </row>
    <row r="23" spans="1:8" s="125" customFormat="1" ht="23.25" customHeight="1" x14ac:dyDescent="0.25">
      <c r="A23" s="108" t="s">
        <v>59</v>
      </c>
      <c r="B23" s="9">
        <v>19</v>
      </c>
      <c r="C23" s="9"/>
      <c r="D23" s="12">
        <v>2052675</v>
      </c>
      <c r="E23" s="9"/>
      <c r="F23" s="12">
        <v>2052675</v>
      </c>
      <c r="G23" s="10"/>
      <c r="H23" s="12">
        <v>1172367</v>
      </c>
    </row>
    <row r="24" spans="1:8" s="125" customFormat="1" ht="23.25" customHeight="1" x14ac:dyDescent="0.25">
      <c r="A24" s="108" t="s">
        <v>75</v>
      </c>
      <c r="B24" s="9"/>
      <c r="C24" s="9"/>
      <c r="D24" s="15">
        <v>3434278</v>
      </c>
      <c r="E24" s="9"/>
      <c r="F24" s="15">
        <v>3434278</v>
      </c>
      <c r="G24" s="10"/>
      <c r="H24" s="15">
        <v>4173028</v>
      </c>
    </row>
    <row r="25" spans="1:8" s="125" customFormat="1" ht="23.25" customHeight="1" x14ac:dyDescent="0.25">
      <c r="A25" s="13" t="s">
        <v>20</v>
      </c>
      <c r="B25" s="9"/>
      <c r="C25" s="9"/>
      <c r="D25" s="11">
        <f>SUM(D21:D24)</f>
        <v>6644052</v>
      </c>
      <c r="E25" s="9"/>
      <c r="F25" s="11">
        <f>SUM(F21:F24)</f>
        <v>6644052</v>
      </c>
      <c r="G25" s="10"/>
      <c r="H25" s="11">
        <f>SUM(H21:H24)</f>
        <v>47921547</v>
      </c>
    </row>
    <row r="26" spans="1:8" s="125" customFormat="1" ht="23.25" customHeight="1" x14ac:dyDescent="0.25">
      <c r="A26" s="175" t="s">
        <v>21</v>
      </c>
      <c r="B26" s="9"/>
      <c r="C26" s="9"/>
      <c r="D26" s="8">
        <f>D18+D25</f>
        <v>222385112</v>
      </c>
      <c r="E26" s="9"/>
      <c r="F26" s="8">
        <f>F18+F25</f>
        <v>222325112</v>
      </c>
      <c r="G26" s="10"/>
      <c r="H26" s="8">
        <f>H18+H25</f>
        <v>164685261</v>
      </c>
    </row>
    <row r="27" spans="1:8" s="125" customFormat="1" ht="23.25" customHeight="1" x14ac:dyDescent="0.25">
      <c r="A27" s="108"/>
      <c r="B27" s="9"/>
      <c r="C27" s="9"/>
      <c r="D27" s="9"/>
      <c r="E27" s="9"/>
      <c r="F27" s="1"/>
      <c r="G27" s="126"/>
      <c r="H27" s="1"/>
    </row>
    <row r="28" spans="1:8" s="125" customFormat="1" ht="23.25" customHeight="1" x14ac:dyDescent="0.25">
      <c r="A28" s="108"/>
      <c r="B28" s="9"/>
      <c r="C28" s="9"/>
      <c r="D28" s="9"/>
      <c r="E28" s="9"/>
      <c r="F28" s="1"/>
      <c r="G28" s="126"/>
      <c r="H28" s="1"/>
    </row>
    <row r="29" spans="1:8" s="125" customFormat="1" ht="23.25" customHeight="1" x14ac:dyDescent="0.25">
      <c r="A29" s="108"/>
      <c r="B29" s="9"/>
      <c r="C29" s="9"/>
      <c r="D29" s="9"/>
      <c r="E29" s="9"/>
      <c r="F29" s="1"/>
      <c r="G29" s="126"/>
      <c r="H29" s="1"/>
    </row>
    <row r="30" spans="1:8" ht="23.25" customHeight="1" x14ac:dyDescent="0.25">
      <c r="A30" s="98"/>
      <c r="F30" s="1"/>
      <c r="G30" s="2"/>
      <c r="H30" s="1"/>
    </row>
    <row r="31" spans="1:8" ht="23.25" customHeight="1" x14ac:dyDescent="0.25">
      <c r="A31" s="98"/>
      <c r="F31" s="1"/>
      <c r="G31" s="2"/>
      <c r="H31" s="1"/>
    </row>
    <row r="32" spans="1:8" ht="23.25" customHeight="1" x14ac:dyDescent="0.25">
      <c r="A32" s="98"/>
      <c r="F32" s="1"/>
      <c r="G32" s="2"/>
      <c r="H32" s="1"/>
    </row>
    <row r="33" spans="1:8" ht="26.25" customHeight="1" x14ac:dyDescent="0.25">
      <c r="A33" s="184" t="str">
        <f>สินทรัพย์!A1</f>
        <v>บริษัท ดีโอดี ไบโอเทค จำกัด (มหาชน) และบริษัทย่อย</v>
      </c>
      <c r="B33" s="184"/>
      <c r="C33" s="184"/>
      <c r="D33" s="184"/>
      <c r="E33" s="184"/>
      <c r="F33" s="184"/>
      <c r="G33" s="184"/>
      <c r="H33" s="184"/>
    </row>
    <row r="34" spans="1:8" ht="26.25" customHeight="1" x14ac:dyDescent="0.25">
      <c r="A34" s="184" t="s">
        <v>15</v>
      </c>
      <c r="B34" s="184"/>
      <c r="C34" s="184"/>
      <c r="D34" s="184"/>
      <c r="E34" s="184"/>
      <c r="F34" s="184"/>
      <c r="G34" s="184"/>
      <c r="H34" s="184"/>
    </row>
    <row r="35" spans="1:8" ht="26.25" customHeight="1" x14ac:dyDescent="0.25">
      <c r="A35" s="180" t="s">
        <v>96</v>
      </c>
      <c r="B35" s="180"/>
      <c r="C35" s="180"/>
      <c r="D35" s="180"/>
      <c r="E35" s="180"/>
      <c r="F35" s="180"/>
      <c r="G35" s="180"/>
      <c r="H35" s="180"/>
    </row>
    <row r="36" spans="1:8" ht="23.25" customHeight="1" x14ac:dyDescent="0.25">
      <c r="A36" s="181" t="s">
        <v>1</v>
      </c>
      <c r="B36" s="181"/>
      <c r="C36" s="181"/>
      <c r="D36" s="181"/>
      <c r="E36" s="181"/>
      <c r="F36" s="181"/>
      <c r="G36" s="181"/>
      <c r="H36" s="181"/>
    </row>
    <row r="37" spans="1:8" ht="6" customHeight="1" x14ac:dyDescent="0.25">
      <c r="A37" s="28"/>
      <c r="B37" s="28"/>
      <c r="C37" s="28"/>
      <c r="D37" s="28"/>
      <c r="E37" s="28"/>
      <c r="F37" s="1"/>
      <c r="G37" s="28"/>
      <c r="H37" s="1"/>
    </row>
    <row r="38" spans="1:8" s="104" customFormat="1" ht="23.25" customHeight="1" x14ac:dyDescent="0.25">
      <c r="B38" s="2" t="s">
        <v>2</v>
      </c>
      <c r="C38" s="182" t="s">
        <v>99</v>
      </c>
      <c r="D38" s="182"/>
      <c r="E38" s="182"/>
      <c r="F38" s="182" t="s">
        <v>101</v>
      </c>
      <c r="G38" s="182"/>
      <c r="H38" s="182"/>
    </row>
    <row r="39" spans="1:8" s="104" customFormat="1" ht="23.25" customHeight="1" x14ac:dyDescent="0.25">
      <c r="B39" s="2"/>
      <c r="C39" s="2"/>
      <c r="D39" s="66" t="s">
        <v>97</v>
      </c>
      <c r="E39" s="2"/>
      <c r="F39" s="66" t="s">
        <v>97</v>
      </c>
      <c r="G39" s="3"/>
      <c r="H39" s="66" t="s">
        <v>91</v>
      </c>
    </row>
    <row r="40" spans="1:8" ht="23.25" customHeight="1" x14ac:dyDescent="0.25">
      <c r="A40" s="2" t="s">
        <v>22</v>
      </c>
      <c r="B40" s="2"/>
      <c r="C40" s="2"/>
      <c r="D40" s="2"/>
      <c r="E40" s="2"/>
      <c r="F40" s="2"/>
      <c r="G40" s="2"/>
      <c r="H40" s="2"/>
    </row>
    <row r="41" spans="1:8" ht="23.25" customHeight="1" x14ac:dyDescent="0.25">
      <c r="A41" s="16" t="s">
        <v>23</v>
      </c>
      <c r="B41" s="54"/>
      <c r="C41" s="54"/>
      <c r="D41" s="54"/>
      <c r="E41" s="54"/>
      <c r="G41" s="2"/>
    </row>
    <row r="42" spans="1:8" ht="23.25" customHeight="1" x14ac:dyDescent="0.25">
      <c r="A42" s="97" t="s">
        <v>24</v>
      </c>
      <c r="B42" s="9">
        <v>20</v>
      </c>
      <c r="G42" s="2"/>
    </row>
    <row r="43" spans="1:8" ht="23.25" customHeight="1" x14ac:dyDescent="0.25">
      <c r="A43" s="98" t="s">
        <v>25</v>
      </c>
      <c r="G43" s="2"/>
    </row>
    <row r="44" spans="1:8" s="104" customFormat="1" ht="23.25" customHeight="1" thickBot="1" x14ac:dyDescent="0.3">
      <c r="A44" s="13" t="s">
        <v>126</v>
      </c>
      <c r="B44" s="9"/>
      <c r="C44" s="9"/>
      <c r="D44" s="17">
        <v>205000000</v>
      </c>
      <c r="E44" s="9"/>
      <c r="F44" s="17">
        <v>205000000</v>
      </c>
      <c r="G44" s="2"/>
      <c r="H44" s="17">
        <v>205000000</v>
      </c>
    </row>
    <row r="45" spans="1:8" ht="23.25" customHeight="1" thickTop="1" x14ac:dyDescent="0.25">
      <c r="A45" s="98" t="s">
        <v>127</v>
      </c>
      <c r="D45" s="19"/>
      <c r="F45" s="19"/>
      <c r="G45" s="18"/>
      <c r="H45" s="19"/>
    </row>
    <row r="46" spans="1:8" ht="23.25" customHeight="1" x14ac:dyDescent="0.25">
      <c r="A46" s="13" t="s">
        <v>128</v>
      </c>
      <c r="D46" s="19"/>
      <c r="F46" s="19"/>
      <c r="G46" s="18"/>
      <c r="H46" s="19"/>
    </row>
    <row r="47" spans="1:8" ht="23.25" customHeight="1" x14ac:dyDescent="0.25">
      <c r="A47" s="13" t="s">
        <v>129</v>
      </c>
      <c r="D47" s="19">
        <v>205000000</v>
      </c>
      <c r="F47" s="19">
        <v>205000000</v>
      </c>
      <c r="G47" s="18"/>
    </row>
    <row r="48" spans="1:8" ht="23.25" customHeight="1" x14ac:dyDescent="0.25">
      <c r="A48" s="13" t="s">
        <v>130</v>
      </c>
      <c r="D48" s="19"/>
      <c r="F48" s="19"/>
      <c r="G48" s="2"/>
      <c r="H48" s="19"/>
    </row>
    <row r="49" spans="1:8" ht="23.25" customHeight="1" x14ac:dyDescent="0.25">
      <c r="A49" s="13" t="s">
        <v>129</v>
      </c>
      <c r="D49" s="104"/>
      <c r="G49" s="2"/>
      <c r="H49" s="19">
        <v>150000000</v>
      </c>
    </row>
    <row r="50" spans="1:8" s="122" customFormat="1" ht="12" customHeight="1" x14ac:dyDescent="0.25">
      <c r="A50" s="13"/>
      <c r="B50" s="9"/>
      <c r="C50" s="9"/>
      <c r="E50" s="9"/>
      <c r="G50" s="123"/>
    </row>
    <row r="51" spans="1:8" s="122" customFormat="1" ht="24" customHeight="1" x14ac:dyDescent="0.5">
      <c r="A51" s="124" t="s">
        <v>124</v>
      </c>
      <c r="B51" s="9"/>
      <c r="C51" s="9"/>
      <c r="D51" s="19">
        <v>939867500</v>
      </c>
      <c r="E51" s="18"/>
      <c r="F51" s="19">
        <v>939867500</v>
      </c>
      <c r="G51" s="127"/>
      <c r="H51" s="130">
        <v>0</v>
      </c>
    </row>
    <row r="52" spans="1:8" ht="23.25" customHeight="1" x14ac:dyDescent="0.25">
      <c r="A52" s="97" t="s">
        <v>71</v>
      </c>
      <c r="D52" s="19"/>
      <c r="F52" s="19"/>
      <c r="G52" s="18"/>
      <c r="H52" s="19"/>
    </row>
    <row r="53" spans="1:8" ht="23.25" customHeight="1" x14ac:dyDescent="0.25">
      <c r="A53" s="20" t="s">
        <v>26</v>
      </c>
      <c r="B53" s="52"/>
      <c r="C53" s="52"/>
      <c r="D53" s="19"/>
      <c r="E53" s="52"/>
      <c r="F53" s="19"/>
      <c r="G53" s="18"/>
      <c r="H53" s="19"/>
    </row>
    <row r="54" spans="1:8" ht="23.25" customHeight="1" x14ac:dyDescent="0.25">
      <c r="A54" s="21" t="s">
        <v>27</v>
      </c>
      <c r="B54" s="9">
        <v>22</v>
      </c>
      <c r="D54" s="19">
        <v>20500000</v>
      </c>
      <c r="F54" s="19">
        <v>20500000</v>
      </c>
      <c r="G54" s="18"/>
      <c r="H54" s="19">
        <v>20500000</v>
      </c>
    </row>
    <row r="55" spans="1:8" s="150" customFormat="1" ht="23.25" customHeight="1" x14ac:dyDescent="0.25">
      <c r="A55" s="108" t="s">
        <v>41</v>
      </c>
      <c r="B55" s="52"/>
      <c r="C55" s="52"/>
      <c r="D55" s="109">
        <f>ส่วนผู้ถือหุ้นรวม!J19</f>
        <v>17879845</v>
      </c>
      <c r="E55" s="160"/>
      <c r="F55" s="109">
        <f>ส่วนผู้ถือหุ้นเฉพาะกิจการ!I23</f>
        <v>17944460</v>
      </c>
      <c r="G55" s="161"/>
      <c r="H55" s="109">
        <v>119021513</v>
      </c>
    </row>
    <row r="56" spans="1:8" s="150" customFormat="1" ht="23.25" customHeight="1" x14ac:dyDescent="0.25">
      <c r="A56" s="174" t="s">
        <v>141</v>
      </c>
      <c r="B56" s="52"/>
      <c r="C56" s="52"/>
      <c r="D56" s="22">
        <f>ส่วนผู้ถือหุ้นรวม!N19</f>
        <v>1010668</v>
      </c>
      <c r="E56" s="52"/>
      <c r="F56" s="109">
        <f>ส่วนผู้ถือหุ้นเฉพาะกิจการ!M23</f>
        <v>1010668</v>
      </c>
      <c r="G56" s="162"/>
      <c r="H56" s="130">
        <f>ส่วนผู้ถือหุ้นเฉพาะกิจการ!M16</f>
        <v>0</v>
      </c>
    </row>
    <row r="57" spans="1:8" s="150" customFormat="1" ht="23.25" customHeight="1" x14ac:dyDescent="0.25">
      <c r="A57" s="16" t="s">
        <v>125</v>
      </c>
      <c r="B57" s="54"/>
      <c r="C57" s="54"/>
      <c r="D57" s="163">
        <f>SUM(D47:D56)</f>
        <v>1184258013</v>
      </c>
      <c r="E57" s="54"/>
      <c r="F57" s="163">
        <f>SUM(F47:F56)</f>
        <v>1184322628</v>
      </c>
      <c r="G57" s="18"/>
      <c r="H57" s="163">
        <f>SUM(H47:H56)</f>
        <v>289521513</v>
      </c>
    </row>
    <row r="58" spans="1:8" s="150" customFormat="1" ht="23.25" customHeight="1" x14ac:dyDescent="0.25">
      <c r="A58" s="16" t="s">
        <v>119</v>
      </c>
      <c r="B58" s="54"/>
      <c r="C58" s="54"/>
      <c r="D58" s="22">
        <v>19</v>
      </c>
      <c r="E58" s="54"/>
      <c r="F58" s="176">
        <v>0</v>
      </c>
      <c r="G58" s="130"/>
      <c r="H58" s="176">
        <v>0</v>
      </c>
    </row>
    <row r="59" spans="1:8" s="150" customFormat="1" ht="23.25" customHeight="1" x14ac:dyDescent="0.25">
      <c r="A59" s="16" t="s">
        <v>58</v>
      </c>
      <c r="B59" s="54"/>
      <c r="C59" s="54"/>
      <c r="D59" s="19">
        <f>SUM(D57:D58)</f>
        <v>1184258032</v>
      </c>
      <c r="E59" s="54"/>
      <c r="F59" s="19">
        <f>SUM(F57:F58)</f>
        <v>1184322628</v>
      </c>
      <c r="G59" s="64"/>
      <c r="H59" s="19">
        <f>SUM(H57:H58)</f>
        <v>289521513</v>
      </c>
    </row>
    <row r="60" spans="1:8" s="150" customFormat="1" ht="23.25" customHeight="1" thickBot="1" x14ac:dyDescent="0.3">
      <c r="A60" s="23" t="s">
        <v>28</v>
      </c>
      <c r="B60" s="55"/>
      <c r="C60" s="55"/>
      <c r="D60" s="24">
        <f>SUM(D59,D26)</f>
        <v>1406643144</v>
      </c>
      <c r="E60" s="55"/>
      <c r="F60" s="24">
        <f>SUM(F59,F26)</f>
        <v>1406647740</v>
      </c>
      <c r="G60" s="18"/>
      <c r="H60" s="24">
        <f>SUM(H59,H26)</f>
        <v>454206774</v>
      </c>
    </row>
    <row r="61" spans="1:8" s="150" customFormat="1" ht="23.25" customHeight="1" thickTop="1" x14ac:dyDescent="0.25">
      <c r="A61" s="25"/>
      <c r="B61" s="151"/>
      <c r="C61" s="151"/>
      <c r="D61" s="27"/>
      <c r="E61" s="151"/>
      <c r="F61" s="27"/>
      <c r="G61" s="26"/>
      <c r="H61" s="27"/>
    </row>
    <row r="62" spans="1:8" s="150" customFormat="1" ht="16.5" customHeight="1" x14ac:dyDescent="0.25">
      <c r="A62" s="25"/>
      <c r="B62" s="151"/>
      <c r="C62" s="151"/>
      <c r="D62" s="156"/>
      <c r="E62" s="151"/>
      <c r="F62" s="27"/>
      <c r="G62" s="26"/>
      <c r="H62" s="27"/>
    </row>
    <row r="63" spans="1:8" s="177" customFormat="1" ht="10.5" customHeight="1" x14ac:dyDescent="0.25">
      <c r="A63" s="25"/>
      <c r="B63" s="178"/>
      <c r="C63" s="178"/>
      <c r="D63" s="156"/>
      <c r="E63" s="178"/>
      <c r="F63" s="27"/>
      <c r="G63" s="26"/>
      <c r="H63" s="27"/>
    </row>
    <row r="64" spans="1:8" s="177" customFormat="1" ht="16.5" customHeight="1" x14ac:dyDescent="0.25">
      <c r="A64" s="25"/>
      <c r="B64" s="178"/>
      <c r="C64" s="178"/>
      <c r="D64" s="156"/>
      <c r="E64" s="178"/>
      <c r="F64" s="27"/>
      <c r="G64" s="26"/>
      <c r="H64" s="27"/>
    </row>
    <row r="65" spans="1:8" s="177" customFormat="1" ht="16.5" customHeight="1" x14ac:dyDescent="0.25">
      <c r="A65" s="25"/>
      <c r="B65" s="178"/>
      <c r="C65" s="178"/>
      <c r="D65" s="156"/>
      <c r="E65" s="178"/>
      <c r="F65" s="27"/>
      <c r="G65" s="26"/>
      <c r="H65" s="27"/>
    </row>
    <row r="66" spans="1:8" ht="16.5" customHeight="1" x14ac:dyDescent="0.25">
      <c r="A66" s="25"/>
      <c r="B66" s="2"/>
      <c r="C66" s="2"/>
      <c r="D66" s="2"/>
      <c r="E66" s="2"/>
      <c r="F66" s="27"/>
      <c r="G66" s="26"/>
      <c r="H66" s="27"/>
    </row>
    <row r="67" spans="1:8" ht="17.25" customHeight="1" x14ac:dyDescent="0.25">
      <c r="A67" s="25"/>
      <c r="B67" s="2"/>
      <c r="C67" s="2"/>
      <c r="D67" s="156"/>
      <c r="E67" s="2"/>
      <c r="F67" s="27"/>
      <c r="G67" s="26"/>
      <c r="H67" s="27"/>
    </row>
    <row r="68" spans="1:8" s="139" customFormat="1" ht="12" customHeight="1" x14ac:dyDescent="0.25">
      <c r="A68" s="25"/>
      <c r="B68" s="140"/>
      <c r="C68" s="140"/>
      <c r="D68" s="156"/>
      <c r="E68" s="140"/>
      <c r="F68" s="27"/>
      <c r="G68" s="26"/>
      <c r="H68" s="27"/>
    </row>
    <row r="69" spans="1:8" s="139" customFormat="1" ht="12" customHeight="1" x14ac:dyDescent="0.25">
      <c r="A69" s="25"/>
      <c r="B69" s="140"/>
      <c r="C69" s="140"/>
      <c r="D69" s="140"/>
      <c r="E69" s="140"/>
      <c r="F69" s="27"/>
      <c r="G69" s="26"/>
      <c r="H69" s="27"/>
    </row>
    <row r="70" spans="1:8" s="139" customFormat="1" ht="17.25" customHeight="1" x14ac:dyDescent="0.25">
      <c r="A70" s="25"/>
      <c r="B70" s="140"/>
      <c r="C70" s="140"/>
      <c r="D70" s="140"/>
      <c r="E70" s="140"/>
      <c r="F70" s="27"/>
      <c r="G70" s="26"/>
      <c r="H70" s="27"/>
    </row>
    <row r="71" spans="1:8" s="139" customFormat="1" ht="9.75" customHeight="1" x14ac:dyDescent="0.25">
      <c r="A71" s="25"/>
      <c r="B71" s="140"/>
      <c r="C71" s="140"/>
      <c r="D71" s="140"/>
      <c r="E71" s="140"/>
      <c r="F71" s="27"/>
      <c r="G71" s="26"/>
      <c r="H71" s="27"/>
    </row>
    <row r="72" spans="1:8" ht="13.5" customHeight="1" x14ac:dyDescent="0.25">
      <c r="A72" s="25"/>
      <c r="B72" s="2"/>
      <c r="C72" s="2"/>
      <c r="D72" s="2"/>
      <c r="E72" s="2"/>
      <c r="F72" s="27"/>
      <c r="G72" s="26"/>
      <c r="H72" s="27"/>
    </row>
    <row r="73" spans="1:8" ht="9.75" customHeight="1" x14ac:dyDescent="0.25">
      <c r="A73" s="25"/>
      <c r="B73" s="2"/>
      <c r="C73" s="2"/>
      <c r="D73" s="2"/>
      <c r="E73" s="2"/>
      <c r="F73" s="27"/>
      <c r="G73" s="26"/>
      <c r="H73" s="27"/>
    </row>
    <row r="74" spans="1:8" ht="18.75" customHeight="1" x14ac:dyDescent="0.25">
      <c r="A74" s="25"/>
      <c r="B74" s="2"/>
      <c r="C74" s="2"/>
      <c r="D74" s="2"/>
      <c r="E74" s="2"/>
      <c r="F74" s="27"/>
      <c r="G74" s="26"/>
      <c r="H74" s="27"/>
    </row>
    <row r="75" spans="1:8" ht="17.25" customHeight="1" x14ac:dyDescent="0.25">
      <c r="F75" s="14"/>
      <c r="H75" s="12"/>
    </row>
    <row r="76" spans="1:8" ht="23.25" customHeight="1" x14ac:dyDescent="0.25">
      <c r="A76" s="183" t="s">
        <v>13</v>
      </c>
      <c r="B76" s="183"/>
      <c r="C76" s="183"/>
      <c r="D76" s="183"/>
      <c r="E76" s="183"/>
      <c r="F76" s="183"/>
      <c r="G76" s="183"/>
      <c r="H76" s="183"/>
    </row>
    <row r="77" spans="1:8" ht="23.25" customHeight="1" x14ac:dyDescent="0.25">
      <c r="F77" s="14"/>
      <c r="H77" s="12"/>
    </row>
    <row r="78" spans="1:8" ht="23.25" customHeight="1" x14ac:dyDescent="0.25">
      <c r="F78" s="14"/>
      <c r="H78" s="12"/>
    </row>
    <row r="79" spans="1:8" ht="23.25" customHeight="1" x14ac:dyDescent="0.25">
      <c r="F79" s="14"/>
      <c r="H79" s="12"/>
    </row>
    <row r="80" spans="1:8" ht="23.25" customHeight="1" x14ac:dyDescent="0.25">
      <c r="F80" s="14"/>
      <c r="H80" s="12"/>
    </row>
    <row r="81" spans="6:8" ht="23.25" customHeight="1" x14ac:dyDescent="0.25">
      <c r="F81" s="14"/>
      <c r="H81" s="12"/>
    </row>
    <row r="82" spans="6:8" ht="23.25" customHeight="1" x14ac:dyDescent="0.25">
      <c r="F82" s="14"/>
      <c r="H82" s="12"/>
    </row>
    <row r="83" spans="6:8" ht="23.25" customHeight="1" x14ac:dyDescent="0.25">
      <c r="F83" s="14"/>
      <c r="H83" s="12"/>
    </row>
    <row r="84" spans="6:8" ht="23.25" customHeight="1" x14ac:dyDescent="0.25">
      <c r="F84" s="14"/>
      <c r="H84" s="12"/>
    </row>
    <row r="85" spans="6:8" ht="23.25" customHeight="1" x14ac:dyDescent="0.25">
      <c r="F85" s="14"/>
      <c r="H85" s="12"/>
    </row>
    <row r="86" spans="6:8" ht="23.25" customHeight="1" x14ac:dyDescent="0.25">
      <c r="F86" s="14"/>
      <c r="H86" s="12"/>
    </row>
    <row r="87" spans="6:8" ht="23.25" customHeight="1" x14ac:dyDescent="0.25">
      <c r="F87" s="14"/>
      <c r="H87" s="12"/>
    </row>
    <row r="88" spans="6:8" ht="23.25" customHeight="1" x14ac:dyDescent="0.25">
      <c r="F88" s="14"/>
      <c r="H88" s="12"/>
    </row>
    <row r="89" spans="6:8" ht="23.25" customHeight="1" x14ac:dyDescent="0.25">
      <c r="F89" s="14"/>
      <c r="H89" s="12"/>
    </row>
    <row r="90" spans="6:8" ht="23.25" customHeight="1" x14ac:dyDescent="0.25">
      <c r="F90" s="14"/>
      <c r="H90" s="12"/>
    </row>
    <row r="91" spans="6:8" ht="23.25" customHeight="1" x14ac:dyDescent="0.25">
      <c r="F91" s="14"/>
      <c r="H91" s="12"/>
    </row>
    <row r="92" spans="6:8" ht="23.25" customHeight="1" x14ac:dyDescent="0.25">
      <c r="F92" s="14"/>
      <c r="H92" s="12"/>
    </row>
    <row r="93" spans="6:8" ht="23.25" customHeight="1" x14ac:dyDescent="0.25">
      <c r="F93" s="14"/>
      <c r="H93" s="12"/>
    </row>
    <row r="94" spans="6:8" ht="23.25" customHeight="1" x14ac:dyDescent="0.25">
      <c r="F94" s="14"/>
      <c r="H94" s="12"/>
    </row>
    <row r="95" spans="6:8" ht="23.25" customHeight="1" x14ac:dyDescent="0.25">
      <c r="F95" s="14"/>
      <c r="H95" s="12"/>
    </row>
    <row r="96" spans="6:8" ht="23.25" customHeight="1" x14ac:dyDescent="0.25">
      <c r="F96" s="14"/>
      <c r="H96" s="12"/>
    </row>
    <row r="97" spans="6:8" ht="23.25" customHeight="1" x14ac:dyDescent="0.25">
      <c r="F97" s="14"/>
      <c r="H97" s="12"/>
    </row>
    <row r="98" spans="6:8" ht="23.25" customHeight="1" x14ac:dyDescent="0.25">
      <c r="F98" s="14"/>
      <c r="H98" s="12"/>
    </row>
    <row r="99" spans="6:8" ht="23.25" customHeight="1" x14ac:dyDescent="0.25">
      <c r="F99" s="14"/>
      <c r="H99" s="12"/>
    </row>
    <row r="100" spans="6:8" ht="23.25" customHeight="1" x14ac:dyDescent="0.25">
      <c r="F100" s="14"/>
      <c r="H100" s="12"/>
    </row>
    <row r="101" spans="6:8" ht="23.25" customHeight="1" x14ac:dyDescent="0.25">
      <c r="F101" s="14"/>
      <c r="H101" s="12"/>
    </row>
    <row r="102" spans="6:8" ht="23.25" customHeight="1" x14ac:dyDescent="0.25">
      <c r="F102" s="14"/>
      <c r="H102" s="12"/>
    </row>
    <row r="103" spans="6:8" ht="23.25" customHeight="1" x14ac:dyDescent="0.25">
      <c r="F103" s="14"/>
      <c r="H103" s="12"/>
    </row>
    <row r="104" spans="6:8" ht="23.25" customHeight="1" x14ac:dyDescent="0.25">
      <c r="F104" s="14"/>
      <c r="H104" s="12"/>
    </row>
    <row r="105" spans="6:8" ht="23.25" customHeight="1" x14ac:dyDescent="0.25">
      <c r="F105" s="14"/>
      <c r="H105" s="12"/>
    </row>
    <row r="106" spans="6:8" ht="23.25" customHeight="1" x14ac:dyDescent="0.25">
      <c r="F106" s="14"/>
      <c r="H106" s="12"/>
    </row>
    <row r="107" spans="6:8" ht="23.25" customHeight="1" x14ac:dyDescent="0.25">
      <c r="F107" s="14"/>
      <c r="H107" s="12"/>
    </row>
    <row r="108" spans="6:8" ht="23.25" customHeight="1" x14ac:dyDescent="0.25">
      <c r="F108" s="14"/>
      <c r="H108" s="12"/>
    </row>
    <row r="109" spans="6:8" ht="23.25" customHeight="1" x14ac:dyDescent="0.25">
      <c r="F109" s="14"/>
      <c r="H109" s="12"/>
    </row>
    <row r="110" spans="6:8" ht="23.25" customHeight="1" x14ac:dyDescent="0.25">
      <c r="F110" s="14"/>
      <c r="H110" s="12"/>
    </row>
    <row r="111" spans="6:8" ht="23.25" customHeight="1" x14ac:dyDescent="0.25">
      <c r="F111" s="14"/>
      <c r="H111" s="12"/>
    </row>
    <row r="112" spans="6:8" ht="23.25" customHeight="1" x14ac:dyDescent="0.25">
      <c r="F112" s="14"/>
      <c r="H112" s="12"/>
    </row>
    <row r="113" spans="6:8" ht="23.25" customHeight="1" x14ac:dyDescent="0.25">
      <c r="F113" s="14"/>
      <c r="H113" s="12"/>
    </row>
    <row r="114" spans="6:8" ht="23.25" customHeight="1" x14ac:dyDescent="0.25">
      <c r="F114" s="14"/>
      <c r="H114" s="12"/>
    </row>
    <row r="115" spans="6:8" ht="23.25" customHeight="1" x14ac:dyDescent="0.25">
      <c r="F115" s="14"/>
      <c r="H115" s="12"/>
    </row>
    <row r="116" spans="6:8" ht="23.25" customHeight="1" x14ac:dyDescent="0.25">
      <c r="F116" s="14"/>
      <c r="H116" s="12"/>
    </row>
    <row r="117" spans="6:8" ht="23.25" customHeight="1" x14ac:dyDescent="0.25">
      <c r="F117" s="14"/>
      <c r="H117" s="12"/>
    </row>
    <row r="118" spans="6:8" ht="23.25" customHeight="1" x14ac:dyDescent="0.25">
      <c r="F118" s="14"/>
      <c r="H118" s="12"/>
    </row>
    <row r="119" spans="6:8" ht="23.25" customHeight="1" x14ac:dyDescent="0.25">
      <c r="F119" s="14"/>
      <c r="H119" s="12"/>
    </row>
    <row r="120" spans="6:8" ht="23.25" customHeight="1" x14ac:dyDescent="0.25">
      <c r="F120" s="14"/>
      <c r="H120" s="12"/>
    </row>
    <row r="121" spans="6:8" ht="23.25" customHeight="1" x14ac:dyDescent="0.25">
      <c r="F121" s="14"/>
      <c r="H121" s="12"/>
    </row>
    <row r="122" spans="6:8" ht="23.25" customHeight="1" x14ac:dyDescent="0.25">
      <c r="F122" s="14"/>
      <c r="H122" s="12"/>
    </row>
    <row r="123" spans="6:8" ht="23.25" customHeight="1" x14ac:dyDescent="0.25">
      <c r="F123" s="14"/>
      <c r="H123" s="12"/>
    </row>
    <row r="124" spans="6:8" ht="23.25" customHeight="1" x14ac:dyDescent="0.25">
      <c r="F124" s="14"/>
      <c r="H124" s="12"/>
    </row>
    <row r="125" spans="6:8" ht="23.25" customHeight="1" x14ac:dyDescent="0.25">
      <c r="F125" s="14"/>
      <c r="H125" s="12"/>
    </row>
    <row r="126" spans="6:8" ht="23.25" customHeight="1" x14ac:dyDescent="0.25">
      <c r="F126" s="14"/>
      <c r="H126" s="12"/>
    </row>
    <row r="127" spans="6:8" ht="23.25" customHeight="1" x14ac:dyDescent="0.25">
      <c r="F127" s="14"/>
      <c r="H127" s="12"/>
    </row>
    <row r="128" spans="6:8" ht="23.25" customHeight="1" x14ac:dyDescent="0.25">
      <c r="F128" s="14"/>
      <c r="H128" s="12"/>
    </row>
    <row r="129" spans="6:8" ht="23.25" customHeight="1" x14ac:dyDescent="0.25">
      <c r="F129" s="14"/>
      <c r="H129" s="12"/>
    </row>
    <row r="130" spans="6:8" ht="23.25" customHeight="1" x14ac:dyDescent="0.25">
      <c r="F130" s="14"/>
      <c r="H130" s="12"/>
    </row>
    <row r="131" spans="6:8" ht="23.25" customHeight="1" x14ac:dyDescent="0.25">
      <c r="F131" s="14"/>
      <c r="H131" s="12"/>
    </row>
    <row r="132" spans="6:8" ht="23.25" customHeight="1" x14ac:dyDescent="0.25">
      <c r="F132" s="14"/>
      <c r="H132" s="12"/>
    </row>
    <row r="133" spans="6:8" ht="23.25" customHeight="1" x14ac:dyDescent="0.25">
      <c r="F133" s="14"/>
      <c r="H133" s="12"/>
    </row>
    <row r="134" spans="6:8" ht="23.25" customHeight="1" x14ac:dyDescent="0.25">
      <c r="F134" s="14"/>
      <c r="H134" s="12"/>
    </row>
    <row r="135" spans="6:8" ht="23.25" customHeight="1" x14ac:dyDescent="0.25">
      <c r="F135" s="14"/>
      <c r="H135" s="12"/>
    </row>
    <row r="136" spans="6:8" ht="23.25" customHeight="1" x14ac:dyDescent="0.25">
      <c r="F136" s="14"/>
      <c r="H136" s="12"/>
    </row>
    <row r="137" spans="6:8" ht="23.25" customHeight="1" x14ac:dyDescent="0.25">
      <c r="F137" s="14"/>
      <c r="H137" s="12"/>
    </row>
    <row r="138" spans="6:8" ht="23.25" customHeight="1" x14ac:dyDescent="0.25">
      <c r="F138" s="14"/>
      <c r="H138" s="12"/>
    </row>
    <row r="139" spans="6:8" ht="23.25" customHeight="1" x14ac:dyDescent="0.25">
      <c r="F139" s="14"/>
      <c r="H139" s="12"/>
    </row>
    <row r="140" spans="6:8" ht="23.25" customHeight="1" x14ac:dyDescent="0.25">
      <c r="F140" s="14"/>
      <c r="H140" s="12"/>
    </row>
    <row r="141" spans="6:8" ht="23.25" customHeight="1" x14ac:dyDescent="0.25">
      <c r="F141" s="14"/>
      <c r="H141" s="12"/>
    </row>
    <row r="142" spans="6:8" ht="23.25" customHeight="1" x14ac:dyDescent="0.25">
      <c r="F142" s="14"/>
      <c r="H142" s="12"/>
    </row>
    <row r="143" spans="6:8" ht="23.25" customHeight="1" x14ac:dyDescent="0.25">
      <c r="F143" s="14"/>
      <c r="H143" s="12"/>
    </row>
    <row r="144" spans="6:8" ht="23.25" customHeight="1" x14ac:dyDescent="0.25">
      <c r="F144" s="14"/>
      <c r="H144" s="12"/>
    </row>
    <row r="145" spans="6:8" ht="23.25" customHeight="1" x14ac:dyDescent="0.25">
      <c r="F145" s="14"/>
      <c r="H145" s="12"/>
    </row>
    <row r="146" spans="6:8" ht="23.25" customHeight="1" x14ac:dyDescent="0.25">
      <c r="F146" s="14"/>
      <c r="H146" s="12"/>
    </row>
    <row r="147" spans="6:8" ht="23.25" customHeight="1" x14ac:dyDescent="0.25">
      <c r="F147" s="14"/>
      <c r="H147" s="12"/>
    </row>
    <row r="148" spans="6:8" ht="23.25" customHeight="1" x14ac:dyDescent="0.25">
      <c r="F148" s="14"/>
      <c r="H148" s="12"/>
    </row>
    <row r="149" spans="6:8" ht="23.25" customHeight="1" x14ac:dyDescent="0.25">
      <c r="F149" s="14"/>
      <c r="H149" s="12"/>
    </row>
    <row r="150" spans="6:8" ht="23.25" customHeight="1" x14ac:dyDescent="0.25">
      <c r="F150" s="14"/>
      <c r="H150" s="12"/>
    </row>
    <row r="151" spans="6:8" ht="23.25" customHeight="1" x14ac:dyDescent="0.25">
      <c r="F151" s="14"/>
      <c r="H151" s="12"/>
    </row>
    <row r="152" spans="6:8" ht="23.25" customHeight="1" x14ac:dyDescent="0.25">
      <c r="F152" s="12"/>
      <c r="H152" s="12"/>
    </row>
    <row r="153" spans="6:8" ht="23.25" customHeight="1" x14ac:dyDescent="0.25">
      <c r="F153" s="12"/>
      <c r="H153" s="12"/>
    </row>
    <row r="154" spans="6:8" ht="23.25" customHeight="1" x14ac:dyDescent="0.25">
      <c r="F154" s="12"/>
      <c r="H154" s="12"/>
    </row>
    <row r="155" spans="6:8" ht="23.25" customHeight="1" x14ac:dyDescent="0.25">
      <c r="F155" s="12"/>
      <c r="H155" s="12"/>
    </row>
    <row r="156" spans="6:8" ht="23.25" customHeight="1" x14ac:dyDescent="0.25">
      <c r="F156" s="12"/>
      <c r="H156" s="12"/>
    </row>
    <row r="157" spans="6:8" ht="23.25" customHeight="1" x14ac:dyDescent="0.25">
      <c r="F157" s="12"/>
      <c r="H157" s="12"/>
    </row>
    <row r="158" spans="6:8" ht="23.25" customHeight="1" x14ac:dyDescent="0.25">
      <c r="F158" s="12"/>
      <c r="H158" s="12"/>
    </row>
    <row r="159" spans="6:8" ht="23.25" customHeight="1" x14ac:dyDescent="0.25">
      <c r="F159" s="12"/>
      <c r="H159" s="12"/>
    </row>
    <row r="160" spans="6:8" ht="23.25" customHeight="1" x14ac:dyDescent="0.25">
      <c r="F160" s="12"/>
      <c r="H160" s="12"/>
    </row>
    <row r="161" spans="6:8" ht="23.25" customHeight="1" x14ac:dyDescent="0.25">
      <c r="F161" s="12"/>
      <c r="H161" s="12"/>
    </row>
    <row r="162" spans="6:8" ht="23.25" customHeight="1" x14ac:dyDescent="0.25">
      <c r="F162" s="12"/>
      <c r="H162" s="12"/>
    </row>
    <row r="163" spans="6:8" ht="23.25" customHeight="1" x14ac:dyDescent="0.25">
      <c r="F163" s="12"/>
      <c r="H163" s="12"/>
    </row>
    <row r="164" spans="6:8" ht="23.25" customHeight="1" x14ac:dyDescent="0.25">
      <c r="F164" s="12"/>
      <c r="H164" s="12"/>
    </row>
    <row r="165" spans="6:8" ht="23.25" customHeight="1" x14ac:dyDescent="0.25">
      <c r="F165" s="12"/>
      <c r="H165" s="12"/>
    </row>
    <row r="166" spans="6:8" ht="23.25" customHeight="1" x14ac:dyDescent="0.25">
      <c r="F166" s="12"/>
      <c r="H166" s="12"/>
    </row>
    <row r="167" spans="6:8" ht="23.25" customHeight="1" x14ac:dyDescent="0.25">
      <c r="F167" s="12"/>
      <c r="H167" s="12"/>
    </row>
    <row r="168" spans="6:8" ht="23.25" customHeight="1" x14ac:dyDescent="0.25">
      <c r="F168" s="12"/>
      <c r="H168" s="12"/>
    </row>
    <row r="169" spans="6:8" ht="23.25" customHeight="1" x14ac:dyDescent="0.25">
      <c r="F169" s="12"/>
      <c r="H169" s="12"/>
    </row>
    <row r="170" spans="6:8" ht="23.25" customHeight="1" x14ac:dyDescent="0.25">
      <c r="F170" s="12"/>
      <c r="H170" s="12"/>
    </row>
    <row r="171" spans="6:8" ht="23.25" customHeight="1" x14ac:dyDescent="0.25">
      <c r="F171" s="12"/>
      <c r="H171" s="12"/>
    </row>
    <row r="172" spans="6:8" ht="23.25" customHeight="1" x14ac:dyDescent="0.25">
      <c r="F172" s="12"/>
      <c r="H172" s="12"/>
    </row>
    <row r="173" spans="6:8" ht="23.25" customHeight="1" x14ac:dyDescent="0.25">
      <c r="F173" s="12"/>
      <c r="H173" s="12"/>
    </row>
    <row r="174" spans="6:8" ht="23.25" customHeight="1" x14ac:dyDescent="0.25">
      <c r="F174" s="12"/>
      <c r="H174" s="12"/>
    </row>
    <row r="175" spans="6:8" ht="23.25" customHeight="1" x14ac:dyDescent="0.25">
      <c r="F175" s="12"/>
      <c r="H175" s="12"/>
    </row>
    <row r="176" spans="6:8" ht="23.25" customHeight="1" x14ac:dyDescent="0.25">
      <c r="F176" s="12"/>
      <c r="H176" s="12"/>
    </row>
    <row r="177" spans="6:8" ht="23.25" customHeight="1" x14ac:dyDescent="0.25">
      <c r="F177" s="12"/>
      <c r="H177" s="12"/>
    </row>
    <row r="178" spans="6:8" ht="23.25" customHeight="1" x14ac:dyDescent="0.25">
      <c r="F178" s="12"/>
      <c r="H178" s="12"/>
    </row>
    <row r="179" spans="6:8" ht="23.25" customHeight="1" x14ac:dyDescent="0.25">
      <c r="F179" s="12"/>
      <c r="H179" s="12"/>
    </row>
    <row r="180" spans="6:8" ht="23.25" customHeight="1" x14ac:dyDescent="0.25">
      <c r="F180" s="12"/>
      <c r="H180" s="12"/>
    </row>
    <row r="181" spans="6:8" ht="23.25" customHeight="1" x14ac:dyDescent="0.25">
      <c r="F181" s="12"/>
      <c r="H181" s="12"/>
    </row>
    <row r="182" spans="6:8" ht="23.25" customHeight="1" x14ac:dyDescent="0.25">
      <c r="F182" s="12"/>
      <c r="H182" s="12"/>
    </row>
    <row r="183" spans="6:8" ht="23.25" customHeight="1" x14ac:dyDescent="0.25">
      <c r="F183" s="12"/>
      <c r="H183" s="12"/>
    </row>
    <row r="184" spans="6:8" ht="23.25" customHeight="1" x14ac:dyDescent="0.25">
      <c r="F184" s="12"/>
      <c r="H184" s="12"/>
    </row>
    <row r="185" spans="6:8" ht="23.25" customHeight="1" x14ac:dyDescent="0.25">
      <c r="F185" s="12"/>
      <c r="H185" s="12"/>
    </row>
    <row r="186" spans="6:8" ht="23.25" customHeight="1" x14ac:dyDescent="0.25">
      <c r="F186" s="12"/>
      <c r="H186" s="12"/>
    </row>
    <row r="187" spans="6:8" ht="23.25" customHeight="1" x14ac:dyDescent="0.25">
      <c r="F187" s="12"/>
      <c r="H187" s="12"/>
    </row>
    <row r="188" spans="6:8" ht="23.25" customHeight="1" x14ac:dyDescent="0.25">
      <c r="F188" s="12"/>
      <c r="H188" s="12"/>
    </row>
    <row r="189" spans="6:8" ht="23.25" customHeight="1" x14ac:dyDescent="0.25">
      <c r="F189" s="12"/>
      <c r="H189" s="12"/>
    </row>
    <row r="190" spans="6:8" ht="23.25" customHeight="1" x14ac:dyDescent="0.25">
      <c r="F190" s="12"/>
      <c r="H190" s="12"/>
    </row>
    <row r="191" spans="6:8" ht="23.25" customHeight="1" x14ac:dyDescent="0.25">
      <c r="F191" s="12"/>
      <c r="H191" s="12"/>
    </row>
    <row r="192" spans="6:8" ht="23.25" customHeight="1" x14ac:dyDescent="0.25">
      <c r="F192" s="12"/>
      <c r="H192" s="12"/>
    </row>
    <row r="193" spans="6:8" ht="23.25" customHeight="1" x14ac:dyDescent="0.25">
      <c r="F193" s="12"/>
      <c r="H193" s="12"/>
    </row>
    <row r="194" spans="6:8" ht="23.25" customHeight="1" x14ac:dyDescent="0.25">
      <c r="F194" s="12"/>
      <c r="H194" s="12"/>
    </row>
    <row r="195" spans="6:8" ht="23.25" customHeight="1" x14ac:dyDescent="0.25">
      <c r="F195" s="12"/>
      <c r="H195" s="12"/>
    </row>
    <row r="196" spans="6:8" ht="23.25" customHeight="1" x14ac:dyDescent="0.25">
      <c r="F196" s="12"/>
      <c r="H196" s="12"/>
    </row>
    <row r="197" spans="6:8" ht="23.25" customHeight="1" x14ac:dyDescent="0.25">
      <c r="F197" s="12"/>
      <c r="H197" s="12"/>
    </row>
    <row r="198" spans="6:8" ht="23.25" customHeight="1" x14ac:dyDescent="0.25">
      <c r="F198" s="12"/>
      <c r="H198" s="12"/>
    </row>
    <row r="199" spans="6:8" ht="23.25" customHeight="1" x14ac:dyDescent="0.25">
      <c r="F199" s="12"/>
      <c r="H199" s="12"/>
    </row>
    <row r="200" spans="6:8" ht="23.25" customHeight="1" x14ac:dyDescent="0.25">
      <c r="F200" s="12"/>
      <c r="H200" s="12"/>
    </row>
    <row r="201" spans="6:8" ht="23.25" customHeight="1" x14ac:dyDescent="0.25">
      <c r="F201" s="12"/>
      <c r="H201" s="12"/>
    </row>
    <row r="202" spans="6:8" ht="23.25" customHeight="1" x14ac:dyDescent="0.25">
      <c r="F202" s="12"/>
      <c r="H202" s="12"/>
    </row>
    <row r="203" spans="6:8" ht="23.25" customHeight="1" x14ac:dyDescent="0.25">
      <c r="F203" s="12"/>
      <c r="H203" s="12"/>
    </row>
    <row r="204" spans="6:8" ht="23.25" customHeight="1" x14ac:dyDescent="0.25">
      <c r="F204" s="12"/>
      <c r="H204" s="12"/>
    </row>
    <row r="205" spans="6:8" ht="23.25" customHeight="1" x14ac:dyDescent="0.25">
      <c r="F205" s="12"/>
      <c r="H205" s="12"/>
    </row>
    <row r="206" spans="6:8" ht="23.25" customHeight="1" x14ac:dyDescent="0.25">
      <c r="F206" s="12"/>
      <c r="H206" s="12"/>
    </row>
    <row r="207" spans="6:8" ht="23.25" customHeight="1" x14ac:dyDescent="0.25">
      <c r="F207" s="12"/>
      <c r="H207" s="12"/>
    </row>
    <row r="208" spans="6:8" ht="23.25" customHeight="1" x14ac:dyDescent="0.25">
      <c r="F208" s="12"/>
      <c r="H208" s="12"/>
    </row>
    <row r="209" spans="6:8" ht="23.25" customHeight="1" x14ac:dyDescent="0.25">
      <c r="F209" s="12"/>
      <c r="H209" s="12"/>
    </row>
    <row r="210" spans="6:8" ht="23.25" customHeight="1" x14ac:dyDescent="0.25">
      <c r="F210" s="12"/>
      <c r="H210" s="12"/>
    </row>
    <row r="211" spans="6:8" ht="23.25" customHeight="1" x14ac:dyDescent="0.25">
      <c r="F211" s="12"/>
      <c r="H211" s="12"/>
    </row>
    <row r="212" spans="6:8" ht="23.25" customHeight="1" x14ac:dyDescent="0.25">
      <c r="F212" s="12"/>
      <c r="H212" s="12"/>
    </row>
    <row r="213" spans="6:8" ht="23.25" customHeight="1" x14ac:dyDescent="0.25">
      <c r="F213" s="12"/>
      <c r="H213" s="12"/>
    </row>
    <row r="214" spans="6:8" ht="23.25" customHeight="1" x14ac:dyDescent="0.25">
      <c r="F214" s="12"/>
      <c r="H214" s="12"/>
    </row>
    <row r="215" spans="6:8" ht="23.25" customHeight="1" x14ac:dyDescent="0.25">
      <c r="F215" s="12"/>
      <c r="H215" s="12"/>
    </row>
    <row r="216" spans="6:8" ht="23.25" customHeight="1" x14ac:dyDescent="0.25">
      <c r="F216" s="12"/>
      <c r="H216" s="12"/>
    </row>
    <row r="217" spans="6:8" ht="23.25" customHeight="1" x14ac:dyDescent="0.25">
      <c r="F217" s="12"/>
      <c r="H217" s="12"/>
    </row>
    <row r="218" spans="6:8" ht="23.25" customHeight="1" x14ac:dyDescent="0.25">
      <c r="F218" s="12"/>
      <c r="H218" s="12"/>
    </row>
    <row r="219" spans="6:8" ht="23.25" customHeight="1" x14ac:dyDescent="0.25">
      <c r="F219" s="12"/>
      <c r="H219" s="12"/>
    </row>
    <row r="220" spans="6:8" ht="23.25" customHeight="1" x14ac:dyDescent="0.25">
      <c r="F220" s="12"/>
      <c r="H220" s="12"/>
    </row>
    <row r="221" spans="6:8" ht="23.25" customHeight="1" x14ac:dyDescent="0.25">
      <c r="F221" s="12"/>
      <c r="H221" s="12"/>
    </row>
    <row r="222" spans="6:8" ht="23.25" customHeight="1" x14ac:dyDescent="0.25">
      <c r="F222" s="12"/>
      <c r="H222" s="12"/>
    </row>
    <row r="223" spans="6:8" ht="23.25" customHeight="1" x14ac:dyDescent="0.25">
      <c r="F223" s="12"/>
      <c r="H223" s="12"/>
    </row>
    <row r="224" spans="6:8" ht="23.25" customHeight="1" x14ac:dyDescent="0.25">
      <c r="F224" s="12"/>
      <c r="H224" s="12"/>
    </row>
    <row r="225" spans="6:8" ht="23.25" customHeight="1" x14ac:dyDescent="0.25">
      <c r="F225" s="12"/>
      <c r="H225" s="12"/>
    </row>
    <row r="226" spans="6:8" ht="23.25" customHeight="1" x14ac:dyDescent="0.25">
      <c r="F226" s="12"/>
      <c r="H226" s="12"/>
    </row>
    <row r="227" spans="6:8" ht="23.25" customHeight="1" x14ac:dyDescent="0.25">
      <c r="F227" s="12"/>
      <c r="H227" s="12"/>
    </row>
    <row r="228" spans="6:8" ht="23.25" customHeight="1" x14ac:dyDescent="0.25">
      <c r="F228" s="12"/>
      <c r="H228" s="12"/>
    </row>
    <row r="229" spans="6:8" ht="23.25" customHeight="1" x14ac:dyDescent="0.25">
      <c r="F229" s="12"/>
      <c r="H229" s="12"/>
    </row>
    <row r="230" spans="6:8" ht="23.25" customHeight="1" x14ac:dyDescent="0.25">
      <c r="F230" s="12"/>
      <c r="H230" s="12"/>
    </row>
    <row r="231" spans="6:8" ht="23.25" customHeight="1" x14ac:dyDescent="0.25">
      <c r="F231" s="12"/>
      <c r="H231" s="12"/>
    </row>
    <row r="232" spans="6:8" ht="23.25" customHeight="1" x14ac:dyDescent="0.25">
      <c r="F232" s="12"/>
      <c r="H232" s="12"/>
    </row>
    <row r="233" spans="6:8" ht="23.25" customHeight="1" x14ac:dyDescent="0.25">
      <c r="F233" s="12"/>
      <c r="H233" s="12"/>
    </row>
    <row r="234" spans="6:8" ht="23.25" customHeight="1" x14ac:dyDescent="0.25">
      <c r="F234" s="12"/>
      <c r="H234" s="12"/>
    </row>
    <row r="235" spans="6:8" ht="23.25" customHeight="1" x14ac:dyDescent="0.25">
      <c r="F235" s="12"/>
      <c r="H235" s="12"/>
    </row>
    <row r="236" spans="6:8" ht="23.25" customHeight="1" x14ac:dyDescent="0.25">
      <c r="F236" s="12"/>
      <c r="H236" s="12"/>
    </row>
    <row r="237" spans="6:8" ht="23.25" customHeight="1" x14ac:dyDescent="0.25">
      <c r="F237" s="12"/>
      <c r="H237" s="12"/>
    </row>
    <row r="238" spans="6:8" ht="23.25" customHeight="1" x14ac:dyDescent="0.25">
      <c r="F238" s="12"/>
      <c r="H238" s="12"/>
    </row>
    <row r="239" spans="6:8" ht="23.25" customHeight="1" x14ac:dyDescent="0.25">
      <c r="F239" s="12"/>
      <c r="H239" s="12"/>
    </row>
    <row r="240" spans="6:8" ht="23.25" customHeight="1" x14ac:dyDescent="0.25">
      <c r="F240" s="12"/>
      <c r="H240" s="12"/>
    </row>
    <row r="241" spans="6:8" ht="23.25" customHeight="1" x14ac:dyDescent="0.25">
      <c r="F241" s="12"/>
      <c r="H241" s="12"/>
    </row>
    <row r="242" spans="6:8" ht="23.25" customHeight="1" x14ac:dyDescent="0.25">
      <c r="F242" s="12"/>
      <c r="H242" s="12"/>
    </row>
    <row r="243" spans="6:8" ht="23.25" customHeight="1" x14ac:dyDescent="0.25">
      <c r="F243" s="12"/>
      <c r="H243" s="12"/>
    </row>
    <row r="244" spans="6:8" ht="23.25" customHeight="1" x14ac:dyDescent="0.25">
      <c r="F244" s="12"/>
      <c r="H244" s="12"/>
    </row>
    <row r="245" spans="6:8" ht="23.25" customHeight="1" x14ac:dyDescent="0.25">
      <c r="F245" s="12"/>
      <c r="H245" s="12"/>
    </row>
    <row r="246" spans="6:8" ht="23.25" customHeight="1" x14ac:dyDescent="0.25">
      <c r="F246" s="12"/>
      <c r="H246" s="12"/>
    </row>
    <row r="247" spans="6:8" ht="23.25" customHeight="1" x14ac:dyDescent="0.25">
      <c r="F247" s="12"/>
      <c r="H247" s="12"/>
    </row>
    <row r="248" spans="6:8" ht="23.25" customHeight="1" x14ac:dyDescent="0.25">
      <c r="F248" s="12"/>
      <c r="H248" s="12"/>
    </row>
    <row r="249" spans="6:8" ht="23.25" customHeight="1" x14ac:dyDescent="0.25">
      <c r="F249" s="12"/>
      <c r="H249" s="12"/>
    </row>
    <row r="250" spans="6:8" ht="23.25" customHeight="1" x14ac:dyDescent="0.25">
      <c r="F250" s="12"/>
      <c r="H250" s="12"/>
    </row>
    <row r="251" spans="6:8" ht="23.25" customHeight="1" x14ac:dyDescent="0.25">
      <c r="F251" s="12"/>
      <c r="H251" s="12"/>
    </row>
    <row r="252" spans="6:8" ht="23.25" customHeight="1" x14ac:dyDescent="0.25">
      <c r="F252" s="12"/>
      <c r="H252" s="12"/>
    </row>
    <row r="253" spans="6:8" ht="23.25" customHeight="1" x14ac:dyDescent="0.25">
      <c r="F253" s="12"/>
      <c r="H253" s="12"/>
    </row>
    <row r="254" spans="6:8" ht="23.25" customHeight="1" x14ac:dyDescent="0.25">
      <c r="F254" s="12"/>
      <c r="H254" s="12"/>
    </row>
    <row r="255" spans="6:8" ht="23.25" customHeight="1" x14ac:dyDescent="0.25">
      <c r="F255" s="12"/>
      <c r="H255" s="12"/>
    </row>
    <row r="256" spans="6:8" ht="23.25" customHeight="1" x14ac:dyDescent="0.25">
      <c r="F256" s="12"/>
      <c r="H256" s="12"/>
    </row>
    <row r="257" spans="6:8" ht="23.25" customHeight="1" x14ac:dyDescent="0.25">
      <c r="F257" s="12"/>
      <c r="H257" s="12"/>
    </row>
    <row r="258" spans="6:8" ht="23.25" customHeight="1" x14ac:dyDescent="0.25">
      <c r="F258" s="12"/>
      <c r="H258" s="12"/>
    </row>
    <row r="259" spans="6:8" ht="23.25" customHeight="1" x14ac:dyDescent="0.25">
      <c r="F259" s="12"/>
      <c r="H259" s="12"/>
    </row>
    <row r="260" spans="6:8" ht="23.25" customHeight="1" x14ac:dyDescent="0.25">
      <c r="F260" s="12"/>
      <c r="H260" s="12"/>
    </row>
    <row r="261" spans="6:8" ht="23.25" customHeight="1" x14ac:dyDescent="0.25">
      <c r="F261" s="12"/>
      <c r="H261" s="12"/>
    </row>
    <row r="262" spans="6:8" ht="23.25" customHeight="1" x14ac:dyDescent="0.25">
      <c r="F262" s="12"/>
      <c r="H262" s="12"/>
    </row>
    <row r="263" spans="6:8" ht="23.25" customHeight="1" x14ac:dyDescent="0.25">
      <c r="F263" s="12"/>
      <c r="H263" s="12"/>
    </row>
    <row r="264" spans="6:8" ht="23.25" customHeight="1" x14ac:dyDescent="0.25">
      <c r="F264" s="12"/>
      <c r="H264" s="12"/>
    </row>
    <row r="265" spans="6:8" ht="23.25" customHeight="1" x14ac:dyDescent="0.25">
      <c r="F265" s="12"/>
      <c r="H265" s="12"/>
    </row>
    <row r="266" spans="6:8" ht="23.25" customHeight="1" x14ac:dyDescent="0.25">
      <c r="F266" s="12"/>
      <c r="H266" s="12"/>
    </row>
    <row r="267" spans="6:8" ht="23.25" customHeight="1" x14ac:dyDescent="0.25">
      <c r="F267" s="12"/>
      <c r="H267" s="12"/>
    </row>
    <row r="268" spans="6:8" ht="23.25" customHeight="1" x14ac:dyDescent="0.25">
      <c r="F268" s="12"/>
      <c r="H268" s="12"/>
    </row>
    <row r="269" spans="6:8" ht="23.25" customHeight="1" x14ac:dyDescent="0.25">
      <c r="F269" s="12"/>
      <c r="H269" s="12"/>
    </row>
    <row r="270" spans="6:8" ht="23.25" customHeight="1" x14ac:dyDescent="0.25">
      <c r="F270" s="12"/>
      <c r="H270" s="12"/>
    </row>
    <row r="271" spans="6:8" ht="23.25" customHeight="1" x14ac:dyDescent="0.25">
      <c r="F271" s="12"/>
      <c r="H271" s="12"/>
    </row>
    <row r="272" spans="6:8" ht="23.25" customHeight="1" x14ac:dyDescent="0.25">
      <c r="F272" s="12"/>
      <c r="H272" s="12"/>
    </row>
    <row r="273" spans="6:8" ht="23.25" customHeight="1" x14ac:dyDescent="0.25">
      <c r="F273" s="12"/>
      <c r="H273" s="12"/>
    </row>
    <row r="274" spans="6:8" ht="23.25" customHeight="1" x14ac:dyDescent="0.25">
      <c r="F274" s="12"/>
      <c r="H274" s="12"/>
    </row>
    <row r="275" spans="6:8" ht="23.25" customHeight="1" x14ac:dyDescent="0.25">
      <c r="F275" s="12"/>
      <c r="H275" s="12"/>
    </row>
    <row r="276" spans="6:8" ht="23.25" customHeight="1" x14ac:dyDescent="0.25">
      <c r="F276" s="12"/>
      <c r="H276" s="12"/>
    </row>
    <row r="277" spans="6:8" ht="23.25" customHeight="1" x14ac:dyDescent="0.25">
      <c r="F277" s="12"/>
      <c r="H277" s="12"/>
    </row>
    <row r="278" spans="6:8" ht="23.25" customHeight="1" x14ac:dyDescent="0.25">
      <c r="F278" s="12"/>
      <c r="H278" s="12"/>
    </row>
    <row r="279" spans="6:8" ht="23.25" customHeight="1" x14ac:dyDescent="0.25">
      <c r="F279" s="12"/>
      <c r="H279" s="12"/>
    </row>
    <row r="280" spans="6:8" ht="23.25" customHeight="1" x14ac:dyDescent="0.25">
      <c r="F280" s="12"/>
      <c r="H280" s="12"/>
    </row>
    <row r="281" spans="6:8" ht="23.25" customHeight="1" x14ac:dyDescent="0.25">
      <c r="F281" s="12"/>
      <c r="H281" s="12"/>
    </row>
    <row r="282" spans="6:8" ht="23.25" customHeight="1" x14ac:dyDescent="0.25">
      <c r="F282" s="12"/>
      <c r="H282" s="12"/>
    </row>
    <row r="283" spans="6:8" ht="23.25" customHeight="1" x14ac:dyDescent="0.25">
      <c r="F283" s="12"/>
      <c r="H283" s="12"/>
    </row>
    <row r="284" spans="6:8" ht="23.25" customHeight="1" x14ac:dyDescent="0.25">
      <c r="F284" s="12"/>
      <c r="H284" s="12"/>
    </row>
    <row r="285" spans="6:8" ht="23.25" customHeight="1" x14ac:dyDescent="0.25">
      <c r="F285" s="12"/>
      <c r="H285" s="12"/>
    </row>
    <row r="286" spans="6:8" ht="23.25" customHeight="1" x14ac:dyDescent="0.25">
      <c r="F286" s="12"/>
      <c r="H286" s="12"/>
    </row>
    <row r="287" spans="6:8" ht="23.25" customHeight="1" x14ac:dyDescent="0.25">
      <c r="F287" s="12"/>
      <c r="H287" s="12"/>
    </row>
    <row r="288" spans="6:8" ht="23.25" customHeight="1" x14ac:dyDescent="0.25">
      <c r="F288" s="12"/>
      <c r="H288" s="12"/>
    </row>
    <row r="289" spans="6:8" ht="23.25" customHeight="1" x14ac:dyDescent="0.25">
      <c r="F289" s="12"/>
      <c r="H289" s="12"/>
    </row>
    <row r="290" spans="6:8" ht="23.25" customHeight="1" x14ac:dyDescent="0.25">
      <c r="F290" s="12"/>
      <c r="H290" s="12"/>
    </row>
    <row r="291" spans="6:8" ht="23.25" customHeight="1" x14ac:dyDescent="0.25">
      <c r="F291" s="12"/>
      <c r="H291" s="12"/>
    </row>
    <row r="292" spans="6:8" ht="23.25" customHeight="1" x14ac:dyDescent="0.25">
      <c r="F292" s="12"/>
      <c r="H292" s="12"/>
    </row>
    <row r="293" spans="6:8" ht="23.25" customHeight="1" x14ac:dyDescent="0.25">
      <c r="F293" s="12"/>
      <c r="H293" s="12"/>
    </row>
    <row r="294" spans="6:8" ht="23.25" customHeight="1" x14ac:dyDescent="0.25">
      <c r="F294" s="12"/>
      <c r="H294" s="12"/>
    </row>
    <row r="295" spans="6:8" ht="23.25" customHeight="1" x14ac:dyDescent="0.25">
      <c r="F295" s="12"/>
      <c r="H295" s="12"/>
    </row>
    <row r="296" spans="6:8" ht="23.25" customHeight="1" x14ac:dyDescent="0.25">
      <c r="F296" s="12"/>
      <c r="H296" s="12"/>
    </row>
    <row r="297" spans="6:8" ht="23.25" customHeight="1" x14ac:dyDescent="0.25">
      <c r="F297" s="12"/>
      <c r="H297" s="12"/>
    </row>
    <row r="298" spans="6:8" ht="23.25" customHeight="1" x14ac:dyDescent="0.25">
      <c r="F298" s="12"/>
      <c r="H298" s="12"/>
    </row>
    <row r="299" spans="6:8" ht="23.25" customHeight="1" x14ac:dyDescent="0.25">
      <c r="F299" s="12"/>
      <c r="H299" s="12"/>
    </row>
    <row r="300" spans="6:8" ht="23.25" customHeight="1" x14ac:dyDescent="0.25">
      <c r="H300" s="12"/>
    </row>
    <row r="301" spans="6:8" ht="23.25" customHeight="1" x14ac:dyDescent="0.25">
      <c r="H301" s="12"/>
    </row>
    <row r="302" spans="6:8" ht="23.25" customHeight="1" x14ac:dyDescent="0.25">
      <c r="H302" s="12"/>
    </row>
    <row r="303" spans="6:8" ht="23.25" customHeight="1" x14ac:dyDescent="0.25">
      <c r="H303" s="12"/>
    </row>
    <row r="304" spans="6:8" ht="23.25" customHeight="1" x14ac:dyDescent="0.25">
      <c r="H304" s="12"/>
    </row>
    <row r="305" spans="8:8" ht="23.25" customHeight="1" x14ac:dyDescent="0.25">
      <c r="H305" s="12"/>
    </row>
    <row r="306" spans="8:8" ht="23.25" customHeight="1" x14ac:dyDescent="0.25">
      <c r="H306" s="12"/>
    </row>
    <row r="307" spans="8:8" ht="23.25" customHeight="1" x14ac:dyDescent="0.25">
      <c r="H307" s="12"/>
    </row>
    <row r="308" spans="8:8" ht="23.25" customHeight="1" x14ac:dyDescent="0.25">
      <c r="H308" s="12"/>
    </row>
    <row r="309" spans="8:8" ht="23.25" customHeight="1" x14ac:dyDescent="0.25">
      <c r="H309" s="12"/>
    </row>
    <row r="310" spans="8:8" ht="23.25" customHeight="1" x14ac:dyDescent="0.25">
      <c r="H310" s="12"/>
    </row>
    <row r="311" spans="8:8" ht="23.25" customHeight="1" x14ac:dyDescent="0.25">
      <c r="H311" s="12"/>
    </row>
    <row r="312" spans="8:8" ht="23.25" customHeight="1" x14ac:dyDescent="0.25">
      <c r="H312" s="12"/>
    </row>
    <row r="313" spans="8:8" ht="23.25" customHeight="1" x14ac:dyDescent="0.25">
      <c r="H313" s="12"/>
    </row>
    <row r="314" spans="8:8" ht="23.25" customHeight="1" x14ac:dyDescent="0.25">
      <c r="H314" s="12"/>
    </row>
    <row r="315" spans="8:8" ht="23.25" customHeight="1" x14ac:dyDescent="0.25">
      <c r="H315" s="12"/>
    </row>
    <row r="316" spans="8:8" ht="23.25" customHeight="1" x14ac:dyDescent="0.25">
      <c r="H316" s="12"/>
    </row>
    <row r="317" spans="8:8" ht="23.25" customHeight="1" x14ac:dyDescent="0.25">
      <c r="H317" s="12"/>
    </row>
    <row r="318" spans="8:8" ht="23.25" customHeight="1" x14ac:dyDescent="0.25">
      <c r="H318" s="12"/>
    </row>
    <row r="319" spans="8:8" ht="23.25" customHeight="1" x14ac:dyDescent="0.25">
      <c r="H319" s="12"/>
    </row>
    <row r="320" spans="8:8" ht="23.25" customHeight="1" x14ac:dyDescent="0.25">
      <c r="H320" s="12"/>
    </row>
    <row r="321" spans="8:8" ht="23.25" customHeight="1" x14ac:dyDescent="0.25">
      <c r="H321" s="12"/>
    </row>
    <row r="322" spans="8:8" ht="23.25" customHeight="1" x14ac:dyDescent="0.25">
      <c r="H322" s="12"/>
    </row>
    <row r="323" spans="8:8" ht="23.25" customHeight="1" x14ac:dyDescent="0.25">
      <c r="H323" s="12"/>
    </row>
    <row r="324" spans="8:8" ht="23.25" customHeight="1" x14ac:dyDescent="0.25">
      <c r="H324" s="12"/>
    </row>
    <row r="325" spans="8:8" ht="23.25" customHeight="1" x14ac:dyDescent="0.25">
      <c r="H325" s="12"/>
    </row>
    <row r="326" spans="8:8" ht="23.25" customHeight="1" x14ac:dyDescent="0.25">
      <c r="H326" s="12"/>
    </row>
    <row r="327" spans="8:8" ht="23.25" customHeight="1" x14ac:dyDescent="0.25">
      <c r="H327" s="12"/>
    </row>
    <row r="328" spans="8:8" ht="23.25" customHeight="1" x14ac:dyDescent="0.25">
      <c r="H328" s="12"/>
    </row>
    <row r="329" spans="8:8" ht="23.25" customHeight="1" x14ac:dyDescent="0.25">
      <c r="H329" s="12"/>
    </row>
    <row r="330" spans="8:8" ht="23.25" customHeight="1" x14ac:dyDescent="0.25">
      <c r="H330" s="12"/>
    </row>
    <row r="331" spans="8:8" ht="23.25" customHeight="1" x14ac:dyDescent="0.25">
      <c r="H331" s="12"/>
    </row>
    <row r="332" spans="8:8" ht="23.25" customHeight="1" x14ac:dyDescent="0.25">
      <c r="H332" s="12"/>
    </row>
    <row r="333" spans="8:8" ht="23.25" customHeight="1" x14ac:dyDescent="0.25">
      <c r="H333" s="12"/>
    </row>
    <row r="334" spans="8:8" ht="23.25" customHeight="1" x14ac:dyDescent="0.25">
      <c r="H334" s="12"/>
    </row>
    <row r="335" spans="8:8" ht="23.25" customHeight="1" x14ac:dyDescent="0.25">
      <c r="H335" s="12"/>
    </row>
    <row r="336" spans="8:8" ht="23.25" customHeight="1" x14ac:dyDescent="0.25">
      <c r="H336" s="12"/>
    </row>
    <row r="337" spans="8:8" ht="23.25" customHeight="1" x14ac:dyDescent="0.25">
      <c r="H337" s="12"/>
    </row>
    <row r="338" spans="8:8" ht="23.25" customHeight="1" x14ac:dyDescent="0.25">
      <c r="H338" s="12"/>
    </row>
    <row r="339" spans="8:8" ht="23.25" customHeight="1" x14ac:dyDescent="0.25">
      <c r="H339" s="12"/>
    </row>
    <row r="340" spans="8:8" ht="23.25" customHeight="1" x14ac:dyDescent="0.25">
      <c r="H340" s="12"/>
    </row>
    <row r="341" spans="8:8" ht="23.25" customHeight="1" x14ac:dyDescent="0.25">
      <c r="H341" s="12"/>
    </row>
    <row r="342" spans="8:8" ht="23.25" customHeight="1" x14ac:dyDescent="0.25">
      <c r="H342" s="12"/>
    </row>
    <row r="343" spans="8:8" ht="23.25" customHeight="1" x14ac:dyDescent="0.25">
      <c r="H343" s="12"/>
    </row>
    <row r="344" spans="8:8" ht="23.25" customHeight="1" x14ac:dyDescent="0.25">
      <c r="H344" s="12"/>
    </row>
    <row r="345" spans="8:8" ht="23.25" customHeight="1" x14ac:dyDescent="0.25">
      <c r="H345" s="12"/>
    </row>
    <row r="346" spans="8:8" ht="23.25" customHeight="1" x14ac:dyDescent="0.25">
      <c r="H346" s="12"/>
    </row>
    <row r="347" spans="8:8" ht="23.25" customHeight="1" x14ac:dyDescent="0.25">
      <c r="H347" s="12"/>
    </row>
    <row r="348" spans="8:8" ht="23.25" customHeight="1" x14ac:dyDescent="0.25">
      <c r="H348" s="12"/>
    </row>
    <row r="349" spans="8:8" ht="23.25" customHeight="1" x14ac:dyDescent="0.25">
      <c r="H349" s="12"/>
    </row>
    <row r="350" spans="8:8" ht="23.25" customHeight="1" x14ac:dyDescent="0.25">
      <c r="H350" s="12"/>
    </row>
    <row r="351" spans="8:8" ht="23.25" customHeight="1" x14ac:dyDescent="0.25">
      <c r="H351" s="12"/>
    </row>
    <row r="352" spans="8:8" ht="23.25" customHeight="1" x14ac:dyDescent="0.25">
      <c r="H352" s="12"/>
    </row>
    <row r="353" spans="8:8" ht="23.25" customHeight="1" x14ac:dyDescent="0.25">
      <c r="H353" s="12"/>
    </row>
    <row r="354" spans="8:8" ht="23.25" customHeight="1" x14ac:dyDescent="0.25">
      <c r="H354" s="12"/>
    </row>
    <row r="355" spans="8:8" ht="23.25" customHeight="1" x14ac:dyDescent="0.25">
      <c r="H355" s="12"/>
    </row>
    <row r="356" spans="8:8" ht="23.25" customHeight="1" x14ac:dyDescent="0.25">
      <c r="H356" s="12"/>
    </row>
    <row r="357" spans="8:8" ht="23.25" customHeight="1" x14ac:dyDescent="0.25">
      <c r="H357" s="12"/>
    </row>
    <row r="358" spans="8:8" ht="23.25" customHeight="1" x14ac:dyDescent="0.25">
      <c r="H358" s="12"/>
    </row>
    <row r="359" spans="8:8" ht="23.25" customHeight="1" x14ac:dyDescent="0.25">
      <c r="H359" s="12"/>
    </row>
    <row r="360" spans="8:8" ht="23.25" customHeight="1" x14ac:dyDescent="0.25">
      <c r="H360" s="12"/>
    </row>
    <row r="361" spans="8:8" ht="23.25" customHeight="1" x14ac:dyDescent="0.25">
      <c r="H361" s="12"/>
    </row>
    <row r="362" spans="8:8" ht="23.25" customHeight="1" x14ac:dyDescent="0.25">
      <c r="H362" s="12"/>
    </row>
    <row r="363" spans="8:8" ht="23.25" customHeight="1" x14ac:dyDescent="0.25">
      <c r="H363" s="12"/>
    </row>
    <row r="364" spans="8:8" ht="23.25" customHeight="1" x14ac:dyDescent="0.25">
      <c r="H364" s="12"/>
    </row>
    <row r="365" spans="8:8" ht="23.25" customHeight="1" x14ac:dyDescent="0.25">
      <c r="H365" s="12"/>
    </row>
    <row r="366" spans="8:8" ht="23.25" customHeight="1" x14ac:dyDescent="0.25">
      <c r="H366" s="12"/>
    </row>
    <row r="367" spans="8:8" ht="23.25" customHeight="1" x14ac:dyDescent="0.25">
      <c r="H367" s="12"/>
    </row>
    <row r="368" spans="8:8" ht="23.25" customHeight="1" x14ac:dyDescent="0.25">
      <c r="H368" s="12"/>
    </row>
    <row r="369" spans="8:8" ht="23.25" customHeight="1" x14ac:dyDescent="0.25">
      <c r="H369" s="12"/>
    </row>
    <row r="370" spans="8:8" ht="23.25" customHeight="1" x14ac:dyDescent="0.25">
      <c r="H370" s="12"/>
    </row>
    <row r="371" spans="8:8" ht="23.25" customHeight="1" x14ac:dyDescent="0.25">
      <c r="H371" s="12"/>
    </row>
    <row r="372" spans="8:8" ht="23.25" customHeight="1" x14ac:dyDescent="0.25">
      <c r="H372" s="12"/>
    </row>
    <row r="373" spans="8:8" ht="23.25" customHeight="1" x14ac:dyDescent="0.25">
      <c r="H373" s="12"/>
    </row>
    <row r="374" spans="8:8" ht="23.25" customHeight="1" x14ac:dyDescent="0.25">
      <c r="H374" s="12"/>
    </row>
    <row r="375" spans="8:8" ht="23.25" customHeight="1" x14ac:dyDescent="0.25">
      <c r="H375" s="12"/>
    </row>
    <row r="376" spans="8:8" ht="23.25" customHeight="1" x14ac:dyDescent="0.25">
      <c r="H376" s="12"/>
    </row>
    <row r="377" spans="8:8" ht="23.25" customHeight="1" x14ac:dyDescent="0.25">
      <c r="H377" s="12"/>
    </row>
    <row r="378" spans="8:8" ht="23.25" customHeight="1" x14ac:dyDescent="0.25">
      <c r="H378" s="12"/>
    </row>
    <row r="379" spans="8:8" ht="23.25" customHeight="1" x14ac:dyDescent="0.25">
      <c r="H379" s="12"/>
    </row>
    <row r="380" spans="8:8" ht="23.25" customHeight="1" x14ac:dyDescent="0.25">
      <c r="H380" s="12"/>
    </row>
    <row r="381" spans="8:8" ht="23.25" customHeight="1" x14ac:dyDescent="0.25">
      <c r="H381" s="12"/>
    </row>
    <row r="382" spans="8:8" ht="23.25" customHeight="1" x14ac:dyDescent="0.25">
      <c r="H382" s="12"/>
    </row>
    <row r="383" spans="8:8" ht="23.25" customHeight="1" x14ac:dyDescent="0.25">
      <c r="H383" s="12"/>
    </row>
    <row r="384" spans="8:8" ht="23.25" customHeight="1" x14ac:dyDescent="0.25">
      <c r="H384" s="12"/>
    </row>
    <row r="385" spans="8:8" ht="23.25" customHeight="1" x14ac:dyDescent="0.25">
      <c r="H385" s="12"/>
    </row>
    <row r="386" spans="8:8" ht="23.25" customHeight="1" x14ac:dyDescent="0.25">
      <c r="H386" s="12"/>
    </row>
    <row r="387" spans="8:8" ht="23.25" customHeight="1" x14ac:dyDescent="0.25">
      <c r="H387" s="12"/>
    </row>
    <row r="388" spans="8:8" ht="23.25" customHeight="1" x14ac:dyDescent="0.25">
      <c r="H388" s="12"/>
    </row>
    <row r="389" spans="8:8" ht="23.25" customHeight="1" x14ac:dyDescent="0.25">
      <c r="H389" s="12"/>
    </row>
    <row r="390" spans="8:8" ht="23.25" customHeight="1" x14ac:dyDescent="0.25">
      <c r="H390" s="12"/>
    </row>
    <row r="391" spans="8:8" ht="23.25" customHeight="1" x14ac:dyDescent="0.25">
      <c r="H391" s="12"/>
    </row>
    <row r="392" spans="8:8" ht="23.25" customHeight="1" x14ac:dyDescent="0.25">
      <c r="H392" s="12"/>
    </row>
    <row r="393" spans="8:8" ht="23.25" customHeight="1" x14ac:dyDescent="0.25">
      <c r="H393" s="12"/>
    </row>
    <row r="394" spans="8:8" ht="23.25" customHeight="1" x14ac:dyDescent="0.25">
      <c r="H394" s="12"/>
    </row>
    <row r="395" spans="8:8" ht="23.25" customHeight="1" x14ac:dyDescent="0.25">
      <c r="H395" s="12"/>
    </row>
    <row r="396" spans="8:8" ht="23.25" customHeight="1" x14ac:dyDescent="0.25">
      <c r="H396" s="12"/>
    </row>
    <row r="397" spans="8:8" ht="23.25" customHeight="1" x14ac:dyDescent="0.25">
      <c r="H397" s="12"/>
    </row>
    <row r="398" spans="8:8" ht="23.25" customHeight="1" x14ac:dyDescent="0.25">
      <c r="H398" s="12"/>
    </row>
    <row r="399" spans="8:8" ht="23.25" customHeight="1" x14ac:dyDescent="0.25">
      <c r="H399" s="12"/>
    </row>
    <row r="400" spans="8:8" ht="23.25" customHeight="1" x14ac:dyDescent="0.25">
      <c r="H400" s="12"/>
    </row>
    <row r="401" spans="8:8" ht="23.25" customHeight="1" x14ac:dyDescent="0.25">
      <c r="H401" s="12"/>
    </row>
    <row r="402" spans="8:8" ht="23.25" customHeight="1" x14ac:dyDescent="0.25">
      <c r="H402" s="12"/>
    </row>
    <row r="403" spans="8:8" ht="23.25" customHeight="1" x14ac:dyDescent="0.25">
      <c r="H403" s="12"/>
    </row>
    <row r="404" spans="8:8" ht="23.25" customHeight="1" x14ac:dyDescent="0.25">
      <c r="H404" s="12"/>
    </row>
    <row r="405" spans="8:8" ht="23.25" customHeight="1" x14ac:dyDescent="0.25">
      <c r="H405" s="12"/>
    </row>
    <row r="406" spans="8:8" ht="23.25" customHeight="1" x14ac:dyDescent="0.25">
      <c r="H406" s="12"/>
    </row>
    <row r="407" spans="8:8" ht="23.25" customHeight="1" x14ac:dyDescent="0.25">
      <c r="H407" s="12"/>
    </row>
    <row r="408" spans="8:8" ht="23.25" customHeight="1" x14ac:dyDescent="0.25">
      <c r="H408" s="12"/>
    </row>
    <row r="409" spans="8:8" ht="23.25" customHeight="1" x14ac:dyDescent="0.25">
      <c r="H409" s="12"/>
    </row>
    <row r="410" spans="8:8" ht="23.25" customHeight="1" x14ac:dyDescent="0.25">
      <c r="H410" s="12"/>
    </row>
    <row r="411" spans="8:8" ht="23.25" customHeight="1" x14ac:dyDescent="0.25">
      <c r="H411" s="12"/>
    </row>
    <row r="412" spans="8:8" ht="23.25" customHeight="1" x14ac:dyDescent="0.25">
      <c r="H412" s="12"/>
    </row>
    <row r="413" spans="8:8" ht="23.25" customHeight="1" x14ac:dyDescent="0.25">
      <c r="H413" s="12"/>
    </row>
    <row r="414" spans="8:8" ht="23.25" customHeight="1" x14ac:dyDescent="0.25">
      <c r="H414" s="12"/>
    </row>
    <row r="415" spans="8:8" ht="23.25" customHeight="1" x14ac:dyDescent="0.25">
      <c r="H415" s="12"/>
    </row>
    <row r="416" spans="8:8" ht="23.25" customHeight="1" x14ac:dyDescent="0.25">
      <c r="H416" s="12"/>
    </row>
    <row r="417" spans="8:8" ht="23.25" customHeight="1" x14ac:dyDescent="0.25">
      <c r="H417" s="12"/>
    </row>
    <row r="418" spans="8:8" ht="23.25" customHeight="1" x14ac:dyDescent="0.25">
      <c r="H418" s="12"/>
    </row>
    <row r="419" spans="8:8" ht="23.25" customHeight="1" x14ac:dyDescent="0.25">
      <c r="H419" s="12"/>
    </row>
    <row r="420" spans="8:8" ht="23.25" customHeight="1" x14ac:dyDescent="0.25">
      <c r="H420" s="12"/>
    </row>
    <row r="421" spans="8:8" ht="23.25" customHeight="1" x14ac:dyDescent="0.25">
      <c r="H421" s="12"/>
    </row>
    <row r="422" spans="8:8" ht="23.25" customHeight="1" x14ac:dyDescent="0.25">
      <c r="H422" s="12"/>
    </row>
    <row r="423" spans="8:8" ht="23.25" customHeight="1" x14ac:dyDescent="0.25">
      <c r="H423" s="12"/>
    </row>
    <row r="424" spans="8:8" ht="23.25" customHeight="1" x14ac:dyDescent="0.25">
      <c r="H424" s="12"/>
    </row>
    <row r="425" spans="8:8" ht="23.25" customHeight="1" x14ac:dyDescent="0.25">
      <c r="H425" s="12"/>
    </row>
    <row r="426" spans="8:8" ht="23.25" customHeight="1" x14ac:dyDescent="0.25">
      <c r="H426" s="12"/>
    </row>
    <row r="427" spans="8:8" ht="23.25" customHeight="1" x14ac:dyDescent="0.25">
      <c r="H427" s="12"/>
    </row>
    <row r="428" spans="8:8" ht="23.25" customHeight="1" x14ac:dyDescent="0.25">
      <c r="H428" s="12"/>
    </row>
    <row r="429" spans="8:8" ht="23.25" customHeight="1" x14ac:dyDescent="0.25">
      <c r="H429" s="12"/>
    </row>
    <row r="430" spans="8:8" ht="23.25" customHeight="1" x14ac:dyDescent="0.25">
      <c r="H430" s="12"/>
    </row>
    <row r="431" spans="8:8" ht="23.25" customHeight="1" x14ac:dyDescent="0.25">
      <c r="H431" s="12"/>
    </row>
    <row r="432" spans="8:8" ht="23.25" customHeight="1" x14ac:dyDescent="0.25">
      <c r="H432" s="12"/>
    </row>
    <row r="433" spans="8:8" ht="23.25" customHeight="1" x14ac:dyDescent="0.25">
      <c r="H433" s="12"/>
    </row>
    <row r="434" spans="8:8" ht="23.25" customHeight="1" x14ac:dyDescent="0.25">
      <c r="H434" s="12"/>
    </row>
    <row r="435" spans="8:8" ht="23.25" customHeight="1" x14ac:dyDescent="0.25">
      <c r="H435" s="12"/>
    </row>
    <row r="436" spans="8:8" ht="23.25" customHeight="1" x14ac:dyDescent="0.25">
      <c r="H436" s="12"/>
    </row>
    <row r="437" spans="8:8" ht="23.25" customHeight="1" x14ac:dyDescent="0.25">
      <c r="H437" s="12"/>
    </row>
    <row r="438" spans="8:8" ht="23.25" customHeight="1" x14ac:dyDescent="0.25">
      <c r="H438" s="12"/>
    </row>
    <row r="439" spans="8:8" ht="23.25" customHeight="1" x14ac:dyDescent="0.25">
      <c r="H439" s="12"/>
    </row>
    <row r="440" spans="8:8" ht="23.25" customHeight="1" x14ac:dyDescent="0.25">
      <c r="H440" s="12"/>
    </row>
    <row r="441" spans="8:8" ht="23.25" customHeight="1" x14ac:dyDescent="0.25">
      <c r="H441" s="12"/>
    </row>
    <row r="442" spans="8:8" ht="23.25" customHeight="1" x14ac:dyDescent="0.25">
      <c r="H442" s="12"/>
    </row>
    <row r="443" spans="8:8" ht="23.25" customHeight="1" x14ac:dyDescent="0.25">
      <c r="H443" s="12"/>
    </row>
    <row r="444" spans="8:8" ht="23.25" customHeight="1" x14ac:dyDescent="0.25">
      <c r="H444" s="12"/>
    </row>
    <row r="445" spans="8:8" ht="23.25" customHeight="1" x14ac:dyDescent="0.25">
      <c r="H445" s="12"/>
    </row>
    <row r="446" spans="8:8" ht="23.25" customHeight="1" x14ac:dyDescent="0.25">
      <c r="H446" s="12"/>
    </row>
    <row r="447" spans="8:8" ht="23.25" customHeight="1" x14ac:dyDescent="0.25">
      <c r="H447" s="12"/>
    </row>
    <row r="448" spans="8:8" ht="23.25" customHeight="1" x14ac:dyDescent="0.25">
      <c r="H448" s="12"/>
    </row>
    <row r="449" spans="8:8" ht="23.25" customHeight="1" x14ac:dyDescent="0.25">
      <c r="H449" s="12"/>
    </row>
    <row r="450" spans="8:8" ht="23.25" customHeight="1" x14ac:dyDescent="0.25">
      <c r="H450" s="12"/>
    </row>
    <row r="451" spans="8:8" ht="23.25" customHeight="1" x14ac:dyDescent="0.25">
      <c r="H451" s="12"/>
    </row>
    <row r="452" spans="8:8" ht="23.25" customHeight="1" x14ac:dyDescent="0.25">
      <c r="H452" s="12"/>
    </row>
    <row r="453" spans="8:8" ht="23.25" customHeight="1" x14ac:dyDescent="0.25">
      <c r="H453" s="12"/>
    </row>
    <row r="454" spans="8:8" ht="23.25" customHeight="1" x14ac:dyDescent="0.25">
      <c r="H454" s="12"/>
    </row>
    <row r="455" spans="8:8" ht="23.25" customHeight="1" x14ac:dyDescent="0.25">
      <c r="H455" s="12"/>
    </row>
    <row r="456" spans="8:8" ht="23.25" customHeight="1" x14ac:dyDescent="0.25">
      <c r="H456" s="12"/>
    </row>
    <row r="457" spans="8:8" ht="23.25" customHeight="1" x14ac:dyDescent="0.25">
      <c r="H457" s="12"/>
    </row>
    <row r="458" spans="8:8" ht="23.25" customHeight="1" x14ac:dyDescent="0.25">
      <c r="H458" s="12"/>
    </row>
    <row r="459" spans="8:8" ht="23.25" customHeight="1" x14ac:dyDescent="0.25">
      <c r="H459" s="12"/>
    </row>
    <row r="460" spans="8:8" ht="23.25" customHeight="1" x14ac:dyDescent="0.25">
      <c r="H460" s="12"/>
    </row>
    <row r="461" spans="8:8" ht="23.25" customHeight="1" x14ac:dyDescent="0.25">
      <c r="H461" s="12"/>
    </row>
    <row r="462" spans="8:8" ht="23.25" customHeight="1" x14ac:dyDescent="0.25">
      <c r="H462" s="12"/>
    </row>
    <row r="463" spans="8:8" ht="23.25" customHeight="1" x14ac:dyDescent="0.25">
      <c r="H463" s="12"/>
    </row>
    <row r="464" spans="8:8" ht="23.25" customHeight="1" x14ac:dyDescent="0.25">
      <c r="H464" s="12"/>
    </row>
    <row r="465" spans="8:8" ht="23.25" customHeight="1" x14ac:dyDescent="0.25">
      <c r="H465" s="12"/>
    </row>
    <row r="466" spans="8:8" ht="23.25" customHeight="1" x14ac:dyDescent="0.25">
      <c r="H466" s="12"/>
    </row>
    <row r="467" spans="8:8" ht="23.25" customHeight="1" x14ac:dyDescent="0.25">
      <c r="H467" s="12"/>
    </row>
    <row r="468" spans="8:8" ht="23.25" customHeight="1" x14ac:dyDescent="0.25">
      <c r="H468" s="12"/>
    </row>
    <row r="469" spans="8:8" ht="23.25" customHeight="1" x14ac:dyDescent="0.25">
      <c r="H469" s="12"/>
    </row>
    <row r="470" spans="8:8" ht="23.25" customHeight="1" x14ac:dyDescent="0.25">
      <c r="H470" s="12"/>
    </row>
    <row r="471" spans="8:8" ht="23.25" customHeight="1" x14ac:dyDescent="0.25">
      <c r="H471" s="12"/>
    </row>
    <row r="472" spans="8:8" ht="23.25" customHeight="1" x14ac:dyDescent="0.25">
      <c r="H472" s="12"/>
    </row>
    <row r="473" spans="8:8" ht="23.25" customHeight="1" x14ac:dyDescent="0.25">
      <c r="H473" s="12"/>
    </row>
    <row r="474" spans="8:8" ht="23.25" customHeight="1" x14ac:dyDescent="0.25">
      <c r="H474" s="12"/>
    </row>
    <row r="475" spans="8:8" ht="23.25" customHeight="1" x14ac:dyDescent="0.25">
      <c r="H475" s="12"/>
    </row>
    <row r="476" spans="8:8" ht="23.25" customHeight="1" x14ac:dyDescent="0.25">
      <c r="H476" s="12"/>
    </row>
    <row r="477" spans="8:8" ht="23.25" customHeight="1" x14ac:dyDescent="0.25">
      <c r="H477" s="12"/>
    </row>
    <row r="478" spans="8:8" ht="23.25" customHeight="1" x14ac:dyDescent="0.25">
      <c r="H478" s="12"/>
    </row>
    <row r="479" spans="8:8" ht="23.25" customHeight="1" x14ac:dyDescent="0.25">
      <c r="H479" s="12"/>
    </row>
    <row r="480" spans="8:8" ht="23.25" customHeight="1" x14ac:dyDescent="0.25">
      <c r="H480" s="12"/>
    </row>
    <row r="481" spans="8:8" ht="23.25" customHeight="1" x14ac:dyDescent="0.25">
      <c r="H481" s="12"/>
    </row>
    <row r="482" spans="8:8" ht="23.25" customHeight="1" x14ac:dyDescent="0.25">
      <c r="H482" s="12"/>
    </row>
    <row r="483" spans="8:8" ht="23.25" customHeight="1" x14ac:dyDescent="0.25">
      <c r="H483" s="12"/>
    </row>
  </sheetData>
  <mergeCells count="13">
    <mergeCell ref="A36:H36"/>
    <mergeCell ref="A76:H76"/>
    <mergeCell ref="A1:H1"/>
    <mergeCell ref="A2:H2"/>
    <mergeCell ref="A3:H3"/>
    <mergeCell ref="A4:H4"/>
    <mergeCell ref="A33:H33"/>
    <mergeCell ref="A34:H34"/>
    <mergeCell ref="A35:H35"/>
    <mergeCell ref="C6:E6"/>
    <mergeCell ref="F6:H6"/>
    <mergeCell ref="C38:E38"/>
    <mergeCell ref="F38:H38"/>
  </mergeCells>
  <pageMargins left="0.8" right="0.4" top="0.9" bottom="0.8" header="0.3" footer="0.3"/>
  <pageSetup paperSize="9" scale="84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33"/>
  <sheetViews>
    <sheetView tabSelected="1" view="pageBreakPreview" topLeftCell="A23" zoomScale="85" zoomScaleNormal="80" zoomScaleSheetLayoutView="85" workbookViewId="0">
      <selection activeCell="A37" sqref="A37"/>
    </sheetView>
  </sheetViews>
  <sheetFormatPr defaultRowHeight="23.25" customHeight="1" x14ac:dyDescent="0.25"/>
  <cols>
    <col min="1" max="1" width="50.5703125" style="97" customWidth="1"/>
    <col min="2" max="2" width="10.5703125" style="97" customWidth="1"/>
    <col min="3" max="3" width="2.7109375" style="104" customWidth="1"/>
    <col min="4" max="4" width="12.42578125" style="104" customWidth="1"/>
    <col min="5" max="5" width="2.7109375" style="104" customWidth="1"/>
    <col min="6" max="6" width="12.42578125" style="97" customWidth="1"/>
    <col min="7" max="7" width="2.7109375" style="97" customWidth="1"/>
    <col min="8" max="8" width="12.42578125" style="97" customWidth="1"/>
    <col min="9" max="9" width="12.7109375" style="97" bestFit="1" customWidth="1"/>
    <col min="10" max="253" width="9.140625" style="97"/>
    <col min="254" max="254" width="56.42578125" style="97" customWidth="1"/>
    <col min="255" max="255" width="9.28515625" style="97" customWidth="1"/>
    <col min="256" max="256" width="4.42578125" style="97" bestFit="1" customWidth="1"/>
    <col min="257" max="257" width="15.140625" style="97" customWidth="1"/>
    <col min="258" max="258" width="4" style="97" customWidth="1"/>
    <col min="259" max="259" width="15.140625" style="97" customWidth="1"/>
    <col min="260" max="260" width="0.42578125" style="97" customWidth="1"/>
    <col min="261" max="261" width="13.85546875" style="97" bestFit="1" customWidth="1"/>
    <col min="262" max="262" width="13.7109375" style="97" customWidth="1"/>
    <col min="263" max="509" width="9.140625" style="97"/>
    <col min="510" max="510" width="56.42578125" style="97" customWidth="1"/>
    <col min="511" max="511" width="9.28515625" style="97" customWidth="1"/>
    <col min="512" max="512" width="4.42578125" style="97" bestFit="1" customWidth="1"/>
    <col min="513" max="513" width="15.140625" style="97" customWidth="1"/>
    <col min="514" max="514" width="4" style="97" customWidth="1"/>
    <col min="515" max="515" width="15.140625" style="97" customWidth="1"/>
    <col min="516" max="516" width="0.42578125" style="97" customWidth="1"/>
    <col min="517" max="517" width="13.85546875" style="97" bestFit="1" customWidth="1"/>
    <col min="518" max="518" width="13.7109375" style="97" customWidth="1"/>
    <col min="519" max="765" width="9.140625" style="97"/>
    <col min="766" max="766" width="56.42578125" style="97" customWidth="1"/>
    <col min="767" max="767" width="9.28515625" style="97" customWidth="1"/>
    <col min="768" max="768" width="4.42578125" style="97" bestFit="1" customWidth="1"/>
    <col min="769" max="769" width="15.140625" style="97" customWidth="1"/>
    <col min="770" max="770" width="4" style="97" customWidth="1"/>
    <col min="771" max="771" width="15.140625" style="97" customWidth="1"/>
    <col min="772" max="772" width="0.42578125" style="97" customWidth="1"/>
    <col min="773" max="773" width="13.85546875" style="97" bestFit="1" customWidth="1"/>
    <col min="774" max="774" width="13.7109375" style="97" customWidth="1"/>
    <col min="775" max="1021" width="9.140625" style="97"/>
    <col min="1022" max="1022" width="56.42578125" style="97" customWidth="1"/>
    <col min="1023" max="1023" width="9.28515625" style="97" customWidth="1"/>
    <col min="1024" max="1024" width="4.42578125" style="97" bestFit="1" customWidth="1"/>
    <col min="1025" max="1025" width="15.140625" style="97" customWidth="1"/>
    <col min="1026" max="1026" width="4" style="97" customWidth="1"/>
    <col min="1027" max="1027" width="15.140625" style="97" customWidth="1"/>
    <col min="1028" max="1028" width="0.42578125" style="97" customWidth="1"/>
    <col min="1029" max="1029" width="13.85546875" style="97" bestFit="1" customWidth="1"/>
    <col min="1030" max="1030" width="13.7109375" style="97" customWidth="1"/>
    <col min="1031" max="1277" width="9.140625" style="97"/>
    <col min="1278" max="1278" width="56.42578125" style="97" customWidth="1"/>
    <col min="1279" max="1279" width="9.28515625" style="97" customWidth="1"/>
    <col min="1280" max="1280" width="4.42578125" style="97" bestFit="1" customWidth="1"/>
    <col min="1281" max="1281" width="15.140625" style="97" customWidth="1"/>
    <col min="1282" max="1282" width="4" style="97" customWidth="1"/>
    <col min="1283" max="1283" width="15.140625" style="97" customWidth="1"/>
    <col min="1284" max="1284" width="0.42578125" style="97" customWidth="1"/>
    <col min="1285" max="1285" width="13.85546875" style="97" bestFit="1" customWidth="1"/>
    <col min="1286" max="1286" width="13.7109375" style="97" customWidth="1"/>
    <col min="1287" max="1533" width="9.140625" style="97"/>
    <col min="1534" max="1534" width="56.42578125" style="97" customWidth="1"/>
    <col min="1535" max="1535" width="9.28515625" style="97" customWidth="1"/>
    <col min="1536" max="1536" width="4.42578125" style="97" bestFit="1" customWidth="1"/>
    <col min="1537" max="1537" width="15.140625" style="97" customWidth="1"/>
    <col min="1538" max="1538" width="4" style="97" customWidth="1"/>
    <col min="1539" max="1539" width="15.140625" style="97" customWidth="1"/>
    <col min="1540" max="1540" width="0.42578125" style="97" customWidth="1"/>
    <col min="1541" max="1541" width="13.85546875" style="97" bestFit="1" customWidth="1"/>
    <col min="1542" max="1542" width="13.7109375" style="97" customWidth="1"/>
    <col min="1543" max="1789" width="9.140625" style="97"/>
    <col min="1790" max="1790" width="56.42578125" style="97" customWidth="1"/>
    <col min="1791" max="1791" width="9.28515625" style="97" customWidth="1"/>
    <col min="1792" max="1792" width="4.42578125" style="97" bestFit="1" customWidth="1"/>
    <col min="1793" max="1793" width="15.140625" style="97" customWidth="1"/>
    <col min="1794" max="1794" width="4" style="97" customWidth="1"/>
    <col min="1795" max="1795" width="15.140625" style="97" customWidth="1"/>
    <col min="1796" max="1796" width="0.42578125" style="97" customWidth="1"/>
    <col min="1797" max="1797" width="13.85546875" style="97" bestFit="1" customWidth="1"/>
    <col min="1798" max="1798" width="13.7109375" style="97" customWidth="1"/>
    <col min="1799" max="2045" width="9.140625" style="97"/>
    <col min="2046" max="2046" width="56.42578125" style="97" customWidth="1"/>
    <col min="2047" max="2047" width="9.28515625" style="97" customWidth="1"/>
    <col min="2048" max="2048" width="4.42578125" style="97" bestFit="1" customWidth="1"/>
    <col min="2049" max="2049" width="15.140625" style="97" customWidth="1"/>
    <col min="2050" max="2050" width="4" style="97" customWidth="1"/>
    <col min="2051" max="2051" width="15.140625" style="97" customWidth="1"/>
    <col min="2052" max="2052" width="0.42578125" style="97" customWidth="1"/>
    <col min="2053" max="2053" width="13.85546875" style="97" bestFit="1" customWidth="1"/>
    <col min="2054" max="2054" width="13.7109375" style="97" customWidth="1"/>
    <col min="2055" max="2301" width="9.140625" style="97"/>
    <col min="2302" max="2302" width="56.42578125" style="97" customWidth="1"/>
    <col min="2303" max="2303" width="9.28515625" style="97" customWidth="1"/>
    <col min="2304" max="2304" width="4.42578125" style="97" bestFit="1" customWidth="1"/>
    <col min="2305" max="2305" width="15.140625" style="97" customWidth="1"/>
    <col min="2306" max="2306" width="4" style="97" customWidth="1"/>
    <col min="2307" max="2307" width="15.140625" style="97" customWidth="1"/>
    <col min="2308" max="2308" width="0.42578125" style="97" customWidth="1"/>
    <col min="2309" max="2309" width="13.85546875" style="97" bestFit="1" customWidth="1"/>
    <col min="2310" max="2310" width="13.7109375" style="97" customWidth="1"/>
    <col min="2311" max="2557" width="9.140625" style="97"/>
    <col min="2558" max="2558" width="56.42578125" style="97" customWidth="1"/>
    <col min="2559" max="2559" width="9.28515625" style="97" customWidth="1"/>
    <col min="2560" max="2560" width="4.42578125" style="97" bestFit="1" customWidth="1"/>
    <col min="2561" max="2561" width="15.140625" style="97" customWidth="1"/>
    <col min="2562" max="2562" width="4" style="97" customWidth="1"/>
    <col min="2563" max="2563" width="15.140625" style="97" customWidth="1"/>
    <col min="2564" max="2564" width="0.42578125" style="97" customWidth="1"/>
    <col min="2565" max="2565" width="13.85546875" style="97" bestFit="1" customWidth="1"/>
    <col min="2566" max="2566" width="13.7109375" style="97" customWidth="1"/>
    <col min="2567" max="2813" width="9.140625" style="97"/>
    <col min="2814" max="2814" width="56.42578125" style="97" customWidth="1"/>
    <col min="2815" max="2815" width="9.28515625" style="97" customWidth="1"/>
    <col min="2816" max="2816" width="4.42578125" style="97" bestFit="1" customWidth="1"/>
    <col min="2817" max="2817" width="15.140625" style="97" customWidth="1"/>
    <col min="2818" max="2818" width="4" style="97" customWidth="1"/>
    <col min="2819" max="2819" width="15.140625" style="97" customWidth="1"/>
    <col min="2820" max="2820" width="0.42578125" style="97" customWidth="1"/>
    <col min="2821" max="2821" width="13.85546875" style="97" bestFit="1" customWidth="1"/>
    <col min="2822" max="2822" width="13.7109375" style="97" customWidth="1"/>
    <col min="2823" max="3069" width="9.140625" style="97"/>
    <col min="3070" max="3070" width="56.42578125" style="97" customWidth="1"/>
    <col min="3071" max="3071" width="9.28515625" style="97" customWidth="1"/>
    <col min="3072" max="3072" width="4.42578125" style="97" bestFit="1" customWidth="1"/>
    <col min="3073" max="3073" width="15.140625" style="97" customWidth="1"/>
    <col min="3074" max="3074" width="4" style="97" customWidth="1"/>
    <col min="3075" max="3075" width="15.140625" style="97" customWidth="1"/>
    <col min="3076" max="3076" width="0.42578125" style="97" customWidth="1"/>
    <col min="3077" max="3077" width="13.85546875" style="97" bestFit="1" customWidth="1"/>
    <col min="3078" max="3078" width="13.7109375" style="97" customWidth="1"/>
    <col min="3079" max="3325" width="9.140625" style="97"/>
    <col min="3326" max="3326" width="56.42578125" style="97" customWidth="1"/>
    <col min="3327" max="3327" width="9.28515625" style="97" customWidth="1"/>
    <col min="3328" max="3328" width="4.42578125" style="97" bestFit="1" customWidth="1"/>
    <col min="3329" max="3329" width="15.140625" style="97" customWidth="1"/>
    <col min="3330" max="3330" width="4" style="97" customWidth="1"/>
    <col min="3331" max="3331" width="15.140625" style="97" customWidth="1"/>
    <col min="3332" max="3332" width="0.42578125" style="97" customWidth="1"/>
    <col min="3333" max="3333" width="13.85546875" style="97" bestFit="1" customWidth="1"/>
    <col min="3334" max="3334" width="13.7109375" style="97" customWidth="1"/>
    <col min="3335" max="3581" width="9.140625" style="97"/>
    <col min="3582" max="3582" width="56.42578125" style="97" customWidth="1"/>
    <col min="3583" max="3583" width="9.28515625" style="97" customWidth="1"/>
    <col min="3584" max="3584" width="4.42578125" style="97" bestFit="1" customWidth="1"/>
    <col min="3585" max="3585" width="15.140625" style="97" customWidth="1"/>
    <col min="3586" max="3586" width="4" style="97" customWidth="1"/>
    <col min="3587" max="3587" width="15.140625" style="97" customWidth="1"/>
    <col min="3588" max="3588" width="0.42578125" style="97" customWidth="1"/>
    <col min="3589" max="3589" width="13.85546875" style="97" bestFit="1" customWidth="1"/>
    <col min="3590" max="3590" width="13.7109375" style="97" customWidth="1"/>
    <col min="3591" max="3837" width="9.140625" style="97"/>
    <col min="3838" max="3838" width="56.42578125" style="97" customWidth="1"/>
    <col min="3839" max="3839" width="9.28515625" style="97" customWidth="1"/>
    <col min="3840" max="3840" width="4.42578125" style="97" bestFit="1" customWidth="1"/>
    <col min="3841" max="3841" width="15.140625" style="97" customWidth="1"/>
    <col min="3842" max="3842" width="4" style="97" customWidth="1"/>
    <col min="3843" max="3843" width="15.140625" style="97" customWidth="1"/>
    <col min="3844" max="3844" width="0.42578125" style="97" customWidth="1"/>
    <col min="3845" max="3845" width="13.85546875" style="97" bestFit="1" customWidth="1"/>
    <col min="3846" max="3846" width="13.7109375" style="97" customWidth="1"/>
    <col min="3847" max="4093" width="9.140625" style="97"/>
    <col min="4094" max="4094" width="56.42578125" style="97" customWidth="1"/>
    <col min="4095" max="4095" width="9.28515625" style="97" customWidth="1"/>
    <col min="4096" max="4096" width="4.42578125" style="97" bestFit="1" customWidth="1"/>
    <col min="4097" max="4097" width="15.140625" style="97" customWidth="1"/>
    <col min="4098" max="4098" width="4" style="97" customWidth="1"/>
    <col min="4099" max="4099" width="15.140625" style="97" customWidth="1"/>
    <col min="4100" max="4100" width="0.42578125" style="97" customWidth="1"/>
    <col min="4101" max="4101" width="13.85546875" style="97" bestFit="1" customWidth="1"/>
    <col min="4102" max="4102" width="13.7109375" style="97" customWidth="1"/>
    <col min="4103" max="4349" width="9.140625" style="97"/>
    <col min="4350" max="4350" width="56.42578125" style="97" customWidth="1"/>
    <col min="4351" max="4351" width="9.28515625" style="97" customWidth="1"/>
    <col min="4352" max="4352" width="4.42578125" style="97" bestFit="1" customWidth="1"/>
    <col min="4353" max="4353" width="15.140625" style="97" customWidth="1"/>
    <col min="4354" max="4354" width="4" style="97" customWidth="1"/>
    <col min="4355" max="4355" width="15.140625" style="97" customWidth="1"/>
    <col min="4356" max="4356" width="0.42578125" style="97" customWidth="1"/>
    <col min="4357" max="4357" width="13.85546875" style="97" bestFit="1" customWidth="1"/>
    <col min="4358" max="4358" width="13.7109375" style="97" customWidth="1"/>
    <col min="4359" max="4605" width="9.140625" style="97"/>
    <col min="4606" max="4606" width="56.42578125" style="97" customWidth="1"/>
    <col min="4607" max="4607" width="9.28515625" style="97" customWidth="1"/>
    <col min="4608" max="4608" width="4.42578125" style="97" bestFit="1" customWidth="1"/>
    <col min="4609" max="4609" width="15.140625" style="97" customWidth="1"/>
    <col min="4610" max="4610" width="4" style="97" customWidth="1"/>
    <col min="4611" max="4611" width="15.140625" style="97" customWidth="1"/>
    <col min="4612" max="4612" width="0.42578125" style="97" customWidth="1"/>
    <col min="4613" max="4613" width="13.85546875" style="97" bestFit="1" customWidth="1"/>
    <col min="4614" max="4614" width="13.7109375" style="97" customWidth="1"/>
    <col min="4615" max="4861" width="9.140625" style="97"/>
    <col min="4862" max="4862" width="56.42578125" style="97" customWidth="1"/>
    <col min="4863" max="4863" width="9.28515625" style="97" customWidth="1"/>
    <col min="4864" max="4864" width="4.42578125" style="97" bestFit="1" customWidth="1"/>
    <col min="4865" max="4865" width="15.140625" style="97" customWidth="1"/>
    <col min="4866" max="4866" width="4" style="97" customWidth="1"/>
    <col min="4867" max="4867" width="15.140625" style="97" customWidth="1"/>
    <col min="4868" max="4868" width="0.42578125" style="97" customWidth="1"/>
    <col min="4869" max="4869" width="13.85546875" style="97" bestFit="1" customWidth="1"/>
    <col min="4870" max="4870" width="13.7109375" style="97" customWidth="1"/>
    <col min="4871" max="5117" width="9.140625" style="97"/>
    <col min="5118" max="5118" width="56.42578125" style="97" customWidth="1"/>
    <col min="5119" max="5119" width="9.28515625" style="97" customWidth="1"/>
    <col min="5120" max="5120" width="4.42578125" style="97" bestFit="1" customWidth="1"/>
    <col min="5121" max="5121" width="15.140625" style="97" customWidth="1"/>
    <col min="5122" max="5122" width="4" style="97" customWidth="1"/>
    <col min="5123" max="5123" width="15.140625" style="97" customWidth="1"/>
    <col min="5124" max="5124" width="0.42578125" style="97" customWidth="1"/>
    <col min="5125" max="5125" width="13.85546875" style="97" bestFit="1" customWidth="1"/>
    <col min="5126" max="5126" width="13.7109375" style="97" customWidth="1"/>
    <col min="5127" max="5373" width="9.140625" style="97"/>
    <col min="5374" max="5374" width="56.42578125" style="97" customWidth="1"/>
    <col min="5375" max="5375" width="9.28515625" style="97" customWidth="1"/>
    <col min="5376" max="5376" width="4.42578125" style="97" bestFit="1" customWidth="1"/>
    <col min="5377" max="5377" width="15.140625" style="97" customWidth="1"/>
    <col min="5378" max="5378" width="4" style="97" customWidth="1"/>
    <col min="5379" max="5379" width="15.140625" style="97" customWidth="1"/>
    <col min="5380" max="5380" width="0.42578125" style="97" customWidth="1"/>
    <col min="5381" max="5381" width="13.85546875" style="97" bestFit="1" customWidth="1"/>
    <col min="5382" max="5382" width="13.7109375" style="97" customWidth="1"/>
    <col min="5383" max="5629" width="9.140625" style="97"/>
    <col min="5630" max="5630" width="56.42578125" style="97" customWidth="1"/>
    <col min="5631" max="5631" width="9.28515625" style="97" customWidth="1"/>
    <col min="5632" max="5632" width="4.42578125" style="97" bestFit="1" customWidth="1"/>
    <col min="5633" max="5633" width="15.140625" style="97" customWidth="1"/>
    <col min="5634" max="5634" width="4" style="97" customWidth="1"/>
    <col min="5635" max="5635" width="15.140625" style="97" customWidth="1"/>
    <col min="5636" max="5636" width="0.42578125" style="97" customWidth="1"/>
    <col min="5637" max="5637" width="13.85546875" style="97" bestFit="1" customWidth="1"/>
    <col min="5638" max="5638" width="13.7109375" style="97" customWidth="1"/>
    <col min="5639" max="5885" width="9.140625" style="97"/>
    <col min="5886" max="5886" width="56.42578125" style="97" customWidth="1"/>
    <col min="5887" max="5887" width="9.28515625" style="97" customWidth="1"/>
    <col min="5888" max="5888" width="4.42578125" style="97" bestFit="1" customWidth="1"/>
    <col min="5889" max="5889" width="15.140625" style="97" customWidth="1"/>
    <col min="5890" max="5890" width="4" style="97" customWidth="1"/>
    <col min="5891" max="5891" width="15.140625" style="97" customWidth="1"/>
    <col min="5892" max="5892" width="0.42578125" style="97" customWidth="1"/>
    <col min="5893" max="5893" width="13.85546875" style="97" bestFit="1" customWidth="1"/>
    <col min="5894" max="5894" width="13.7109375" style="97" customWidth="1"/>
    <col min="5895" max="6141" width="9.140625" style="97"/>
    <col min="6142" max="6142" width="56.42578125" style="97" customWidth="1"/>
    <col min="6143" max="6143" width="9.28515625" style="97" customWidth="1"/>
    <col min="6144" max="6144" width="4.42578125" style="97" bestFit="1" customWidth="1"/>
    <col min="6145" max="6145" width="15.140625" style="97" customWidth="1"/>
    <col min="6146" max="6146" width="4" style="97" customWidth="1"/>
    <col min="6147" max="6147" width="15.140625" style="97" customWidth="1"/>
    <col min="6148" max="6148" width="0.42578125" style="97" customWidth="1"/>
    <col min="6149" max="6149" width="13.85546875" style="97" bestFit="1" customWidth="1"/>
    <col min="6150" max="6150" width="13.7109375" style="97" customWidth="1"/>
    <col min="6151" max="6397" width="9.140625" style="97"/>
    <col min="6398" max="6398" width="56.42578125" style="97" customWidth="1"/>
    <col min="6399" max="6399" width="9.28515625" style="97" customWidth="1"/>
    <col min="6400" max="6400" width="4.42578125" style="97" bestFit="1" customWidth="1"/>
    <col min="6401" max="6401" width="15.140625" style="97" customWidth="1"/>
    <col min="6402" max="6402" width="4" style="97" customWidth="1"/>
    <col min="6403" max="6403" width="15.140625" style="97" customWidth="1"/>
    <col min="6404" max="6404" width="0.42578125" style="97" customWidth="1"/>
    <col min="6405" max="6405" width="13.85546875" style="97" bestFit="1" customWidth="1"/>
    <col min="6406" max="6406" width="13.7109375" style="97" customWidth="1"/>
    <col min="6407" max="6653" width="9.140625" style="97"/>
    <col min="6654" max="6654" width="56.42578125" style="97" customWidth="1"/>
    <col min="6655" max="6655" width="9.28515625" style="97" customWidth="1"/>
    <col min="6656" max="6656" width="4.42578125" style="97" bestFit="1" customWidth="1"/>
    <col min="6657" max="6657" width="15.140625" style="97" customWidth="1"/>
    <col min="6658" max="6658" width="4" style="97" customWidth="1"/>
    <col min="6659" max="6659" width="15.140625" style="97" customWidth="1"/>
    <col min="6660" max="6660" width="0.42578125" style="97" customWidth="1"/>
    <col min="6661" max="6661" width="13.85546875" style="97" bestFit="1" customWidth="1"/>
    <col min="6662" max="6662" width="13.7109375" style="97" customWidth="1"/>
    <col min="6663" max="6909" width="9.140625" style="97"/>
    <col min="6910" max="6910" width="56.42578125" style="97" customWidth="1"/>
    <col min="6911" max="6911" width="9.28515625" style="97" customWidth="1"/>
    <col min="6912" max="6912" width="4.42578125" style="97" bestFit="1" customWidth="1"/>
    <col min="6913" max="6913" width="15.140625" style="97" customWidth="1"/>
    <col min="6914" max="6914" width="4" style="97" customWidth="1"/>
    <col min="6915" max="6915" width="15.140625" style="97" customWidth="1"/>
    <col min="6916" max="6916" width="0.42578125" style="97" customWidth="1"/>
    <col min="6917" max="6917" width="13.85546875" style="97" bestFit="1" customWidth="1"/>
    <col min="6918" max="6918" width="13.7109375" style="97" customWidth="1"/>
    <col min="6919" max="7165" width="9.140625" style="97"/>
    <col min="7166" max="7166" width="56.42578125" style="97" customWidth="1"/>
    <col min="7167" max="7167" width="9.28515625" style="97" customWidth="1"/>
    <col min="7168" max="7168" width="4.42578125" style="97" bestFit="1" customWidth="1"/>
    <col min="7169" max="7169" width="15.140625" style="97" customWidth="1"/>
    <col min="7170" max="7170" width="4" style="97" customWidth="1"/>
    <col min="7171" max="7171" width="15.140625" style="97" customWidth="1"/>
    <col min="7172" max="7172" width="0.42578125" style="97" customWidth="1"/>
    <col min="7173" max="7173" width="13.85546875" style="97" bestFit="1" customWidth="1"/>
    <col min="7174" max="7174" width="13.7109375" style="97" customWidth="1"/>
    <col min="7175" max="7421" width="9.140625" style="97"/>
    <col min="7422" max="7422" width="56.42578125" style="97" customWidth="1"/>
    <col min="7423" max="7423" width="9.28515625" style="97" customWidth="1"/>
    <col min="7424" max="7424" width="4.42578125" style="97" bestFit="1" customWidth="1"/>
    <col min="7425" max="7425" width="15.140625" style="97" customWidth="1"/>
    <col min="7426" max="7426" width="4" style="97" customWidth="1"/>
    <col min="7427" max="7427" width="15.140625" style="97" customWidth="1"/>
    <col min="7428" max="7428" width="0.42578125" style="97" customWidth="1"/>
    <col min="7429" max="7429" width="13.85546875" style="97" bestFit="1" customWidth="1"/>
    <col min="7430" max="7430" width="13.7109375" style="97" customWidth="1"/>
    <col min="7431" max="7677" width="9.140625" style="97"/>
    <col min="7678" max="7678" width="56.42578125" style="97" customWidth="1"/>
    <col min="7679" max="7679" width="9.28515625" style="97" customWidth="1"/>
    <col min="7680" max="7680" width="4.42578125" style="97" bestFit="1" customWidth="1"/>
    <col min="7681" max="7681" width="15.140625" style="97" customWidth="1"/>
    <col min="7682" max="7682" width="4" style="97" customWidth="1"/>
    <col min="7683" max="7683" width="15.140625" style="97" customWidth="1"/>
    <col min="7684" max="7684" width="0.42578125" style="97" customWidth="1"/>
    <col min="7685" max="7685" width="13.85546875" style="97" bestFit="1" customWidth="1"/>
    <col min="7686" max="7686" width="13.7109375" style="97" customWidth="1"/>
    <col min="7687" max="7933" width="9.140625" style="97"/>
    <col min="7934" max="7934" width="56.42578125" style="97" customWidth="1"/>
    <col min="7935" max="7935" width="9.28515625" style="97" customWidth="1"/>
    <col min="7936" max="7936" width="4.42578125" style="97" bestFit="1" customWidth="1"/>
    <col min="7937" max="7937" width="15.140625" style="97" customWidth="1"/>
    <col min="7938" max="7938" width="4" style="97" customWidth="1"/>
    <col min="7939" max="7939" width="15.140625" style="97" customWidth="1"/>
    <col min="7940" max="7940" width="0.42578125" style="97" customWidth="1"/>
    <col min="7941" max="7941" width="13.85546875" style="97" bestFit="1" customWidth="1"/>
    <col min="7942" max="7942" width="13.7109375" style="97" customWidth="1"/>
    <col min="7943" max="8189" width="9.140625" style="97"/>
    <col min="8190" max="8190" width="56.42578125" style="97" customWidth="1"/>
    <col min="8191" max="8191" width="9.28515625" style="97" customWidth="1"/>
    <col min="8192" max="8192" width="4.42578125" style="97" bestFit="1" customWidth="1"/>
    <col min="8193" max="8193" width="15.140625" style="97" customWidth="1"/>
    <col min="8194" max="8194" width="4" style="97" customWidth="1"/>
    <col min="8195" max="8195" width="15.140625" style="97" customWidth="1"/>
    <col min="8196" max="8196" width="0.42578125" style="97" customWidth="1"/>
    <col min="8197" max="8197" width="13.85546875" style="97" bestFit="1" customWidth="1"/>
    <col min="8198" max="8198" width="13.7109375" style="97" customWidth="1"/>
    <col min="8199" max="8445" width="9.140625" style="97"/>
    <col min="8446" max="8446" width="56.42578125" style="97" customWidth="1"/>
    <col min="8447" max="8447" width="9.28515625" style="97" customWidth="1"/>
    <col min="8448" max="8448" width="4.42578125" style="97" bestFit="1" customWidth="1"/>
    <col min="8449" max="8449" width="15.140625" style="97" customWidth="1"/>
    <col min="8450" max="8450" width="4" style="97" customWidth="1"/>
    <col min="8451" max="8451" width="15.140625" style="97" customWidth="1"/>
    <col min="8452" max="8452" width="0.42578125" style="97" customWidth="1"/>
    <col min="8453" max="8453" width="13.85546875" style="97" bestFit="1" customWidth="1"/>
    <col min="8454" max="8454" width="13.7109375" style="97" customWidth="1"/>
    <col min="8455" max="8701" width="9.140625" style="97"/>
    <col min="8702" max="8702" width="56.42578125" style="97" customWidth="1"/>
    <col min="8703" max="8703" width="9.28515625" style="97" customWidth="1"/>
    <col min="8704" max="8704" width="4.42578125" style="97" bestFit="1" customWidth="1"/>
    <col min="8705" max="8705" width="15.140625" style="97" customWidth="1"/>
    <col min="8706" max="8706" width="4" style="97" customWidth="1"/>
    <col min="8707" max="8707" width="15.140625" style="97" customWidth="1"/>
    <col min="8708" max="8708" width="0.42578125" style="97" customWidth="1"/>
    <col min="8709" max="8709" width="13.85546875" style="97" bestFit="1" customWidth="1"/>
    <col min="8710" max="8710" width="13.7109375" style="97" customWidth="1"/>
    <col min="8711" max="8957" width="9.140625" style="97"/>
    <col min="8958" max="8958" width="56.42578125" style="97" customWidth="1"/>
    <col min="8959" max="8959" width="9.28515625" style="97" customWidth="1"/>
    <col min="8960" max="8960" width="4.42578125" style="97" bestFit="1" customWidth="1"/>
    <col min="8961" max="8961" width="15.140625" style="97" customWidth="1"/>
    <col min="8962" max="8962" width="4" style="97" customWidth="1"/>
    <col min="8963" max="8963" width="15.140625" style="97" customWidth="1"/>
    <col min="8964" max="8964" width="0.42578125" style="97" customWidth="1"/>
    <col min="8965" max="8965" width="13.85546875" style="97" bestFit="1" customWidth="1"/>
    <col min="8966" max="8966" width="13.7109375" style="97" customWidth="1"/>
    <col min="8967" max="9213" width="9.140625" style="97"/>
    <col min="9214" max="9214" width="56.42578125" style="97" customWidth="1"/>
    <col min="9215" max="9215" width="9.28515625" style="97" customWidth="1"/>
    <col min="9216" max="9216" width="4.42578125" style="97" bestFit="1" customWidth="1"/>
    <col min="9217" max="9217" width="15.140625" style="97" customWidth="1"/>
    <col min="9218" max="9218" width="4" style="97" customWidth="1"/>
    <col min="9219" max="9219" width="15.140625" style="97" customWidth="1"/>
    <col min="9220" max="9220" width="0.42578125" style="97" customWidth="1"/>
    <col min="9221" max="9221" width="13.85546875" style="97" bestFit="1" customWidth="1"/>
    <col min="9222" max="9222" width="13.7109375" style="97" customWidth="1"/>
    <col min="9223" max="9469" width="9.140625" style="97"/>
    <col min="9470" max="9470" width="56.42578125" style="97" customWidth="1"/>
    <col min="9471" max="9471" width="9.28515625" style="97" customWidth="1"/>
    <col min="9472" max="9472" width="4.42578125" style="97" bestFit="1" customWidth="1"/>
    <col min="9473" max="9473" width="15.140625" style="97" customWidth="1"/>
    <col min="9474" max="9474" width="4" style="97" customWidth="1"/>
    <col min="9475" max="9475" width="15.140625" style="97" customWidth="1"/>
    <col min="9476" max="9476" width="0.42578125" style="97" customWidth="1"/>
    <col min="9477" max="9477" width="13.85546875" style="97" bestFit="1" customWidth="1"/>
    <col min="9478" max="9478" width="13.7109375" style="97" customWidth="1"/>
    <col min="9479" max="9725" width="9.140625" style="97"/>
    <col min="9726" max="9726" width="56.42578125" style="97" customWidth="1"/>
    <col min="9727" max="9727" width="9.28515625" style="97" customWidth="1"/>
    <col min="9728" max="9728" width="4.42578125" style="97" bestFit="1" customWidth="1"/>
    <col min="9729" max="9729" width="15.140625" style="97" customWidth="1"/>
    <col min="9730" max="9730" width="4" style="97" customWidth="1"/>
    <col min="9731" max="9731" width="15.140625" style="97" customWidth="1"/>
    <col min="9732" max="9732" width="0.42578125" style="97" customWidth="1"/>
    <col min="9733" max="9733" width="13.85546875" style="97" bestFit="1" customWidth="1"/>
    <col min="9734" max="9734" width="13.7109375" style="97" customWidth="1"/>
    <col min="9735" max="9981" width="9.140625" style="97"/>
    <col min="9982" max="9982" width="56.42578125" style="97" customWidth="1"/>
    <col min="9983" max="9983" width="9.28515625" style="97" customWidth="1"/>
    <col min="9984" max="9984" width="4.42578125" style="97" bestFit="1" customWidth="1"/>
    <col min="9985" max="9985" width="15.140625" style="97" customWidth="1"/>
    <col min="9986" max="9986" width="4" style="97" customWidth="1"/>
    <col min="9987" max="9987" width="15.140625" style="97" customWidth="1"/>
    <col min="9988" max="9988" width="0.42578125" style="97" customWidth="1"/>
    <col min="9989" max="9989" width="13.85546875" style="97" bestFit="1" customWidth="1"/>
    <col min="9990" max="9990" width="13.7109375" style="97" customWidth="1"/>
    <col min="9991" max="10237" width="9.140625" style="97"/>
    <col min="10238" max="10238" width="56.42578125" style="97" customWidth="1"/>
    <col min="10239" max="10239" width="9.28515625" style="97" customWidth="1"/>
    <col min="10240" max="10240" width="4.42578125" style="97" bestFit="1" customWidth="1"/>
    <col min="10241" max="10241" width="15.140625" style="97" customWidth="1"/>
    <col min="10242" max="10242" width="4" style="97" customWidth="1"/>
    <col min="10243" max="10243" width="15.140625" style="97" customWidth="1"/>
    <col min="10244" max="10244" width="0.42578125" style="97" customWidth="1"/>
    <col min="10245" max="10245" width="13.85546875" style="97" bestFit="1" customWidth="1"/>
    <col min="10246" max="10246" width="13.7109375" style="97" customWidth="1"/>
    <col min="10247" max="10493" width="9.140625" style="97"/>
    <col min="10494" max="10494" width="56.42578125" style="97" customWidth="1"/>
    <col min="10495" max="10495" width="9.28515625" style="97" customWidth="1"/>
    <col min="10496" max="10496" width="4.42578125" style="97" bestFit="1" customWidth="1"/>
    <col min="10497" max="10497" width="15.140625" style="97" customWidth="1"/>
    <col min="10498" max="10498" width="4" style="97" customWidth="1"/>
    <col min="10499" max="10499" width="15.140625" style="97" customWidth="1"/>
    <col min="10500" max="10500" width="0.42578125" style="97" customWidth="1"/>
    <col min="10501" max="10501" width="13.85546875" style="97" bestFit="1" customWidth="1"/>
    <col min="10502" max="10502" width="13.7109375" style="97" customWidth="1"/>
    <col min="10503" max="10749" width="9.140625" style="97"/>
    <col min="10750" max="10750" width="56.42578125" style="97" customWidth="1"/>
    <col min="10751" max="10751" width="9.28515625" style="97" customWidth="1"/>
    <col min="10752" max="10752" width="4.42578125" style="97" bestFit="1" customWidth="1"/>
    <col min="10753" max="10753" width="15.140625" style="97" customWidth="1"/>
    <col min="10754" max="10754" width="4" style="97" customWidth="1"/>
    <col min="10755" max="10755" width="15.140625" style="97" customWidth="1"/>
    <col min="10756" max="10756" width="0.42578125" style="97" customWidth="1"/>
    <col min="10757" max="10757" width="13.85546875" style="97" bestFit="1" customWidth="1"/>
    <col min="10758" max="10758" width="13.7109375" style="97" customWidth="1"/>
    <col min="10759" max="11005" width="9.140625" style="97"/>
    <col min="11006" max="11006" width="56.42578125" style="97" customWidth="1"/>
    <col min="11007" max="11007" width="9.28515625" style="97" customWidth="1"/>
    <col min="11008" max="11008" width="4.42578125" style="97" bestFit="1" customWidth="1"/>
    <col min="11009" max="11009" width="15.140625" style="97" customWidth="1"/>
    <col min="11010" max="11010" width="4" style="97" customWidth="1"/>
    <col min="11011" max="11011" width="15.140625" style="97" customWidth="1"/>
    <col min="11012" max="11012" width="0.42578125" style="97" customWidth="1"/>
    <col min="11013" max="11013" width="13.85546875" style="97" bestFit="1" customWidth="1"/>
    <col min="11014" max="11014" width="13.7109375" style="97" customWidth="1"/>
    <col min="11015" max="11261" width="9.140625" style="97"/>
    <col min="11262" max="11262" width="56.42578125" style="97" customWidth="1"/>
    <col min="11263" max="11263" width="9.28515625" style="97" customWidth="1"/>
    <col min="11264" max="11264" width="4.42578125" style="97" bestFit="1" customWidth="1"/>
    <col min="11265" max="11265" width="15.140625" style="97" customWidth="1"/>
    <col min="11266" max="11266" width="4" style="97" customWidth="1"/>
    <col min="11267" max="11267" width="15.140625" style="97" customWidth="1"/>
    <col min="11268" max="11268" width="0.42578125" style="97" customWidth="1"/>
    <col min="11269" max="11269" width="13.85546875" style="97" bestFit="1" customWidth="1"/>
    <col min="11270" max="11270" width="13.7109375" style="97" customWidth="1"/>
    <col min="11271" max="11517" width="9.140625" style="97"/>
    <col min="11518" max="11518" width="56.42578125" style="97" customWidth="1"/>
    <col min="11519" max="11519" width="9.28515625" style="97" customWidth="1"/>
    <col min="11520" max="11520" width="4.42578125" style="97" bestFit="1" customWidth="1"/>
    <col min="11521" max="11521" width="15.140625" style="97" customWidth="1"/>
    <col min="11522" max="11522" width="4" style="97" customWidth="1"/>
    <col min="11523" max="11523" width="15.140625" style="97" customWidth="1"/>
    <col min="11524" max="11524" width="0.42578125" style="97" customWidth="1"/>
    <col min="11525" max="11525" width="13.85546875" style="97" bestFit="1" customWidth="1"/>
    <col min="11526" max="11526" width="13.7109375" style="97" customWidth="1"/>
    <col min="11527" max="11773" width="9.140625" style="97"/>
    <col min="11774" max="11774" width="56.42578125" style="97" customWidth="1"/>
    <col min="11775" max="11775" width="9.28515625" style="97" customWidth="1"/>
    <col min="11776" max="11776" width="4.42578125" style="97" bestFit="1" customWidth="1"/>
    <col min="11777" max="11777" width="15.140625" style="97" customWidth="1"/>
    <col min="11778" max="11778" width="4" style="97" customWidth="1"/>
    <col min="11779" max="11779" width="15.140625" style="97" customWidth="1"/>
    <col min="11780" max="11780" width="0.42578125" style="97" customWidth="1"/>
    <col min="11781" max="11781" width="13.85546875" style="97" bestFit="1" customWidth="1"/>
    <col min="11782" max="11782" width="13.7109375" style="97" customWidth="1"/>
    <col min="11783" max="12029" width="9.140625" style="97"/>
    <col min="12030" max="12030" width="56.42578125" style="97" customWidth="1"/>
    <col min="12031" max="12031" width="9.28515625" style="97" customWidth="1"/>
    <col min="12032" max="12032" width="4.42578125" style="97" bestFit="1" customWidth="1"/>
    <col min="12033" max="12033" width="15.140625" style="97" customWidth="1"/>
    <col min="12034" max="12034" width="4" style="97" customWidth="1"/>
    <col min="12035" max="12035" width="15.140625" style="97" customWidth="1"/>
    <col min="12036" max="12036" width="0.42578125" style="97" customWidth="1"/>
    <col min="12037" max="12037" width="13.85546875" style="97" bestFit="1" customWidth="1"/>
    <col min="12038" max="12038" width="13.7109375" style="97" customWidth="1"/>
    <col min="12039" max="12285" width="9.140625" style="97"/>
    <col min="12286" max="12286" width="56.42578125" style="97" customWidth="1"/>
    <col min="12287" max="12287" width="9.28515625" style="97" customWidth="1"/>
    <col min="12288" max="12288" width="4.42578125" style="97" bestFit="1" customWidth="1"/>
    <col min="12289" max="12289" width="15.140625" style="97" customWidth="1"/>
    <col min="12290" max="12290" width="4" style="97" customWidth="1"/>
    <col min="12291" max="12291" width="15.140625" style="97" customWidth="1"/>
    <col min="12292" max="12292" width="0.42578125" style="97" customWidth="1"/>
    <col min="12293" max="12293" width="13.85546875" style="97" bestFit="1" customWidth="1"/>
    <col min="12294" max="12294" width="13.7109375" style="97" customWidth="1"/>
    <col min="12295" max="12541" width="9.140625" style="97"/>
    <col min="12542" max="12542" width="56.42578125" style="97" customWidth="1"/>
    <col min="12543" max="12543" width="9.28515625" style="97" customWidth="1"/>
    <col min="12544" max="12544" width="4.42578125" style="97" bestFit="1" customWidth="1"/>
    <col min="12545" max="12545" width="15.140625" style="97" customWidth="1"/>
    <col min="12546" max="12546" width="4" style="97" customWidth="1"/>
    <col min="12547" max="12547" width="15.140625" style="97" customWidth="1"/>
    <col min="12548" max="12548" width="0.42578125" style="97" customWidth="1"/>
    <col min="12549" max="12549" width="13.85546875" style="97" bestFit="1" customWidth="1"/>
    <col min="12550" max="12550" width="13.7109375" style="97" customWidth="1"/>
    <col min="12551" max="12797" width="9.140625" style="97"/>
    <col min="12798" max="12798" width="56.42578125" style="97" customWidth="1"/>
    <col min="12799" max="12799" width="9.28515625" style="97" customWidth="1"/>
    <col min="12800" max="12800" width="4.42578125" style="97" bestFit="1" customWidth="1"/>
    <col min="12801" max="12801" width="15.140625" style="97" customWidth="1"/>
    <col min="12802" max="12802" width="4" style="97" customWidth="1"/>
    <col min="12803" max="12803" width="15.140625" style="97" customWidth="1"/>
    <col min="12804" max="12804" width="0.42578125" style="97" customWidth="1"/>
    <col min="12805" max="12805" width="13.85546875" style="97" bestFit="1" customWidth="1"/>
    <col min="12806" max="12806" width="13.7109375" style="97" customWidth="1"/>
    <col min="12807" max="13053" width="9.140625" style="97"/>
    <col min="13054" max="13054" width="56.42578125" style="97" customWidth="1"/>
    <col min="13055" max="13055" width="9.28515625" style="97" customWidth="1"/>
    <col min="13056" max="13056" width="4.42578125" style="97" bestFit="1" customWidth="1"/>
    <col min="13057" max="13057" width="15.140625" style="97" customWidth="1"/>
    <col min="13058" max="13058" width="4" style="97" customWidth="1"/>
    <col min="13059" max="13059" width="15.140625" style="97" customWidth="1"/>
    <col min="13060" max="13060" width="0.42578125" style="97" customWidth="1"/>
    <col min="13061" max="13061" width="13.85546875" style="97" bestFit="1" customWidth="1"/>
    <col min="13062" max="13062" width="13.7109375" style="97" customWidth="1"/>
    <col min="13063" max="13309" width="9.140625" style="97"/>
    <col min="13310" max="13310" width="56.42578125" style="97" customWidth="1"/>
    <col min="13311" max="13311" width="9.28515625" style="97" customWidth="1"/>
    <col min="13312" max="13312" width="4.42578125" style="97" bestFit="1" customWidth="1"/>
    <col min="13313" max="13313" width="15.140625" style="97" customWidth="1"/>
    <col min="13314" max="13314" width="4" style="97" customWidth="1"/>
    <col min="13315" max="13315" width="15.140625" style="97" customWidth="1"/>
    <col min="13316" max="13316" width="0.42578125" style="97" customWidth="1"/>
    <col min="13317" max="13317" width="13.85546875" style="97" bestFit="1" customWidth="1"/>
    <col min="13318" max="13318" width="13.7109375" style="97" customWidth="1"/>
    <col min="13319" max="13565" width="9.140625" style="97"/>
    <col min="13566" max="13566" width="56.42578125" style="97" customWidth="1"/>
    <col min="13567" max="13567" width="9.28515625" style="97" customWidth="1"/>
    <col min="13568" max="13568" width="4.42578125" style="97" bestFit="1" customWidth="1"/>
    <col min="13569" max="13569" width="15.140625" style="97" customWidth="1"/>
    <col min="13570" max="13570" width="4" style="97" customWidth="1"/>
    <col min="13571" max="13571" width="15.140625" style="97" customWidth="1"/>
    <col min="13572" max="13572" width="0.42578125" style="97" customWidth="1"/>
    <col min="13573" max="13573" width="13.85546875" style="97" bestFit="1" customWidth="1"/>
    <col min="13574" max="13574" width="13.7109375" style="97" customWidth="1"/>
    <col min="13575" max="13821" width="9.140625" style="97"/>
    <col min="13822" max="13822" width="56.42578125" style="97" customWidth="1"/>
    <col min="13823" max="13823" width="9.28515625" style="97" customWidth="1"/>
    <col min="13824" max="13824" width="4.42578125" style="97" bestFit="1" customWidth="1"/>
    <col min="13825" max="13825" width="15.140625" style="97" customWidth="1"/>
    <col min="13826" max="13826" width="4" style="97" customWidth="1"/>
    <col min="13827" max="13827" width="15.140625" style="97" customWidth="1"/>
    <col min="13828" max="13828" width="0.42578125" style="97" customWidth="1"/>
    <col min="13829" max="13829" width="13.85546875" style="97" bestFit="1" customWidth="1"/>
    <col min="13830" max="13830" width="13.7109375" style="97" customWidth="1"/>
    <col min="13831" max="14077" width="9.140625" style="97"/>
    <col min="14078" max="14078" width="56.42578125" style="97" customWidth="1"/>
    <col min="14079" max="14079" width="9.28515625" style="97" customWidth="1"/>
    <col min="14080" max="14080" width="4.42578125" style="97" bestFit="1" customWidth="1"/>
    <col min="14081" max="14081" width="15.140625" style="97" customWidth="1"/>
    <col min="14082" max="14082" width="4" style="97" customWidth="1"/>
    <col min="14083" max="14083" width="15.140625" style="97" customWidth="1"/>
    <col min="14084" max="14084" width="0.42578125" style="97" customWidth="1"/>
    <col min="14085" max="14085" width="13.85546875" style="97" bestFit="1" customWidth="1"/>
    <col min="14086" max="14086" width="13.7109375" style="97" customWidth="1"/>
    <col min="14087" max="14333" width="9.140625" style="97"/>
    <col min="14334" max="14334" width="56.42578125" style="97" customWidth="1"/>
    <col min="14335" max="14335" width="9.28515625" style="97" customWidth="1"/>
    <col min="14336" max="14336" width="4.42578125" style="97" bestFit="1" customWidth="1"/>
    <col min="14337" max="14337" width="15.140625" style="97" customWidth="1"/>
    <col min="14338" max="14338" width="4" style="97" customWidth="1"/>
    <col min="14339" max="14339" width="15.140625" style="97" customWidth="1"/>
    <col min="14340" max="14340" width="0.42578125" style="97" customWidth="1"/>
    <col min="14341" max="14341" width="13.85546875" style="97" bestFit="1" customWidth="1"/>
    <col min="14342" max="14342" width="13.7109375" style="97" customWidth="1"/>
    <col min="14343" max="14589" width="9.140625" style="97"/>
    <col min="14590" max="14590" width="56.42578125" style="97" customWidth="1"/>
    <col min="14591" max="14591" width="9.28515625" style="97" customWidth="1"/>
    <col min="14592" max="14592" width="4.42578125" style="97" bestFit="1" customWidth="1"/>
    <col min="14593" max="14593" width="15.140625" style="97" customWidth="1"/>
    <col min="14594" max="14594" width="4" style="97" customWidth="1"/>
    <col min="14595" max="14595" width="15.140625" style="97" customWidth="1"/>
    <col min="14596" max="14596" width="0.42578125" style="97" customWidth="1"/>
    <col min="14597" max="14597" width="13.85546875" style="97" bestFit="1" customWidth="1"/>
    <col min="14598" max="14598" width="13.7109375" style="97" customWidth="1"/>
    <col min="14599" max="14845" width="9.140625" style="97"/>
    <col min="14846" max="14846" width="56.42578125" style="97" customWidth="1"/>
    <col min="14847" max="14847" width="9.28515625" style="97" customWidth="1"/>
    <col min="14848" max="14848" width="4.42578125" style="97" bestFit="1" customWidth="1"/>
    <col min="14849" max="14849" width="15.140625" style="97" customWidth="1"/>
    <col min="14850" max="14850" width="4" style="97" customWidth="1"/>
    <col min="14851" max="14851" width="15.140625" style="97" customWidth="1"/>
    <col min="14852" max="14852" width="0.42578125" style="97" customWidth="1"/>
    <col min="14853" max="14853" width="13.85546875" style="97" bestFit="1" customWidth="1"/>
    <col min="14854" max="14854" width="13.7109375" style="97" customWidth="1"/>
    <col min="14855" max="15101" width="9.140625" style="97"/>
    <col min="15102" max="15102" width="56.42578125" style="97" customWidth="1"/>
    <col min="15103" max="15103" width="9.28515625" style="97" customWidth="1"/>
    <col min="15104" max="15104" width="4.42578125" style="97" bestFit="1" customWidth="1"/>
    <col min="15105" max="15105" width="15.140625" style="97" customWidth="1"/>
    <col min="15106" max="15106" width="4" style="97" customWidth="1"/>
    <col min="15107" max="15107" width="15.140625" style="97" customWidth="1"/>
    <col min="15108" max="15108" width="0.42578125" style="97" customWidth="1"/>
    <col min="15109" max="15109" width="13.85546875" style="97" bestFit="1" customWidth="1"/>
    <col min="15110" max="15110" width="13.7109375" style="97" customWidth="1"/>
    <col min="15111" max="15357" width="9.140625" style="97"/>
    <col min="15358" max="15358" width="56.42578125" style="97" customWidth="1"/>
    <col min="15359" max="15359" width="9.28515625" style="97" customWidth="1"/>
    <col min="15360" max="15360" width="4.42578125" style="97" bestFit="1" customWidth="1"/>
    <col min="15361" max="15361" width="15.140625" style="97" customWidth="1"/>
    <col min="15362" max="15362" width="4" style="97" customWidth="1"/>
    <col min="15363" max="15363" width="15.140625" style="97" customWidth="1"/>
    <col min="15364" max="15364" width="0.42578125" style="97" customWidth="1"/>
    <col min="15365" max="15365" width="13.85546875" style="97" bestFit="1" customWidth="1"/>
    <col min="15366" max="15366" width="13.7109375" style="97" customWidth="1"/>
    <col min="15367" max="15613" width="9.140625" style="97"/>
    <col min="15614" max="15614" width="56.42578125" style="97" customWidth="1"/>
    <col min="15615" max="15615" width="9.28515625" style="97" customWidth="1"/>
    <col min="15616" max="15616" width="4.42578125" style="97" bestFit="1" customWidth="1"/>
    <col min="15617" max="15617" width="15.140625" style="97" customWidth="1"/>
    <col min="15618" max="15618" width="4" style="97" customWidth="1"/>
    <col min="15619" max="15619" width="15.140625" style="97" customWidth="1"/>
    <col min="15620" max="15620" width="0.42578125" style="97" customWidth="1"/>
    <col min="15621" max="15621" width="13.85546875" style="97" bestFit="1" customWidth="1"/>
    <col min="15622" max="15622" width="13.7109375" style="97" customWidth="1"/>
    <col min="15623" max="15869" width="9.140625" style="97"/>
    <col min="15870" max="15870" width="56.42578125" style="97" customWidth="1"/>
    <col min="15871" max="15871" width="9.28515625" style="97" customWidth="1"/>
    <col min="15872" max="15872" width="4.42578125" style="97" bestFit="1" customWidth="1"/>
    <col min="15873" max="15873" width="15.140625" style="97" customWidth="1"/>
    <col min="15874" max="15874" width="4" style="97" customWidth="1"/>
    <col min="15875" max="15875" width="15.140625" style="97" customWidth="1"/>
    <col min="15876" max="15876" width="0.42578125" style="97" customWidth="1"/>
    <col min="15877" max="15877" width="13.85546875" style="97" bestFit="1" customWidth="1"/>
    <col min="15878" max="15878" width="13.7109375" style="97" customWidth="1"/>
    <col min="15879" max="16125" width="9.140625" style="97"/>
    <col min="16126" max="16126" width="56.42578125" style="97" customWidth="1"/>
    <col min="16127" max="16127" width="9.28515625" style="97" customWidth="1"/>
    <col min="16128" max="16128" width="4.42578125" style="97" bestFit="1" customWidth="1"/>
    <col min="16129" max="16129" width="15.140625" style="97" customWidth="1"/>
    <col min="16130" max="16130" width="4" style="97" customWidth="1"/>
    <col min="16131" max="16131" width="15.140625" style="97" customWidth="1"/>
    <col min="16132" max="16132" width="0.42578125" style="97" customWidth="1"/>
    <col min="16133" max="16133" width="13.85546875" style="97" bestFit="1" customWidth="1"/>
    <col min="16134" max="16134" width="13.7109375" style="97" customWidth="1"/>
    <col min="16135" max="16384" width="9.140625" style="97"/>
  </cols>
  <sheetData>
    <row r="1" spans="1:9" ht="26.25" hidden="1" customHeight="1" x14ac:dyDescent="0.25">
      <c r="A1" s="184" t="str">
        <f>สินทรัพย์!$A$1</f>
        <v>บริษัท ดีโอดี ไบโอเทค จำกัด (มหาชน) และบริษัทย่อย</v>
      </c>
      <c r="B1" s="184"/>
      <c r="C1" s="184"/>
      <c r="D1" s="184"/>
      <c r="E1" s="184"/>
      <c r="F1" s="184"/>
      <c r="G1" s="184"/>
      <c r="H1" s="184"/>
    </row>
    <row r="2" spans="1:9" s="102" customFormat="1" ht="26.25" customHeight="1" x14ac:dyDescent="0.25">
      <c r="A2" s="184" t="str">
        <f>สินทรัพย์!$A$1</f>
        <v>บริษัท ดีโอดี ไบโอเทค จำกัด (มหาชน) และบริษัทย่อย</v>
      </c>
      <c r="B2" s="184"/>
      <c r="C2" s="184"/>
      <c r="D2" s="184"/>
      <c r="E2" s="184"/>
      <c r="F2" s="184"/>
      <c r="G2" s="184"/>
      <c r="H2" s="184"/>
    </row>
    <row r="3" spans="1:9" ht="26.25" customHeight="1" x14ac:dyDescent="0.25">
      <c r="A3" s="180" t="s">
        <v>60</v>
      </c>
      <c r="B3" s="180"/>
      <c r="C3" s="180"/>
      <c r="D3" s="180"/>
      <c r="E3" s="180"/>
      <c r="F3" s="180"/>
      <c r="G3" s="180"/>
      <c r="H3" s="180"/>
    </row>
    <row r="4" spans="1:9" ht="26.25" customHeight="1" x14ac:dyDescent="0.25">
      <c r="A4" s="180" t="s">
        <v>98</v>
      </c>
      <c r="B4" s="180"/>
      <c r="C4" s="180"/>
      <c r="D4" s="180"/>
      <c r="E4" s="180"/>
      <c r="F4" s="180"/>
      <c r="G4" s="180"/>
      <c r="H4" s="180"/>
    </row>
    <row r="5" spans="1:9" ht="23.25" customHeight="1" x14ac:dyDescent="0.25">
      <c r="A5" s="181" t="s">
        <v>1</v>
      </c>
      <c r="B5" s="181"/>
      <c r="C5" s="181"/>
      <c r="D5" s="181"/>
      <c r="E5" s="181"/>
      <c r="F5" s="181"/>
      <c r="G5" s="181"/>
      <c r="H5" s="181"/>
    </row>
    <row r="6" spans="1:9" s="28" customFormat="1" ht="6" customHeight="1" x14ac:dyDescent="0.25">
      <c r="F6" s="4"/>
      <c r="G6" s="4"/>
    </row>
    <row r="7" spans="1:9" s="125" customFormat="1" ht="18.75" customHeight="1" x14ac:dyDescent="0.25">
      <c r="B7" s="126" t="s">
        <v>2</v>
      </c>
      <c r="C7" s="182" t="s">
        <v>99</v>
      </c>
      <c r="D7" s="182"/>
      <c r="E7" s="182"/>
      <c r="F7" s="182" t="s">
        <v>101</v>
      </c>
      <c r="G7" s="182"/>
      <c r="H7" s="182"/>
    </row>
    <row r="8" spans="1:9" s="150" customFormat="1" ht="20.25" customHeight="1" x14ac:dyDescent="0.25">
      <c r="B8" s="151"/>
      <c r="C8" s="151"/>
      <c r="D8" s="3" t="s">
        <v>97</v>
      </c>
      <c r="E8" s="151"/>
      <c r="F8" s="3" t="s">
        <v>97</v>
      </c>
      <c r="H8" s="3" t="s">
        <v>91</v>
      </c>
    </row>
    <row r="9" spans="1:9" s="150" customFormat="1" ht="18.75" customHeight="1" x14ac:dyDescent="0.25">
      <c r="A9" s="150" t="s">
        <v>30</v>
      </c>
      <c r="B9" s="52"/>
      <c r="C9" s="52"/>
      <c r="D9" s="52"/>
      <c r="E9" s="52"/>
      <c r="F9" s="151"/>
      <c r="G9" s="151"/>
      <c r="H9" s="151"/>
    </row>
    <row r="10" spans="1:9" s="150" customFormat="1" ht="22.15" customHeight="1" x14ac:dyDescent="0.25">
      <c r="A10" s="108" t="s">
        <v>31</v>
      </c>
      <c r="B10" s="47" t="s">
        <v>142</v>
      </c>
      <c r="C10" s="47"/>
      <c r="D10" s="29">
        <v>666363154</v>
      </c>
      <c r="E10" s="47"/>
      <c r="F10" s="29">
        <v>666363154</v>
      </c>
      <c r="G10" s="18"/>
      <c r="H10" s="29">
        <v>387353620</v>
      </c>
    </row>
    <row r="11" spans="1:9" s="150" customFormat="1" ht="22.15" customHeight="1" x14ac:dyDescent="0.25">
      <c r="A11" s="108" t="s">
        <v>32</v>
      </c>
      <c r="B11" s="47"/>
      <c r="C11" s="47"/>
      <c r="D11" s="29">
        <v>6755038</v>
      </c>
      <c r="E11" s="47"/>
      <c r="F11" s="29">
        <v>6755038</v>
      </c>
      <c r="G11" s="18"/>
      <c r="H11" s="29">
        <v>1210332</v>
      </c>
    </row>
    <row r="12" spans="1:9" s="150" customFormat="1" ht="22.15" customHeight="1" x14ac:dyDescent="0.25">
      <c r="A12" s="13" t="s">
        <v>33</v>
      </c>
      <c r="B12" s="47"/>
      <c r="C12" s="47"/>
      <c r="D12" s="30">
        <f>SUM(D10:D11)</f>
        <v>673118192</v>
      </c>
      <c r="E12" s="47"/>
      <c r="F12" s="30">
        <f>SUM(F10:F11)</f>
        <v>673118192</v>
      </c>
      <c r="G12" s="18"/>
      <c r="H12" s="30">
        <f>SUM(H10:H11)</f>
        <v>388563952</v>
      </c>
    </row>
    <row r="13" spans="1:9" s="150" customFormat="1" ht="3" customHeight="1" x14ac:dyDescent="0.25">
      <c r="A13" s="13"/>
      <c r="B13" s="47"/>
      <c r="C13" s="47"/>
      <c r="D13" s="31"/>
      <c r="E13" s="47"/>
      <c r="F13" s="31"/>
      <c r="G13" s="18"/>
      <c r="H13" s="31"/>
    </row>
    <row r="14" spans="1:9" s="150" customFormat="1" ht="22.15" customHeight="1" x14ac:dyDescent="0.25">
      <c r="A14" s="150" t="s">
        <v>34</v>
      </c>
      <c r="B14" s="47"/>
      <c r="C14" s="47"/>
      <c r="D14" s="29"/>
      <c r="E14" s="47"/>
      <c r="F14" s="29"/>
      <c r="G14" s="18"/>
      <c r="H14" s="29"/>
    </row>
    <row r="15" spans="1:9" s="150" customFormat="1" ht="21.75" customHeight="1" x14ac:dyDescent="0.25">
      <c r="A15" s="108" t="s">
        <v>35</v>
      </c>
      <c r="B15" s="47">
        <v>24</v>
      </c>
      <c r="C15" s="47"/>
      <c r="D15" s="29">
        <v>256502414</v>
      </c>
      <c r="E15" s="47"/>
      <c r="F15" s="29">
        <v>256502414</v>
      </c>
      <c r="G15" s="18"/>
      <c r="H15" s="29">
        <v>155020901</v>
      </c>
      <c r="I15" s="71"/>
    </row>
    <row r="16" spans="1:9" s="150" customFormat="1" ht="22.15" customHeight="1" x14ac:dyDescent="0.25">
      <c r="A16" s="108" t="s">
        <v>36</v>
      </c>
      <c r="B16" s="47">
        <v>24</v>
      </c>
      <c r="C16" s="47"/>
      <c r="D16" s="29">
        <v>30188235</v>
      </c>
      <c r="E16" s="47"/>
      <c r="F16" s="29">
        <v>30188235</v>
      </c>
      <c r="G16" s="18"/>
      <c r="H16" s="29">
        <v>15794935</v>
      </c>
    </row>
    <row r="17" spans="1:8" s="150" customFormat="1" ht="19.5" customHeight="1" x14ac:dyDescent="0.25">
      <c r="A17" s="108" t="s">
        <v>37</v>
      </c>
      <c r="B17" s="47">
        <v>24</v>
      </c>
      <c r="C17" s="47"/>
      <c r="D17" s="29">
        <v>75071356</v>
      </c>
      <c r="E17" s="47"/>
      <c r="F17" s="29">
        <v>75006741</v>
      </c>
      <c r="G17" s="18"/>
      <c r="H17" s="29">
        <v>67228833</v>
      </c>
    </row>
    <row r="18" spans="1:8" s="150" customFormat="1" ht="20.25" customHeight="1" x14ac:dyDescent="0.25">
      <c r="A18" s="13" t="s">
        <v>38</v>
      </c>
      <c r="B18" s="47"/>
      <c r="C18" s="47"/>
      <c r="D18" s="30">
        <f>SUM(D15:D17)</f>
        <v>361762005</v>
      </c>
      <c r="E18" s="47"/>
      <c r="F18" s="30">
        <f>SUM(F15:F17)</f>
        <v>361697390</v>
      </c>
      <c r="G18" s="29"/>
      <c r="H18" s="30">
        <f>SUM(H15:H17)</f>
        <v>238044669</v>
      </c>
    </row>
    <row r="19" spans="1:8" s="150" customFormat="1" ht="20.25" customHeight="1" x14ac:dyDescent="0.25">
      <c r="A19" s="150" t="s">
        <v>131</v>
      </c>
      <c r="B19" s="47"/>
      <c r="C19" s="47"/>
      <c r="D19" s="59">
        <f>D12-D18</f>
        <v>311356187</v>
      </c>
      <c r="E19" s="47"/>
      <c r="F19" s="59">
        <f>F12-F18</f>
        <v>311420802</v>
      </c>
      <c r="G19" s="29"/>
      <c r="H19" s="59">
        <f>H12-H18</f>
        <v>150519283</v>
      </c>
    </row>
    <row r="20" spans="1:8" s="150" customFormat="1" ht="20.25" customHeight="1" x14ac:dyDescent="0.25">
      <c r="A20" s="150" t="s">
        <v>66</v>
      </c>
      <c r="B20" s="47">
        <v>24</v>
      </c>
      <c r="C20" s="47"/>
      <c r="D20" s="65">
        <v>3731375</v>
      </c>
      <c r="E20" s="133"/>
      <c r="F20" s="65">
        <v>3731375</v>
      </c>
      <c r="G20" s="31"/>
      <c r="H20" s="65">
        <v>3506188</v>
      </c>
    </row>
    <row r="21" spans="1:8" s="150" customFormat="1" ht="20.25" customHeight="1" x14ac:dyDescent="0.25">
      <c r="A21" s="150" t="s">
        <v>63</v>
      </c>
      <c r="B21" s="47"/>
      <c r="C21" s="47"/>
      <c r="D21" s="31">
        <f>D19-D20</f>
        <v>307624812</v>
      </c>
      <c r="E21" s="47"/>
      <c r="F21" s="31">
        <f>F19-F20</f>
        <v>307689427</v>
      </c>
      <c r="G21" s="31"/>
      <c r="H21" s="31">
        <f>H19-H20</f>
        <v>147013095</v>
      </c>
    </row>
    <row r="22" spans="1:8" s="28" customFormat="1" ht="21" customHeight="1" x14ac:dyDescent="0.25">
      <c r="A22" s="150" t="s">
        <v>132</v>
      </c>
      <c r="B22" s="47">
        <v>28</v>
      </c>
      <c r="C22" s="47"/>
      <c r="D22" s="65">
        <f>2366524</f>
        <v>2366524</v>
      </c>
      <c r="E22" s="47"/>
      <c r="F22" s="65">
        <f>2366524</f>
        <v>2366524</v>
      </c>
      <c r="G22" s="60"/>
      <c r="H22" s="65">
        <v>4825513</v>
      </c>
    </row>
    <row r="23" spans="1:8" s="28" customFormat="1" ht="17.25" customHeight="1" x14ac:dyDescent="0.25">
      <c r="A23" s="57" t="s">
        <v>94</v>
      </c>
      <c r="B23" s="47"/>
      <c r="C23" s="47"/>
      <c r="D23" s="30">
        <f>D21-D22</f>
        <v>305258288</v>
      </c>
      <c r="E23" s="47"/>
      <c r="F23" s="30">
        <f>F21-F22</f>
        <v>305322903</v>
      </c>
      <c r="G23" s="60"/>
      <c r="H23" s="30">
        <f>H21-H22</f>
        <v>142187582</v>
      </c>
    </row>
    <row r="24" spans="1:8" s="28" customFormat="1" ht="3" customHeight="1" x14ac:dyDescent="0.25">
      <c r="A24" s="57"/>
      <c r="B24" s="47"/>
      <c r="C24" s="47"/>
      <c r="D24" s="31"/>
      <c r="E24" s="47"/>
      <c r="F24" s="31"/>
      <c r="G24" s="60"/>
      <c r="H24" s="31"/>
    </row>
    <row r="25" spans="1:8" s="28" customFormat="1" ht="22.15" customHeight="1" x14ac:dyDescent="0.25">
      <c r="A25" s="25" t="s">
        <v>155</v>
      </c>
      <c r="B25" s="47"/>
      <c r="C25" s="47"/>
      <c r="E25" s="47"/>
    </row>
    <row r="26" spans="1:8" s="28" customFormat="1" ht="22.15" customHeight="1" x14ac:dyDescent="0.25">
      <c r="A26" s="152" t="s">
        <v>156</v>
      </c>
      <c r="B26" s="47"/>
      <c r="C26" s="47"/>
      <c r="E26" s="47"/>
    </row>
    <row r="27" spans="1:8" s="28" customFormat="1" ht="19.5" customHeight="1" x14ac:dyDescent="0.25">
      <c r="A27" s="111" t="s">
        <v>107</v>
      </c>
      <c r="B27" s="47"/>
      <c r="C27" s="47"/>
      <c r="D27" s="69"/>
      <c r="E27" s="47"/>
      <c r="F27" s="69"/>
      <c r="G27" s="60"/>
      <c r="H27" s="69"/>
    </row>
    <row r="28" spans="1:8" s="28" customFormat="1" ht="22.15" customHeight="1" x14ac:dyDescent="0.25">
      <c r="A28" s="108" t="s">
        <v>151</v>
      </c>
      <c r="B28" s="58">
        <v>9</v>
      </c>
      <c r="C28" s="108"/>
      <c r="D28" s="112">
        <v>1263335</v>
      </c>
      <c r="E28" s="112"/>
      <c r="F28" s="112">
        <v>1263335</v>
      </c>
      <c r="G28" s="60"/>
      <c r="H28" s="132">
        <v>0</v>
      </c>
    </row>
    <row r="29" spans="1:8" s="28" customFormat="1" ht="22.15" customHeight="1" x14ac:dyDescent="0.25">
      <c r="A29" s="108" t="s">
        <v>157</v>
      </c>
      <c r="B29" s="108"/>
      <c r="C29" s="108"/>
      <c r="D29" s="69"/>
      <c r="E29" s="108"/>
      <c r="F29" s="69"/>
      <c r="G29" s="60"/>
      <c r="H29" s="69"/>
    </row>
    <row r="30" spans="1:8" s="28" customFormat="1" ht="18.75" customHeight="1" x14ac:dyDescent="0.25">
      <c r="A30" s="58" t="s">
        <v>158</v>
      </c>
      <c r="B30" s="58">
        <v>28</v>
      </c>
      <c r="C30" s="47"/>
      <c r="D30" s="169">
        <f>D28*-20%</f>
        <v>-252667</v>
      </c>
      <c r="E30" s="112"/>
      <c r="F30" s="169">
        <f>F28*-20%</f>
        <v>-252667</v>
      </c>
      <c r="G30" s="60"/>
      <c r="H30" s="172">
        <v>0</v>
      </c>
    </row>
    <row r="31" spans="1:8" s="28" customFormat="1" ht="22.15" customHeight="1" x14ac:dyDescent="0.25">
      <c r="A31" s="152" t="s">
        <v>159</v>
      </c>
      <c r="B31" s="47"/>
      <c r="C31" s="47"/>
      <c r="D31" s="171">
        <f>SUM(D28:D30)</f>
        <v>1010668</v>
      </c>
      <c r="E31" s="133"/>
      <c r="F31" s="171">
        <f>SUM(F28:F30)</f>
        <v>1010668</v>
      </c>
      <c r="H31" s="172">
        <f>SUM(H28:H30)</f>
        <v>0</v>
      </c>
    </row>
    <row r="32" spans="1:8" s="28" customFormat="1" ht="22.15" customHeight="1" thickBot="1" x14ac:dyDescent="0.3">
      <c r="A32" s="25" t="s">
        <v>160</v>
      </c>
      <c r="B32" s="47"/>
      <c r="C32" s="47"/>
      <c r="D32" s="170">
        <f>SUM(D23,D31)</f>
        <v>306268956</v>
      </c>
      <c r="E32" s="47"/>
      <c r="F32" s="170">
        <f>SUM(F23,F31)</f>
        <v>306333571</v>
      </c>
      <c r="G32" s="60"/>
      <c r="H32" s="170">
        <f>SUM(H23,H31)</f>
        <v>142187582</v>
      </c>
    </row>
    <row r="33" spans="1:10" s="28" customFormat="1" ht="5.0999999999999996" customHeight="1" thickTop="1" x14ac:dyDescent="0.25">
      <c r="A33" s="150"/>
      <c r="B33" s="47"/>
      <c r="C33" s="47"/>
      <c r="D33" s="31"/>
      <c r="E33" s="47"/>
      <c r="F33" s="31"/>
      <c r="G33" s="60"/>
      <c r="H33" s="31"/>
    </row>
    <row r="34" spans="1:10" s="28" customFormat="1" ht="18.75" customHeight="1" x14ac:dyDescent="0.25">
      <c r="A34" s="25" t="s">
        <v>137</v>
      </c>
      <c r="B34" s="47"/>
      <c r="C34" s="47"/>
      <c r="D34" s="31"/>
      <c r="E34" s="47"/>
      <c r="F34" s="31"/>
      <c r="G34" s="60"/>
      <c r="H34" s="31"/>
    </row>
    <row r="35" spans="1:10" s="28" customFormat="1" ht="22.15" customHeight="1" x14ac:dyDescent="0.25">
      <c r="A35" s="150" t="s">
        <v>122</v>
      </c>
      <c r="B35" s="47"/>
      <c r="C35" s="47"/>
      <c r="D35" s="31">
        <v>305258289</v>
      </c>
      <c r="E35" s="47"/>
      <c r="F35" s="31">
        <v>305322903</v>
      </c>
      <c r="G35" s="60"/>
      <c r="H35" s="31">
        <v>142187582</v>
      </c>
    </row>
    <row r="36" spans="1:10" s="28" customFormat="1" ht="22.15" customHeight="1" x14ac:dyDescent="0.25">
      <c r="A36" s="150" t="s">
        <v>123</v>
      </c>
      <c r="B36" s="47"/>
      <c r="C36" s="47"/>
      <c r="D36" s="65">
        <v>-1</v>
      </c>
      <c r="E36" s="133"/>
      <c r="F36" s="132">
        <v>0</v>
      </c>
      <c r="G36" s="60"/>
      <c r="H36" s="132">
        <v>0</v>
      </c>
    </row>
    <row r="37" spans="1:10" s="28" customFormat="1" ht="20.25" customHeight="1" thickBot="1" x14ac:dyDescent="0.3">
      <c r="A37" s="150"/>
      <c r="B37" s="47"/>
      <c r="C37" s="47"/>
      <c r="D37" s="61">
        <f>SUM(D35:D36)</f>
        <v>305258288</v>
      </c>
      <c r="E37" s="47"/>
      <c r="F37" s="61">
        <f>SUM(F35:F36)</f>
        <v>305322903</v>
      </c>
      <c r="G37" s="60"/>
      <c r="H37" s="61">
        <v>142187582</v>
      </c>
    </row>
    <row r="38" spans="1:10" s="28" customFormat="1" ht="5.25" customHeight="1" thickTop="1" x14ac:dyDescent="0.25">
      <c r="A38" s="150"/>
      <c r="B38" s="47"/>
      <c r="C38" s="47"/>
      <c r="D38" s="31"/>
      <c r="E38" s="47"/>
      <c r="F38" s="31"/>
      <c r="G38" s="60"/>
      <c r="H38" s="31"/>
    </row>
    <row r="39" spans="1:10" s="28" customFormat="1" ht="22.15" customHeight="1" x14ac:dyDescent="0.25">
      <c r="A39" s="25" t="s">
        <v>112</v>
      </c>
      <c r="B39" s="47"/>
      <c r="C39" s="47"/>
      <c r="D39" s="31"/>
      <c r="E39" s="47"/>
      <c r="F39" s="31"/>
      <c r="G39" s="60"/>
      <c r="H39" s="31"/>
    </row>
    <row r="40" spans="1:10" s="28" customFormat="1" ht="22.15" customHeight="1" x14ac:dyDescent="0.25">
      <c r="A40" s="150" t="s">
        <v>122</v>
      </c>
      <c r="B40" s="47"/>
      <c r="C40" s="47"/>
      <c r="D40" s="31">
        <v>306268957</v>
      </c>
      <c r="E40" s="47"/>
      <c r="F40" s="31">
        <v>306333571</v>
      </c>
      <c r="G40" s="60"/>
      <c r="H40" s="31">
        <v>142187582</v>
      </c>
    </row>
    <row r="41" spans="1:10" s="28" customFormat="1" ht="22.15" customHeight="1" x14ac:dyDescent="0.25">
      <c r="A41" s="150" t="s">
        <v>123</v>
      </c>
      <c r="B41" s="47"/>
      <c r="C41" s="47"/>
      <c r="D41" s="65">
        <v>-1</v>
      </c>
      <c r="E41" s="47"/>
      <c r="F41" s="132">
        <v>0</v>
      </c>
      <c r="G41" s="60"/>
      <c r="H41" s="132">
        <v>0</v>
      </c>
    </row>
    <row r="42" spans="1:10" s="28" customFormat="1" ht="20.25" customHeight="1" thickBot="1" x14ac:dyDescent="0.3">
      <c r="A42" s="150"/>
      <c r="B42" s="47"/>
      <c r="C42" s="47"/>
      <c r="D42" s="61">
        <f>SUM(D40:D41)</f>
        <v>306268956</v>
      </c>
      <c r="E42" s="47"/>
      <c r="F42" s="61">
        <f>SUM(F40:F41)</f>
        <v>306333571</v>
      </c>
      <c r="G42" s="60"/>
      <c r="H42" s="61">
        <v>142187582</v>
      </c>
    </row>
    <row r="43" spans="1:10" s="28" customFormat="1" ht="5.25" customHeight="1" thickTop="1" x14ac:dyDescent="0.25">
      <c r="A43" s="150"/>
      <c r="B43" s="47"/>
      <c r="C43" s="47"/>
      <c r="D43" s="31"/>
      <c r="E43" s="47"/>
      <c r="F43" s="31"/>
      <c r="G43" s="60"/>
      <c r="H43" s="31"/>
    </row>
    <row r="44" spans="1:10" s="150" customFormat="1" ht="22.15" customHeight="1" x14ac:dyDescent="0.25">
      <c r="A44" s="57" t="s">
        <v>61</v>
      </c>
      <c r="B44" s="47">
        <v>21</v>
      </c>
      <c r="C44" s="47"/>
      <c r="D44" s="49">
        <f>D23/D46</f>
        <v>0.84729486689842015</v>
      </c>
      <c r="E44" s="47"/>
      <c r="F44" s="49">
        <f>F23/F46</f>
        <v>0.84747421651799426</v>
      </c>
      <c r="H44" s="49">
        <f>H23/H46</f>
        <v>0.47395860666666667</v>
      </c>
      <c r="I44" s="101"/>
    </row>
    <row r="45" spans="1:10" s="150" customFormat="1" ht="3" customHeight="1" x14ac:dyDescent="0.25">
      <c r="A45" s="25"/>
      <c r="B45" s="47"/>
      <c r="C45" s="47"/>
      <c r="E45" s="47"/>
    </row>
    <row r="46" spans="1:10" s="150" customFormat="1" ht="22.15" customHeight="1" x14ac:dyDescent="0.25">
      <c r="A46" s="57" t="s">
        <v>95</v>
      </c>
      <c r="B46" s="47">
        <v>21</v>
      </c>
      <c r="C46" s="47"/>
      <c r="D46" s="32">
        <v>360273973</v>
      </c>
      <c r="E46" s="47"/>
      <c r="F46" s="32">
        <v>360273973</v>
      </c>
      <c r="H46" s="32">
        <v>300000000</v>
      </c>
      <c r="J46" s="32"/>
    </row>
    <row r="47" spans="1:10" s="150" customFormat="1" ht="5.25" customHeight="1" x14ac:dyDescent="0.25">
      <c r="A47" s="57"/>
      <c r="B47" s="47"/>
      <c r="C47" s="47"/>
      <c r="D47" s="32"/>
      <c r="E47" s="47"/>
      <c r="F47" s="32"/>
      <c r="H47" s="32"/>
      <c r="J47" s="32"/>
    </row>
    <row r="48" spans="1:10" s="150" customFormat="1" ht="6.75" customHeight="1" x14ac:dyDescent="0.25"/>
    <row r="49" spans="1:6" s="150" customFormat="1" ht="23.25" customHeight="1" x14ac:dyDescent="0.25">
      <c r="A49" s="179" t="s">
        <v>13</v>
      </c>
      <c r="B49" s="179"/>
      <c r="C49" s="179"/>
      <c r="D49" s="179"/>
      <c r="E49" s="179"/>
      <c r="F49" s="179"/>
    </row>
    <row r="50" spans="1:6" s="150" customFormat="1" ht="23.25" customHeight="1" x14ac:dyDescent="0.25">
      <c r="F50" s="32"/>
    </row>
    <row r="51" spans="1:6" s="125" customFormat="1" ht="23.25" customHeight="1" x14ac:dyDescent="0.25">
      <c r="F51" s="32"/>
    </row>
    <row r="52" spans="1:6" s="125" customFormat="1" ht="23.25" customHeight="1" x14ac:dyDescent="0.25">
      <c r="F52" s="32"/>
    </row>
    <row r="53" spans="1:6" s="125" customFormat="1" ht="23.25" customHeight="1" x14ac:dyDescent="0.25">
      <c r="F53" s="32"/>
    </row>
    <row r="54" spans="1:6" s="125" customFormat="1" ht="23.25" customHeight="1" x14ac:dyDescent="0.25">
      <c r="F54" s="32"/>
    </row>
    <row r="55" spans="1:6" s="125" customFormat="1" ht="23.25" customHeight="1" x14ac:dyDescent="0.25">
      <c r="F55" s="32"/>
    </row>
    <row r="56" spans="1:6" s="125" customFormat="1" ht="23.25" customHeight="1" x14ac:dyDescent="0.25">
      <c r="F56" s="32"/>
    </row>
    <row r="57" spans="1:6" s="125" customFormat="1" ht="23.25" customHeight="1" x14ac:dyDescent="0.25">
      <c r="F57" s="32"/>
    </row>
    <row r="58" spans="1:6" s="125" customFormat="1" ht="23.25" customHeight="1" x14ac:dyDescent="0.25">
      <c r="F58" s="32"/>
    </row>
    <row r="59" spans="1:6" s="125" customFormat="1" ht="23.25" customHeight="1" x14ac:dyDescent="0.25">
      <c r="F59" s="32"/>
    </row>
    <row r="60" spans="1:6" s="125" customFormat="1" ht="23.25" customHeight="1" x14ac:dyDescent="0.25">
      <c r="F60" s="32"/>
    </row>
    <row r="61" spans="1:6" s="125" customFormat="1" ht="23.25" customHeight="1" x14ac:dyDescent="0.25">
      <c r="F61" s="32"/>
    </row>
    <row r="62" spans="1:6" s="125" customFormat="1" ht="23.25" customHeight="1" x14ac:dyDescent="0.25">
      <c r="F62" s="32"/>
    </row>
    <row r="63" spans="1:6" s="125" customFormat="1" ht="23.25" customHeight="1" x14ac:dyDescent="0.25">
      <c r="F63" s="32"/>
    </row>
    <row r="64" spans="1:6" s="125" customFormat="1" ht="23.25" customHeight="1" x14ac:dyDescent="0.25">
      <c r="F64" s="32"/>
    </row>
    <row r="65" spans="6:6" s="125" customFormat="1" ht="23.25" customHeight="1" x14ac:dyDescent="0.25">
      <c r="F65" s="32"/>
    </row>
    <row r="66" spans="6:6" s="125" customFormat="1" ht="23.25" customHeight="1" x14ac:dyDescent="0.25">
      <c r="F66" s="32"/>
    </row>
    <row r="67" spans="6:6" s="125" customFormat="1" ht="23.25" customHeight="1" x14ac:dyDescent="0.25">
      <c r="F67" s="32"/>
    </row>
    <row r="68" spans="6:6" s="125" customFormat="1" ht="23.25" customHeight="1" x14ac:dyDescent="0.25">
      <c r="F68" s="32"/>
    </row>
    <row r="69" spans="6:6" s="125" customFormat="1" ht="23.25" customHeight="1" x14ac:dyDescent="0.25">
      <c r="F69" s="32"/>
    </row>
    <row r="70" spans="6:6" s="125" customFormat="1" ht="23.25" customHeight="1" x14ac:dyDescent="0.25">
      <c r="F70" s="32"/>
    </row>
    <row r="71" spans="6:6" s="125" customFormat="1" ht="23.25" customHeight="1" x14ac:dyDescent="0.25">
      <c r="F71" s="32"/>
    </row>
    <row r="72" spans="6:6" ht="23.25" customHeight="1" x14ac:dyDescent="0.25">
      <c r="F72" s="32"/>
    </row>
    <row r="73" spans="6:6" ht="23.25" customHeight="1" x14ac:dyDescent="0.25">
      <c r="F73" s="32"/>
    </row>
    <row r="74" spans="6:6" ht="23.25" customHeight="1" x14ac:dyDescent="0.25">
      <c r="F74" s="32"/>
    </row>
    <row r="75" spans="6:6" ht="23.25" customHeight="1" x14ac:dyDescent="0.25">
      <c r="F75" s="32"/>
    </row>
    <row r="76" spans="6:6" ht="23.25" customHeight="1" x14ac:dyDescent="0.25">
      <c r="F76" s="32"/>
    </row>
    <row r="77" spans="6:6" ht="23.25" customHeight="1" x14ac:dyDescent="0.25">
      <c r="F77" s="32"/>
    </row>
    <row r="78" spans="6:6" ht="23.25" customHeight="1" x14ac:dyDescent="0.25">
      <c r="F78" s="32"/>
    </row>
    <row r="79" spans="6:6" ht="23.25" customHeight="1" x14ac:dyDescent="0.25">
      <c r="F79" s="32"/>
    </row>
    <row r="80" spans="6:6" ht="23.25" customHeight="1" x14ac:dyDescent="0.25">
      <c r="F80" s="32"/>
    </row>
    <row r="81" spans="6:6" ht="23.25" customHeight="1" x14ac:dyDescent="0.25">
      <c r="F81" s="32"/>
    </row>
    <row r="82" spans="6:6" ht="23.25" customHeight="1" x14ac:dyDescent="0.25">
      <c r="F82" s="32"/>
    </row>
    <row r="83" spans="6:6" ht="23.25" customHeight="1" x14ac:dyDescent="0.25">
      <c r="F83" s="32"/>
    </row>
    <row r="84" spans="6:6" ht="23.25" customHeight="1" x14ac:dyDescent="0.25">
      <c r="F84" s="32"/>
    </row>
    <row r="85" spans="6:6" ht="23.25" customHeight="1" x14ac:dyDescent="0.25">
      <c r="F85" s="32"/>
    </row>
    <row r="86" spans="6:6" ht="23.25" customHeight="1" x14ac:dyDescent="0.25">
      <c r="F86" s="32"/>
    </row>
    <row r="87" spans="6:6" ht="23.25" customHeight="1" x14ac:dyDescent="0.25">
      <c r="F87" s="32"/>
    </row>
    <row r="88" spans="6:6" ht="23.25" customHeight="1" x14ac:dyDescent="0.25">
      <c r="F88" s="32"/>
    </row>
    <row r="89" spans="6:6" ht="23.25" customHeight="1" x14ac:dyDescent="0.25">
      <c r="F89" s="32"/>
    </row>
    <row r="90" spans="6:6" ht="23.25" customHeight="1" x14ac:dyDescent="0.25">
      <c r="F90" s="32"/>
    </row>
    <row r="91" spans="6:6" ht="23.25" customHeight="1" x14ac:dyDescent="0.25">
      <c r="F91" s="32"/>
    </row>
    <row r="92" spans="6:6" ht="23.25" customHeight="1" x14ac:dyDescent="0.25">
      <c r="F92" s="32"/>
    </row>
    <row r="93" spans="6:6" ht="23.25" customHeight="1" x14ac:dyDescent="0.25">
      <c r="F93" s="32"/>
    </row>
    <row r="94" spans="6:6" ht="23.25" customHeight="1" x14ac:dyDescent="0.25">
      <c r="F94" s="32"/>
    </row>
    <row r="95" spans="6:6" ht="23.25" customHeight="1" x14ac:dyDescent="0.25">
      <c r="F95" s="32"/>
    </row>
    <row r="96" spans="6:6" ht="23.25" customHeight="1" x14ac:dyDescent="0.25">
      <c r="F96" s="32"/>
    </row>
    <row r="97" spans="6:6" ht="23.25" customHeight="1" x14ac:dyDescent="0.25">
      <c r="F97" s="32"/>
    </row>
    <row r="98" spans="6:6" ht="23.25" customHeight="1" x14ac:dyDescent="0.25">
      <c r="F98" s="32"/>
    </row>
    <row r="99" spans="6:6" ht="23.25" customHeight="1" x14ac:dyDescent="0.25">
      <c r="F99" s="32"/>
    </row>
    <row r="100" spans="6:6" ht="23.25" customHeight="1" x14ac:dyDescent="0.25">
      <c r="F100" s="32"/>
    </row>
    <row r="101" spans="6:6" ht="23.25" customHeight="1" x14ac:dyDescent="0.25">
      <c r="F101" s="32"/>
    </row>
    <row r="102" spans="6:6" ht="23.25" customHeight="1" x14ac:dyDescent="0.25">
      <c r="F102" s="32"/>
    </row>
    <row r="103" spans="6:6" ht="23.25" customHeight="1" x14ac:dyDescent="0.25">
      <c r="F103" s="32"/>
    </row>
    <row r="104" spans="6:6" ht="23.25" customHeight="1" x14ac:dyDescent="0.25">
      <c r="F104" s="32"/>
    </row>
    <row r="105" spans="6:6" ht="23.25" customHeight="1" x14ac:dyDescent="0.25">
      <c r="F105" s="32"/>
    </row>
    <row r="106" spans="6:6" ht="23.25" customHeight="1" x14ac:dyDescent="0.25">
      <c r="F106" s="32"/>
    </row>
    <row r="107" spans="6:6" ht="23.25" customHeight="1" x14ac:dyDescent="0.25">
      <c r="F107" s="32"/>
    </row>
    <row r="108" spans="6:6" ht="23.25" customHeight="1" x14ac:dyDescent="0.25">
      <c r="F108" s="32"/>
    </row>
    <row r="109" spans="6:6" ht="23.25" customHeight="1" x14ac:dyDescent="0.25">
      <c r="F109" s="32"/>
    </row>
    <row r="110" spans="6:6" ht="23.25" customHeight="1" x14ac:dyDescent="0.25">
      <c r="F110" s="32"/>
    </row>
    <row r="111" spans="6:6" ht="23.25" customHeight="1" x14ac:dyDescent="0.25">
      <c r="F111" s="32"/>
    </row>
    <row r="112" spans="6:6" ht="23.25" customHeight="1" x14ac:dyDescent="0.25">
      <c r="F112" s="32"/>
    </row>
    <row r="113" spans="6:6" ht="23.25" customHeight="1" x14ac:dyDescent="0.25">
      <c r="F113" s="32"/>
    </row>
    <row r="114" spans="6:6" ht="23.25" customHeight="1" x14ac:dyDescent="0.25">
      <c r="F114" s="32"/>
    </row>
    <row r="115" spans="6:6" ht="23.25" customHeight="1" x14ac:dyDescent="0.25">
      <c r="F115" s="32"/>
    </row>
    <row r="116" spans="6:6" ht="23.25" customHeight="1" x14ac:dyDescent="0.25">
      <c r="F116" s="32"/>
    </row>
    <row r="117" spans="6:6" ht="23.25" customHeight="1" x14ac:dyDescent="0.25">
      <c r="F117" s="32"/>
    </row>
    <row r="118" spans="6:6" ht="23.25" customHeight="1" x14ac:dyDescent="0.25">
      <c r="F118" s="32"/>
    </row>
    <row r="119" spans="6:6" ht="23.25" customHeight="1" x14ac:dyDescent="0.25">
      <c r="F119" s="32"/>
    </row>
    <row r="120" spans="6:6" ht="23.25" customHeight="1" x14ac:dyDescent="0.25">
      <c r="F120" s="32"/>
    </row>
    <row r="121" spans="6:6" ht="23.25" customHeight="1" x14ac:dyDescent="0.25">
      <c r="F121" s="32"/>
    </row>
    <row r="122" spans="6:6" ht="23.25" customHeight="1" x14ac:dyDescent="0.25">
      <c r="F122" s="32"/>
    </row>
    <row r="123" spans="6:6" ht="23.25" customHeight="1" x14ac:dyDescent="0.25">
      <c r="F123" s="32"/>
    </row>
    <row r="124" spans="6:6" ht="23.25" customHeight="1" x14ac:dyDescent="0.25">
      <c r="F124" s="32"/>
    </row>
    <row r="125" spans="6:6" ht="23.25" customHeight="1" x14ac:dyDescent="0.25">
      <c r="F125" s="32"/>
    </row>
    <row r="126" spans="6:6" ht="23.25" customHeight="1" x14ac:dyDescent="0.25">
      <c r="F126" s="32"/>
    </row>
    <row r="127" spans="6:6" ht="23.25" customHeight="1" x14ac:dyDescent="0.25">
      <c r="F127" s="32"/>
    </row>
    <row r="128" spans="6:6" ht="23.25" customHeight="1" x14ac:dyDescent="0.25">
      <c r="F128" s="32"/>
    </row>
    <row r="129" spans="6:6" ht="23.25" customHeight="1" x14ac:dyDescent="0.25">
      <c r="F129" s="32"/>
    </row>
    <row r="130" spans="6:6" ht="23.25" customHeight="1" x14ac:dyDescent="0.25">
      <c r="F130" s="32"/>
    </row>
    <row r="131" spans="6:6" ht="23.25" customHeight="1" x14ac:dyDescent="0.25">
      <c r="F131" s="32"/>
    </row>
    <row r="132" spans="6:6" ht="23.25" customHeight="1" x14ac:dyDescent="0.25">
      <c r="F132" s="32"/>
    </row>
    <row r="133" spans="6:6" ht="23.25" customHeight="1" x14ac:dyDescent="0.25">
      <c r="F133" s="32"/>
    </row>
    <row r="134" spans="6:6" ht="23.25" customHeight="1" x14ac:dyDescent="0.25">
      <c r="F134" s="32"/>
    </row>
    <row r="135" spans="6:6" ht="23.25" customHeight="1" x14ac:dyDescent="0.25">
      <c r="F135" s="32"/>
    </row>
    <row r="136" spans="6:6" ht="23.25" customHeight="1" x14ac:dyDescent="0.25">
      <c r="F136" s="32"/>
    </row>
    <row r="137" spans="6:6" ht="23.25" customHeight="1" x14ac:dyDescent="0.25">
      <c r="F137" s="32"/>
    </row>
    <row r="138" spans="6:6" ht="23.25" customHeight="1" x14ac:dyDescent="0.25">
      <c r="F138" s="32"/>
    </row>
    <row r="139" spans="6:6" ht="23.25" customHeight="1" x14ac:dyDescent="0.25">
      <c r="F139" s="32"/>
    </row>
    <row r="140" spans="6:6" ht="23.25" customHeight="1" x14ac:dyDescent="0.25">
      <c r="F140" s="32"/>
    </row>
    <row r="141" spans="6:6" ht="23.25" customHeight="1" x14ac:dyDescent="0.25">
      <c r="F141" s="32"/>
    </row>
    <row r="142" spans="6:6" ht="23.25" customHeight="1" x14ac:dyDescent="0.25">
      <c r="F142" s="32"/>
    </row>
    <row r="143" spans="6:6" ht="23.25" customHeight="1" x14ac:dyDescent="0.25">
      <c r="F143" s="32"/>
    </row>
    <row r="144" spans="6:6" ht="23.25" customHeight="1" x14ac:dyDescent="0.25">
      <c r="F144" s="32"/>
    </row>
    <row r="145" spans="6:6" ht="23.25" customHeight="1" x14ac:dyDescent="0.25">
      <c r="F145" s="32"/>
    </row>
    <row r="146" spans="6:6" ht="23.25" customHeight="1" x14ac:dyDescent="0.25">
      <c r="F146" s="32"/>
    </row>
    <row r="147" spans="6:6" ht="23.25" customHeight="1" x14ac:dyDescent="0.25">
      <c r="F147" s="32"/>
    </row>
    <row r="148" spans="6:6" ht="23.25" customHeight="1" x14ac:dyDescent="0.25">
      <c r="F148" s="32"/>
    </row>
    <row r="149" spans="6:6" ht="23.25" customHeight="1" x14ac:dyDescent="0.25">
      <c r="F149" s="32"/>
    </row>
    <row r="150" spans="6:6" ht="23.25" customHeight="1" x14ac:dyDescent="0.25">
      <c r="F150" s="32"/>
    </row>
    <row r="151" spans="6:6" ht="23.25" customHeight="1" x14ac:dyDescent="0.25">
      <c r="F151" s="32"/>
    </row>
    <row r="152" spans="6:6" ht="23.25" customHeight="1" x14ac:dyDescent="0.25">
      <c r="F152" s="32"/>
    </row>
    <row r="153" spans="6:6" ht="23.25" customHeight="1" x14ac:dyDescent="0.25">
      <c r="F153" s="32"/>
    </row>
    <row r="154" spans="6:6" ht="23.25" customHeight="1" x14ac:dyDescent="0.25">
      <c r="F154" s="32"/>
    </row>
    <row r="155" spans="6:6" ht="23.25" customHeight="1" x14ac:dyDescent="0.25">
      <c r="F155" s="32"/>
    </row>
    <row r="156" spans="6:6" ht="23.25" customHeight="1" x14ac:dyDescent="0.25">
      <c r="F156" s="32"/>
    </row>
    <row r="157" spans="6:6" ht="23.25" customHeight="1" x14ac:dyDescent="0.25">
      <c r="F157" s="32"/>
    </row>
    <row r="158" spans="6:6" ht="23.25" customHeight="1" x14ac:dyDescent="0.25">
      <c r="F158" s="32"/>
    </row>
    <row r="159" spans="6:6" ht="23.25" customHeight="1" x14ac:dyDescent="0.25">
      <c r="F159" s="32"/>
    </row>
    <row r="160" spans="6:6" ht="23.25" customHeight="1" x14ac:dyDescent="0.25">
      <c r="F160" s="32"/>
    </row>
    <row r="161" spans="6:6" ht="23.25" customHeight="1" x14ac:dyDescent="0.25">
      <c r="F161" s="32"/>
    </row>
    <row r="162" spans="6:6" ht="23.25" customHeight="1" x14ac:dyDescent="0.25">
      <c r="F162" s="32"/>
    </row>
    <row r="163" spans="6:6" ht="23.25" customHeight="1" x14ac:dyDescent="0.25">
      <c r="F163" s="32"/>
    </row>
    <row r="164" spans="6:6" ht="23.25" customHeight="1" x14ac:dyDescent="0.25">
      <c r="F164" s="32"/>
    </row>
    <row r="165" spans="6:6" ht="23.25" customHeight="1" x14ac:dyDescent="0.25">
      <c r="F165" s="32"/>
    </row>
    <row r="166" spans="6:6" ht="23.25" customHeight="1" x14ac:dyDescent="0.25">
      <c r="F166" s="32"/>
    </row>
    <row r="167" spans="6:6" ht="23.25" customHeight="1" x14ac:dyDescent="0.25">
      <c r="F167" s="32"/>
    </row>
    <row r="168" spans="6:6" ht="23.25" customHeight="1" x14ac:dyDescent="0.25">
      <c r="F168" s="32"/>
    </row>
    <row r="169" spans="6:6" ht="23.25" customHeight="1" x14ac:dyDescent="0.25">
      <c r="F169" s="32"/>
    </row>
    <row r="170" spans="6:6" ht="23.25" customHeight="1" x14ac:dyDescent="0.25">
      <c r="F170" s="32"/>
    </row>
    <row r="171" spans="6:6" ht="23.25" customHeight="1" x14ac:dyDescent="0.25">
      <c r="F171" s="32"/>
    </row>
    <row r="172" spans="6:6" ht="23.25" customHeight="1" x14ac:dyDescent="0.25">
      <c r="F172" s="32"/>
    </row>
    <row r="173" spans="6:6" ht="23.25" customHeight="1" x14ac:dyDescent="0.25">
      <c r="F173" s="32"/>
    </row>
    <row r="174" spans="6:6" ht="23.25" customHeight="1" x14ac:dyDescent="0.25">
      <c r="F174" s="32"/>
    </row>
    <row r="175" spans="6:6" ht="23.25" customHeight="1" x14ac:dyDescent="0.25">
      <c r="F175" s="32"/>
    </row>
    <row r="176" spans="6:6" ht="23.25" customHeight="1" x14ac:dyDescent="0.25">
      <c r="F176" s="32"/>
    </row>
    <row r="177" spans="6:6" ht="23.25" customHeight="1" x14ac:dyDescent="0.25">
      <c r="F177" s="32"/>
    </row>
    <row r="178" spans="6:6" ht="23.25" customHeight="1" x14ac:dyDescent="0.25">
      <c r="F178" s="32"/>
    </row>
    <row r="179" spans="6:6" ht="23.25" customHeight="1" x14ac:dyDescent="0.25">
      <c r="F179" s="32"/>
    </row>
    <row r="180" spans="6:6" ht="23.25" customHeight="1" x14ac:dyDescent="0.25">
      <c r="F180" s="32"/>
    </row>
    <row r="181" spans="6:6" ht="23.25" customHeight="1" x14ac:dyDescent="0.25">
      <c r="F181" s="32"/>
    </row>
    <row r="182" spans="6:6" ht="23.25" customHeight="1" x14ac:dyDescent="0.25">
      <c r="F182" s="32"/>
    </row>
    <row r="183" spans="6:6" ht="23.25" customHeight="1" x14ac:dyDescent="0.25">
      <c r="F183" s="32"/>
    </row>
    <row r="184" spans="6:6" ht="23.25" customHeight="1" x14ac:dyDescent="0.25">
      <c r="F184" s="32"/>
    </row>
    <row r="185" spans="6:6" ht="23.25" customHeight="1" x14ac:dyDescent="0.25">
      <c r="F185" s="32"/>
    </row>
    <row r="186" spans="6:6" ht="23.25" customHeight="1" x14ac:dyDescent="0.25">
      <c r="F186" s="32"/>
    </row>
    <row r="187" spans="6:6" ht="23.25" customHeight="1" x14ac:dyDescent="0.25">
      <c r="F187" s="32"/>
    </row>
    <row r="188" spans="6:6" ht="23.25" customHeight="1" x14ac:dyDescent="0.25">
      <c r="F188" s="32"/>
    </row>
    <row r="189" spans="6:6" ht="23.25" customHeight="1" x14ac:dyDescent="0.25">
      <c r="F189" s="32"/>
    </row>
    <row r="190" spans="6:6" ht="23.25" customHeight="1" x14ac:dyDescent="0.25">
      <c r="F190" s="32"/>
    </row>
    <row r="191" spans="6:6" ht="23.25" customHeight="1" x14ac:dyDescent="0.25">
      <c r="F191" s="32"/>
    </row>
    <row r="192" spans="6:6" ht="23.25" customHeight="1" x14ac:dyDescent="0.25">
      <c r="F192" s="32"/>
    </row>
    <row r="193" spans="6:6" ht="23.25" customHeight="1" x14ac:dyDescent="0.25">
      <c r="F193" s="32"/>
    </row>
    <row r="194" spans="6:6" ht="23.25" customHeight="1" x14ac:dyDescent="0.25">
      <c r="F194" s="32"/>
    </row>
    <row r="195" spans="6:6" ht="23.25" customHeight="1" x14ac:dyDescent="0.25">
      <c r="F195" s="32"/>
    </row>
    <row r="196" spans="6:6" ht="23.25" customHeight="1" x14ac:dyDescent="0.25">
      <c r="F196" s="32"/>
    </row>
    <row r="197" spans="6:6" ht="23.25" customHeight="1" x14ac:dyDescent="0.25">
      <c r="F197" s="32"/>
    </row>
    <row r="198" spans="6:6" ht="23.25" customHeight="1" x14ac:dyDescent="0.25">
      <c r="F198" s="32"/>
    </row>
    <row r="199" spans="6:6" ht="23.25" customHeight="1" x14ac:dyDescent="0.25">
      <c r="F199" s="32"/>
    </row>
    <row r="200" spans="6:6" ht="23.25" customHeight="1" x14ac:dyDescent="0.25">
      <c r="F200" s="32"/>
    </row>
    <row r="201" spans="6:6" ht="23.25" customHeight="1" x14ac:dyDescent="0.25">
      <c r="F201" s="32"/>
    </row>
    <row r="202" spans="6:6" ht="23.25" customHeight="1" x14ac:dyDescent="0.25">
      <c r="F202" s="32"/>
    </row>
    <row r="203" spans="6:6" ht="23.25" customHeight="1" x14ac:dyDescent="0.25">
      <c r="F203" s="32"/>
    </row>
    <row r="204" spans="6:6" ht="23.25" customHeight="1" x14ac:dyDescent="0.25">
      <c r="F204" s="32"/>
    </row>
    <row r="205" spans="6:6" ht="23.25" customHeight="1" x14ac:dyDescent="0.25">
      <c r="F205" s="32"/>
    </row>
    <row r="206" spans="6:6" ht="23.25" customHeight="1" x14ac:dyDescent="0.25">
      <c r="F206" s="32"/>
    </row>
    <row r="207" spans="6:6" ht="23.25" customHeight="1" x14ac:dyDescent="0.25">
      <c r="F207" s="32"/>
    </row>
    <row r="208" spans="6:6" ht="23.25" customHeight="1" x14ac:dyDescent="0.25">
      <c r="F208" s="32"/>
    </row>
    <row r="209" spans="6:6" ht="23.25" customHeight="1" x14ac:dyDescent="0.25">
      <c r="F209" s="32"/>
    </row>
    <row r="210" spans="6:6" ht="23.25" customHeight="1" x14ac:dyDescent="0.25">
      <c r="F210" s="32"/>
    </row>
    <row r="211" spans="6:6" ht="23.25" customHeight="1" x14ac:dyDescent="0.25">
      <c r="F211" s="32"/>
    </row>
    <row r="212" spans="6:6" ht="23.25" customHeight="1" x14ac:dyDescent="0.25">
      <c r="F212" s="32"/>
    </row>
    <row r="213" spans="6:6" ht="23.25" customHeight="1" x14ac:dyDescent="0.25">
      <c r="F213" s="32"/>
    </row>
    <row r="214" spans="6:6" ht="23.25" customHeight="1" x14ac:dyDescent="0.25">
      <c r="F214" s="32"/>
    </row>
    <row r="215" spans="6:6" ht="23.25" customHeight="1" x14ac:dyDescent="0.25">
      <c r="F215" s="32"/>
    </row>
    <row r="216" spans="6:6" ht="23.25" customHeight="1" x14ac:dyDescent="0.25">
      <c r="F216" s="32"/>
    </row>
    <row r="217" spans="6:6" ht="23.25" customHeight="1" x14ac:dyDescent="0.25">
      <c r="F217" s="32"/>
    </row>
    <row r="218" spans="6:6" ht="23.25" customHeight="1" x14ac:dyDescent="0.25">
      <c r="F218" s="32"/>
    </row>
    <row r="219" spans="6:6" ht="23.25" customHeight="1" x14ac:dyDescent="0.25">
      <c r="F219" s="32"/>
    </row>
    <row r="220" spans="6:6" ht="23.25" customHeight="1" x14ac:dyDescent="0.25">
      <c r="F220" s="32"/>
    </row>
    <row r="221" spans="6:6" ht="23.25" customHeight="1" x14ac:dyDescent="0.25">
      <c r="F221" s="32"/>
    </row>
    <row r="222" spans="6:6" ht="23.25" customHeight="1" x14ac:dyDescent="0.25">
      <c r="F222" s="32"/>
    </row>
    <row r="223" spans="6:6" ht="23.25" customHeight="1" x14ac:dyDescent="0.25">
      <c r="F223" s="32"/>
    </row>
    <row r="224" spans="6:6" ht="23.25" customHeight="1" x14ac:dyDescent="0.25">
      <c r="F224" s="32"/>
    </row>
    <row r="225" spans="6:6" ht="23.25" customHeight="1" x14ac:dyDescent="0.25">
      <c r="F225" s="32"/>
    </row>
    <row r="226" spans="6:6" ht="23.25" customHeight="1" x14ac:dyDescent="0.25">
      <c r="F226" s="32"/>
    </row>
    <row r="227" spans="6:6" ht="23.25" customHeight="1" x14ac:dyDescent="0.25">
      <c r="F227" s="32"/>
    </row>
    <row r="228" spans="6:6" ht="23.25" customHeight="1" x14ac:dyDescent="0.25">
      <c r="F228" s="32"/>
    </row>
    <row r="229" spans="6:6" ht="23.25" customHeight="1" x14ac:dyDescent="0.25">
      <c r="F229" s="32"/>
    </row>
    <row r="230" spans="6:6" ht="23.25" customHeight="1" x14ac:dyDescent="0.25">
      <c r="F230" s="32"/>
    </row>
    <row r="231" spans="6:6" ht="23.25" customHeight="1" x14ac:dyDescent="0.25">
      <c r="F231" s="32"/>
    </row>
    <row r="232" spans="6:6" ht="23.25" customHeight="1" x14ac:dyDescent="0.25">
      <c r="F232" s="32"/>
    </row>
    <row r="233" spans="6:6" ht="23.25" customHeight="1" x14ac:dyDescent="0.25">
      <c r="F233" s="32"/>
    </row>
  </sheetData>
  <mergeCells count="8">
    <mergeCell ref="A49:F49"/>
    <mergeCell ref="A1:H1"/>
    <mergeCell ref="A3:H3"/>
    <mergeCell ref="A4:H4"/>
    <mergeCell ref="A5:H5"/>
    <mergeCell ref="A2:H2"/>
    <mergeCell ref="C7:E7"/>
    <mergeCell ref="F7:H7"/>
  </mergeCells>
  <pageMargins left="0.8" right="0.4" top="0.9" bottom="0.8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25"/>
  <sheetViews>
    <sheetView topLeftCell="A4" zoomScale="82" zoomScaleNormal="82" zoomScaleSheetLayoutView="90" zoomScalePageLayoutView="45" workbookViewId="0">
      <selection activeCell="A25" sqref="A25"/>
    </sheetView>
  </sheetViews>
  <sheetFormatPr defaultRowHeight="23.25" customHeight="1" x14ac:dyDescent="0.25"/>
  <cols>
    <col min="1" max="1" width="26" style="99" customWidth="1"/>
    <col min="2" max="2" width="8.42578125" style="62" bestFit="1" customWidth="1"/>
    <col min="3" max="3" width="10.85546875" style="62" bestFit="1" customWidth="1"/>
    <col min="4" max="4" width="1" style="136" customWidth="1"/>
    <col min="5" max="5" width="10.7109375" style="62" customWidth="1"/>
    <col min="6" max="6" width="1" style="99" customWidth="1"/>
    <col min="7" max="7" width="10" style="99" bestFit="1" customWidth="1"/>
    <col min="8" max="9" width="1" style="99" customWidth="1"/>
    <col min="10" max="10" width="11.42578125" style="99" bestFit="1" customWidth="1"/>
    <col min="11" max="11" width="1" style="99" customWidth="1"/>
    <col min="12" max="12" width="12.5703125" style="99" customWidth="1"/>
    <col min="13" max="13" width="0.85546875" style="34" customWidth="1"/>
    <col min="14" max="14" width="15.140625" style="99" bestFit="1" customWidth="1"/>
    <col min="15" max="15" width="0.85546875" style="34" customWidth="1"/>
    <col min="16" max="16" width="11.5703125" style="99" bestFit="1" customWidth="1"/>
    <col min="17" max="17" width="0.85546875" style="34" customWidth="1"/>
    <col min="18" max="18" width="9.7109375" style="99" bestFit="1" customWidth="1"/>
    <col min="19" max="19" width="0.85546875" style="34" customWidth="1"/>
    <col min="20" max="20" width="12.5703125" style="99" bestFit="1" customWidth="1"/>
    <col min="21" max="21" width="0.85546875" style="34" customWidth="1"/>
    <col min="22" max="22" width="11.5703125" style="99" bestFit="1" customWidth="1"/>
    <col min="23" max="249" width="9.140625" style="99"/>
    <col min="250" max="250" width="42.42578125" style="99" customWidth="1"/>
    <col min="251" max="251" width="7" style="99" bestFit="1" customWidth="1"/>
    <col min="252" max="252" width="0.5703125" style="99" customWidth="1"/>
    <col min="253" max="253" width="10" style="99" customWidth="1"/>
    <col min="254" max="254" width="0.85546875" style="99" customWidth="1"/>
    <col min="255" max="255" width="13.85546875" style="99" customWidth="1"/>
    <col min="256" max="256" width="1" style="99" customWidth="1"/>
    <col min="257" max="257" width="14.85546875" style="99" customWidth="1"/>
    <col min="258" max="258" width="1.140625" style="99" customWidth="1"/>
    <col min="259" max="259" width="10.28515625" style="99" bestFit="1" customWidth="1"/>
    <col min="260" max="260" width="0.85546875" style="99" customWidth="1"/>
    <col min="261" max="261" width="11.7109375" style="99" customWidth="1"/>
    <col min="262" max="262" width="1.28515625" style="99" customWidth="1"/>
    <col min="263" max="263" width="11" style="99" customWidth="1"/>
    <col min="264" max="264" width="1.42578125" style="99" customWidth="1"/>
    <col min="265" max="265" width="12.28515625" style="99" customWidth="1"/>
    <col min="266" max="266" width="1.28515625" style="99" customWidth="1"/>
    <col min="267" max="267" width="12.85546875" style="99" customWidth="1"/>
    <col min="268" max="268" width="0.7109375" style="99" customWidth="1"/>
    <col min="269" max="270" width="10.85546875" style="99" customWidth="1"/>
    <col min="271" max="505" width="9.140625" style="99"/>
    <col min="506" max="506" width="42.42578125" style="99" customWidth="1"/>
    <col min="507" max="507" width="7" style="99" bestFit="1" customWidth="1"/>
    <col min="508" max="508" width="0.5703125" style="99" customWidth="1"/>
    <col min="509" max="509" width="10" style="99" customWidth="1"/>
    <col min="510" max="510" width="0.85546875" style="99" customWidth="1"/>
    <col min="511" max="511" width="13.85546875" style="99" customWidth="1"/>
    <col min="512" max="512" width="1" style="99" customWidth="1"/>
    <col min="513" max="513" width="14.85546875" style="99" customWidth="1"/>
    <col min="514" max="514" width="1.140625" style="99" customWidth="1"/>
    <col min="515" max="515" width="10.28515625" style="99" bestFit="1" customWidth="1"/>
    <col min="516" max="516" width="0.85546875" style="99" customWidth="1"/>
    <col min="517" max="517" width="11.7109375" style="99" customWidth="1"/>
    <col min="518" max="518" width="1.28515625" style="99" customWidth="1"/>
    <col min="519" max="519" width="11" style="99" customWidth="1"/>
    <col min="520" max="520" width="1.42578125" style="99" customWidth="1"/>
    <col min="521" max="521" width="12.28515625" style="99" customWidth="1"/>
    <col min="522" max="522" width="1.28515625" style="99" customWidth="1"/>
    <col min="523" max="523" width="12.85546875" style="99" customWidth="1"/>
    <col min="524" max="524" width="0.7109375" style="99" customWidth="1"/>
    <col min="525" max="526" width="10.85546875" style="99" customWidth="1"/>
    <col min="527" max="761" width="9.140625" style="99"/>
    <col min="762" max="762" width="42.42578125" style="99" customWidth="1"/>
    <col min="763" max="763" width="7" style="99" bestFit="1" customWidth="1"/>
    <col min="764" max="764" width="0.5703125" style="99" customWidth="1"/>
    <col min="765" max="765" width="10" style="99" customWidth="1"/>
    <col min="766" max="766" width="0.85546875" style="99" customWidth="1"/>
    <col min="767" max="767" width="13.85546875" style="99" customWidth="1"/>
    <col min="768" max="768" width="1" style="99" customWidth="1"/>
    <col min="769" max="769" width="14.85546875" style="99" customWidth="1"/>
    <col min="770" max="770" width="1.140625" style="99" customWidth="1"/>
    <col min="771" max="771" width="10.28515625" style="99" bestFit="1" customWidth="1"/>
    <col min="772" max="772" width="0.85546875" style="99" customWidth="1"/>
    <col min="773" max="773" width="11.7109375" style="99" customWidth="1"/>
    <col min="774" max="774" width="1.28515625" style="99" customWidth="1"/>
    <col min="775" max="775" width="11" style="99" customWidth="1"/>
    <col min="776" max="776" width="1.42578125" style="99" customWidth="1"/>
    <col min="777" max="777" width="12.28515625" style="99" customWidth="1"/>
    <col min="778" max="778" width="1.28515625" style="99" customWidth="1"/>
    <col min="779" max="779" width="12.85546875" style="99" customWidth="1"/>
    <col min="780" max="780" width="0.7109375" style="99" customWidth="1"/>
    <col min="781" max="782" width="10.85546875" style="99" customWidth="1"/>
    <col min="783" max="1017" width="9.140625" style="99"/>
    <col min="1018" max="1018" width="42.42578125" style="99" customWidth="1"/>
    <col min="1019" max="1019" width="7" style="99" bestFit="1" customWidth="1"/>
    <col min="1020" max="1020" width="0.5703125" style="99" customWidth="1"/>
    <col min="1021" max="1021" width="10" style="99" customWidth="1"/>
    <col min="1022" max="1022" width="0.85546875" style="99" customWidth="1"/>
    <col min="1023" max="1023" width="13.85546875" style="99" customWidth="1"/>
    <col min="1024" max="1024" width="1" style="99" customWidth="1"/>
    <col min="1025" max="1025" width="14.85546875" style="99" customWidth="1"/>
    <col min="1026" max="1026" width="1.140625" style="99" customWidth="1"/>
    <col min="1027" max="1027" width="10.28515625" style="99" bestFit="1" customWidth="1"/>
    <col min="1028" max="1028" width="0.85546875" style="99" customWidth="1"/>
    <col min="1029" max="1029" width="11.7109375" style="99" customWidth="1"/>
    <col min="1030" max="1030" width="1.28515625" style="99" customWidth="1"/>
    <col min="1031" max="1031" width="11" style="99" customWidth="1"/>
    <col min="1032" max="1032" width="1.42578125" style="99" customWidth="1"/>
    <col min="1033" max="1033" width="12.28515625" style="99" customWidth="1"/>
    <col min="1034" max="1034" width="1.28515625" style="99" customWidth="1"/>
    <col min="1035" max="1035" width="12.85546875" style="99" customWidth="1"/>
    <col min="1036" max="1036" width="0.7109375" style="99" customWidth="1"/>
    <col min="1037" max="1038" width="10.85546875" style="99" customWidth="1"/>
    <col min="1039" max="1273" width="9.140625" style="99"/>
    <col min="1274" max="1274" width="42.42578125" style="99" customWidth="1"/>
    <col min="1275" max="1275" width="7" style="99" bestFit="1" customWidth="1"/>
    <col min="1276" max="1276" width="0.5703125" style="99" customWidth="1"/>
    <col min="1277" max="1277" width="10" style="99" customWidth="1"/>
    <col min="1278" max="1278" width="0.85546875" style="99" customWidth="1"/>
    <col min="1279" max="1279" width="13.85546875" style="99" customWidth="1"/>
    <col min="1280" max="1280" width="1" style="99" customWidth="1"/>
    <col min="1281" max="1281" width="14.85546875" style="99" customWidth="1"/>
    <col min="1282" max="1282" width="1.140625" style="99" customWidth="1"/>
    <col min="1283" max="1283" width="10.28515625" style="99" bestFit="1" customWidth="1"/>
    <col min="1284" max="1284" width="0.85546875" style="99" customWidth="1"/>
    <col min="1285" max="1285" width="11.7109375" style="99" customWidth="1"/>
    <col min="1286" max="1286" width="1.28515625" style="99" customWidth="1"/>
    <col min="1287" max="1287" width="11" style="99" customWidth="1"/>
    <col min="1288" max="1288" width="1.42578125" style="99" customWidth="1"/>
    <col min="1289" max="1289" width="12.28515625" style="99" customWidth="1"/>
    <col min="1290" max="1290" width="1.28515625" style="99" customWidth="1"/>
    <col min="1291" max="1291" width="12.85546875" style="99" customWidth="1"/>
    <col min="1292" max="1292" width="0.7109375" style="99" customWidth="1"/>
    <col min="1293" max="1294" width="10.85546875" style="99" customWidth="1"/>
    <col min="1295" max="1529" width="9.140625" style="99"/>
    <col min="1530" max="1530" width="42.42578125" style="99" customWidth="1"/>
    <col min="1531" max="1531" width="7" style="99" bestFit="1" customWidth="1"/>
    <col min="1532" max="1532" width="0.5703125" style="99" customWidth="1"/>
    <col min="1533" max="1533" width="10" style="99" customWidth="1"/>
    <col min="1534" max="1534" width="0.85546875" style="99" customWidth="1"/>
    <col min="1535" max="1535" width="13.85546875" style="99" customWidth="1"/>
    <col min="1536" max="1536" width="1" style="99" customWidth="1"/>
    <col min="1537" max="1537" width="14.85546875" style="99" customWidth="1"/>
    <col min="1538" max="1538" width="1.140625" style="99" customWidth="1"/>
    <col min="1539" max="1539" width="10.28515625" style="99" bestFit="1" customWidth="1"/>
    <col min="1540" max="1540" width="0.85546875" style="99" customWidth="1"/>
    <col min="1541" max="1541" width="11.7109375" style="99" customWidth="1"/>
    <col min="1542" max="1542" width="1.28515625" style="99" customWidth="1"/>
    <col min="1543" max="1543" width="11" style="99" customWidth="1"/>
    <col min="1544" max="1544" width="1.42578125" style="99" customWidth="1"/>
    <col min="1545" max="1545" width="12.28515625" style="99" customWidth="1"/>
    <col min="1546" max="1546" width="1.28515625" style="99" customWidth="1"/>
    <col min="1547" max="1547" width="12.85546875" style="99" customWidth="1"/>
    <col min="1548" max="1548" width="0.7109375" style="99" customWidth="1"/>
    <col min="1549" max="1550" width="10.85546875" style="99" customWidth="1"/>
    <col min="1551" max="1785" width="9.140625" style="99"/>
    <col min="1786" max="1786" width="42.42578125" style="99" customWidth="1"/>
    <col min="1787" max="1787" width="7" style="99" bestFit="1" customWidth="1"/>
    <col min="1788" max="1788" width="0.5703125" style="99" customWidth="1"/>
    <col min="1789" max="1789" width="10" style="99" customWidth="1"/>
    <col min="1790" max="1790" width="0.85546875" style="99" customWidth="1"/>
    <col min="1791" max="1791" width="13.85546875" style="99" customWidth="1"/>
    <col min="1792" max="1792" width="1" style="99" customWidth="1"/>
    <col min="1793" max="1793" width="14.85546875" style="99" customWidth="1"/>
    <col min="1794" max="1794" width="1.140625" style="99" customWidth="1"/>
    <col min="1795" max="1795" width="10.28515625" style="99" bestFit="1" customWidth="1"/>
    <col min="1796" max="1796" width="0.85546875" style="99" customWidth="1"/>
    <col min="1797" max="1797" width="11.7109375" style="99" customWidth="1"/>
    <col min="1798" max="1798" width="1.28515625" style="99" customWidth="1"/>
    <col min="1799" max="1799" width="11" style="99" customWidth="1"/>
    <col min="1800" max="1800" width="1.42578125" style="99" customWidth="1"/>
    <col min="1801" max="1801" width="12.28515625" style="99" customWidth="1"/>
    <col min="1802" max="1802" width="1.28515625" style="99" customWidth="1"/>
    <col min="1803" max="1803" width="12.85546875" style="99" customWidth="1"/>
    <col min="1804" max="1804" width="0.7109375" style="99" customWidth="1"/>
    <col min="1805" max="1806" width="10.85546875" style="99" customWidth="1"/>
    <col min="1807" max="2041" width="9.140625" style="99"/>
    <col min="2042" max="2042" width="42.42578125" style="99" customWidth="1"/>
    <col min="2043" max="2043" width="7" style="99" bestFit="1" customWidth="1"/>
    <col min="2044" max="2044" width="0.5703125" style="99" customWidth="1"/>
    <col min="2045" max="2045" width="10" style="99" customWidth="1"/>
    <col min="2046" max="2046" width="0.85546875" style="99" customWidth="1"/>
    <col min="2047" max="2047" width="13.85546875" style="99" customWidth="1"/>
    <col min="2048" max="2048" width="1" style="99" customWidth="1"/>
    <col min="2049" max="2049" width="14.85546875" style="99" customWidth="1"/>
    <col min="2050" max="2050" width="1.140625" style="99" customWidth="1"/>
    <col min="2051" max="2051" width="10.28515625" style="99" bestFit="1" customWidth="1"/>
    <col min="2052" max="2052" width="0.85546875" style="99" customWidth="1"/>
    <col min="2053" max="2053" width="11.7109375" style="99" customWidth="1"/>
    <col min="2054" max="2054" width="1.28515625" style="99" customWidth="1"/>
    <col min="2055" max="2055" width="11" style="99" customWidth="1"/>
    <col min="2056" max="2056" width="1.42578125" style="99" customWidth="1"/>
    <col min="2057" max="2057" width="12.28515625" style="99" customWidth="1"/>
    <col min="2058" max="2058" width="1.28515625" style="99" customWidth="1"/>
    <col min="2059" max="2059" width="12.85546875" style="99" customWidth="1"/>
    <col min="2060" max="2060" width="0.7109375" style="99" customWidth="1"/>
    <col min="2061" max="2062" width="10.85546875" style="99" customWidth="1"/>
    <col min="2063" max="2297" width="9.140625" style="99"/>
    <col min="2298" max="2298" width="42.42578125" style="99" customWidth="1"/>
    <col min="2299" max="2299" width="7" style="99" bestFit="1" customWidth="1"/>
    <col min="2300" max="2300" width="0.5703125" style="99" customWidth="1"/>
    <col min="2301" max="2301" width="10" style="99" customWidth="1"/>
    <col min="2302" max="2302" width="0.85546875" style="99" customWidth="1"/>
    <col min="2303" max="2303" width="13.85546875" style="99" customWidth="1"/>
    <col min="2304" max="2304" width="1" style="99" customWidth="1"/>
    <col min="2305" max="2305" width="14.85546875" style="99" customWidth="1"/>
    <col min="2306" max="2306" width="1.140625" style="99" customWidth="1"/>
    <col min="2307" max="2307" width="10.28515625" style="99" bestFit="1" customWidth="1"/>
    <col min="2308" max="2308" width="0.85546875" style="99" customWidth="1"/>
    <col min="2309" max="2309" width="11.7109375" style="99" customWidth="1"/>
    <col min="2310" max="2310" width="1.28515625" style="99" customWidth="1"/>
    <col min="2311" max="2311" width="11" style="99" customWidth="1"/>
    <col min="2312" max="2312" width="1.42578125" style="99" customWidth="1"/>
    <col min="2313" max="2313" width="12.28515625" style="99" customWidth="1"/>
    <col min="2314" max="2314" width="1.28515625" style="99" customWidth="1"/>
    <col min="2315" max="2315" width="12.85546875" style="99" customWidth="1"/>
    <col min="2316" max="2316" width="0.7109375" style="99" customWidth="1"/>
    <col min="2317" max="2318" width="10.85546875" style="99" customWidth="1"/>
    <col min="2319" max="2553" width="9.140625" style="99"/>
    <col min="2554" max="2554" width="42.42578125" style="99" customWidth="1"/>
    <col min="2555" max="2555" width="7" style="99" bestFit="1" customWidth="1"/>
    <col min="2556" max="2556" width="0.5703125" style="99" customWidth="1"/>
    <col min="2557" max="2557" width="10" style="99" customWidth="1"/>
    <col min="2558" max="2558" width="0.85546875" style="99" customWidth="1"/>
    <col min="2559" max="2559" width="13.85546875" style="99" customWidth="1"/>
    <col min="2560" max="2560" width="1" style="99" customWidth="1"/>
    <col min="2561" max="2561" width="14.85546875" style="99" customWidth="1"/>
    <col min="2562" max="2562" width="1.140625" style="99" customWidth="1"/>
    <col min="2563" max="2563" width="10.28515625" style="99" bestFit="1" customWidth="1"/>
    <col min="2564" max="2564" width="0.85546875" style="99" customWidth="1"/>
    <col min="2565" max="2565" width="11.7109375" style="99" customWidth="1"/>
    <col min="2566" max="2566" width="1.28515625" style="99" customWidth="1"/>
    <col min="2567" max="2567" width="11" style="99" customWidth="1"/>
    <col min="2568" max="2568" width="1.42578125" style="99" customWidth="1"/>
    <col min="2569" max="2569" width="12.28515625" style="99" customWidth="1"/>
    <col min="2570" max="2570" width="1.28515625" style="99" customWidth="1"/>
    <col min="2571" max="2571" width="12.85546875" style="99" customWidth="1"/>
    <col min="2572" max="2572" width="0.7109375" style="99" customWidth="1"/>
    <col min="2573" max="2574" width="10.85546875" style="99" customWidth="1"/>
    <col min="2575" max="2809" width="9.140625" style="99"/>
    <col min="2810" max="2810" width="42.42578125" style="99" customWidth="1"/>
    <col min="2811" max="2811" width="7" style="99" bestFit="1" customWidth="1"/>
    <col min="2812" max="2812" width="0.5703125" style="99" customWidth="1"/>
    <col min="2813" max="2813" width="10" style="99" customWidth="1"/>
    <col min="2814" max="2814" width="0.85546875" style="99" customWidth="1"/>
    <col min="2815" max="2815" width="13.85546875" style="99" customWidth="1"/>
    <col min="2816" max="2816" width="1" style="99" customWidth="1"/>
    <col min="2817" max="2817" width="14.85546875" style="99" customWidth="1"/>
    <col min="2818" max="2818" width="1.140625" style="99" customWidth="1"/>
    <col min="2819" max="2819" width="10.28515625" style="99" bestFit="1" customWidth="1"/>
    <col min="2820" max="2820" width="0.85546875" style="99" customWidth="1"/>
    <col min="2821" max="2821" width="11.7109375" style="99" customWidth="1"/>
    <col min="2822" max="2822" width="1.28515625" style="99" customWidth="1"/>
    <col min="2823" max="2823" width="11" style="99" customWidth="1"/>
    <col min="2824" max="2824" width="1.42578125" style="99" customWidth="1"/>
    <col min="2825" max="2825" width="12.28515625" style="99" customWidth="1"/>
    <col min="2826" max="2826" width="1.28515625" style="99" customWidth="1"/>
    <col min="2827" max="2827" width="12.85546875" style="99" customWidth="1"/>
    <col min="2828" max="2828" width="0.7109375" style="99" customWidth="1"/>
    <col min="2829" max="2830" width="10.85546875" style="99" customWidth="1"/>
    <col min="2831" max="3065" width="9.140625" style="99"/>
    <col min="3066" max="3066" width="42.42578125" style="99" customWidth="1"/>
    <col min="3067" max="3067" width="7" style="99" bestFit="1" customWidth="1"/>
    <col min="3068" max="3068" width="0.5703125" style="99" customWidth="1"/>
    <col min="3069" max="3069" width="10" style="99" customWidth="1"/>
    <col min="3070" max="3070" width="0.85546875" style="99" customWidth="1"/>
    <col min="3071" max="3071" width="13.85546875" style="99" customWidth="1"/>
    <col min="3072" max="3072" width="1" style="99" customWidth="1"/>
    <col min="3073" max="3073" width="14.85546875" style="99" customWidth="1"/>
    <col min="3074" max="3074" width="1.140625" style="99" customWidth="1"/>
    <col min="3075" max="3075" width="10.28515625" style="99" bestFit="1" customWidth="1"/>
    <col min="3076" max="3076" width="0.85546875" style="99" customWidth="1"/>
    <col min="3077" max="3077" width="11.7109375" style="99" customWidth="1"/>
    <col min="3078" max="3078" width="1.28515625" style="99" customWidth="1"/>
    <col min="3079" max="3079" width="11" style="99" customWidth="1"/>
    <col min="3080" max="3080" width="1.42578125" style="99" customWidth="1"/>
    <col min="3081" max="3081" width="12.28515625" style="99" customWidth="1"/>
    <col min="3082" max="3082" width="1.28515625" style="99" customWidth="1"/>
    <col min="3083" max="3083" width="12.85546875" style="99" customWidth="1"/>
    <col min="3084" max="3084" width="0.7109375" style="99" customWidth="1"/>
    <col min="3085" max="3086" width="10.85546875" style="99" customWidth="1"/>
    <col min="3087" max="3321" width="9.140625" style="99"/>
    <col min="3322" max="3322" width="42.42578125" style="99" customWidth="1"/>
    <col min="3323" max="3323" width="7" style="99" bestFit="1" customWidth="1"/>
    <col min="3324" max="3324" width="0.5703125" style="99" customWidth="1"/>
    <col min="3325" max="3325" width="10" style="99" customWidth="1"/>
    <col min="3326" max="3326" width="0.85546875" style="99" customWidth="1"/>
    <col min="3327" max="3327" width="13.85546875" style="99" customWidth="1"/>
    <col min="3328" max="3328" width="1" style="99" customWidth="1"/>
    <col min="3329" max="3329" width="14.85546875" style="99" customWidth="1"/>
    <col min="3330" max="3330" width="1.140625" style="99" customWidth="1"/>
    <col min="3331" max="3331" width="10.28515625" style="99" bestFit="1" customWidth="1"/>
    <col min="3332" max="3332" width="0.85546875" style="99" customWidth="1"/>
    <col min="3333" max="3333" width="11.7109375" style="99" customWidth="1"/>
    <col min="3334" max="3334" width="1.28515625" style="99" customWidth="1"/>
    <col min="3335" max="3335" width="11" style="99" customWidth="1"/>
    <col min="3336" max="3336" width="1.42578125" style="99" customWidth="1"/>
    <col min="3337" max="3337" width="12.28515625" style="99" customWidth="1"/>
    <col min="3338" max="3338" width="1.28515625" style="99" customWidth="1"/>
    <col min="3339" max="3339" width="12.85546875" style="99" customWidth="1"/>
    <col min="3340" max="3340" width="0.7109375" style="99" customWidth="1"/>
    <col min="3341" max="3342" width="10.85546875" style="99" customWidth="1"/>
    <col min="3343" max="3577" width="9.140625" style="99"/>
    <col min="3578" max="3578" width="42.42578125" style="99" customWidth="1"/>
    <col min="3579" max="3579" width="7" style="99" bestFit="1" customWidth="1"/>
    <col min="3580" max="3580" width="0.5703125" style="99" customWidth="1"/>
    <col min="3581" max="3581" width="10" style="99" customWidth="1"/>
    <col min="3582" max="3582" width="0.85546875" style="99" customWidth="1"/>
    <col min="3583" max="3583" width="13.85546875" style="99" customWidth="1"/>
    <col min="3584" max="3584" width="1" style="99" customWidth="1"/>
    <col min="3585" max="3585" width="14.85546875" style="99" customWidth="1"/>
    <col min="3586" max="3586" width="1.140625" style="99" customWidth="1"/>
    <col min="3587" max="3587" width="10.28515625" style="99" bestFit="1" customWidth="1"/>
    <col min="3588" max="3588" width="0.85546875" style="99" customWidth="1"/>
    <col min="3589" max="3589" width="11.7109375" style="99" customWidth="1"/>
    <col min="3590" max="3590" width="1.28515625" style="99" customWidth="1"/>
    <col min="3591" max="3591" width="11" style="99" customWidth="1"/>
    <col min="3592" max="3592" width="1.42578125" style="99" customWidth="1"/>
    <col min="3593" max="3593" width="12.28515625" style="99" customWidth="1"/>
    <col min="3594" max="3594" width="1.28515625" style="99" customWidth="1"/>
    <col min="3595" max="3595" width="12.85546875" style="99" customWidth="1"/>
    <col min="3596" max="3596" width="0.7109375" style="99" customWidth="1"/>
    <col min="3597" max="3598" width="10.85546875" style="99" customWidth="1"/>
    <col min="3599" max="3833" width="9.140625" style="99"/>
    <col min="3834" max="3834" width="42.42578125" style="99" customWidth="1"/>
    <col min="3835" max="3835" width="7" style="99" bestFit="1" customWidth="1"/>
    <col min="3836" max="3836" width="0.5703125" style="99" customWidth="1"/>
    <col min="3837" max="3837" width="10" style="99" customWidth="1"/>
    <col min="3838" max="3838" width="0.85546875" style="99" customWidth="1"/>
    <col min="3839" max="3839" width="13.85546875" style="99" customWidth="1"/>
    <col min="3840" max="3840" width="1" style="99" customWidth="1"/>
    <col min="3841" max="3841" width="14.85546875" style="99" customWidth="1"/>
    <col min="3842" max="3842" width="1.140625" style="99" customWidth="1"/>
    <col min="3843" max="3843" width="10.28515625" style="99" bestFit="1" customWidth="1"/>
    <col min="3844" max="3844" width="0.85546875" style="99" customWidth="1"/>
    <col min="3845" max="3845" width="11.7109375" style="99" customWidth="1"/>
    <col min="3846" max="3846" width="1.28515625" style="99" customWidth="1"/>
    <col min="3847" max="3847" width="11" style="99" customWidth="1"/>
    <col min="3848" max="3848" width="1.42578125" style="99" customWidth="1"/>
    <col min="3849" max="3849" width="12.28515625" style="99" customWidth="1"/>
    <col min="3850" max="3850" width="1.28515625" style="99" customWidth="1"/>
    <col min="3851" max="3851" width="12.85546875" style="99" customWidth="1"/>
    <col min="3852" max="3852" width="0.7109375" style="99" customWidth="1"/>
    <col min="3853" max="3854" width="10.85546875" style="99" customWidth="1"/>
    <col min="3855" max="4089" width="9.140625" style="99"/>
    <col min="4090" max="4090" width="42.42578125" style="99" customWidth="1"/>
    <col min="4091" max="4091" width="7" style="99" bestFit="1" customWidth="1"/>
    <col min="4092" max="4092" width="0.5703125" style="99" customWidth="1"/>
    <col min="4093" max="4093" width="10" style="99" customWidth="1"/>
    <col min="4094" max="4094" width="0.85546875" style="99" customWidth="1"/>
    <col min="4095" max="4095" width="13.85546875" style="99" customWidth="1"/>
    <col min="4096" max="4096" width="1" style="99" customWidth="1"/>
    <col min="4097" max="4097" width="14.85546875" style="99" customWidth="1"/>
    <col min="4098" max="4098" width="1.140625" style="99" customWidth="1"/>
    <col min="4099" max="4099" width="10.28515625" style="99" bestFit="1" customWidth="1"/>
    <col min="4100" max="4100" width="0.85546875" style="99" customWidth="1"/>
    <col min="4101" max="4101" width="11.7109375" style="99" customWidth="1"/>
    <col min="4102" max="4102" width="1.28515625" style="99" customWidth="1"/>
    <col min="4103" max="4103" width="11" style="99" customWidth="1"/>
    <col min="4104" max="4104" width="1.42578125" style="99" customWidth="1"/>
    <col min="4105" max="4105" width="12.28515625" style="99" customWidth="1"/>
    <col min="4106" max="4106" width="1.28515625" style="99" customWidth="1"/>
    <col min="4107" max="4107" width="12.85546875" style="99" customWidth="1"/>
    <col min="4108" max="4108" width="0.7109375" style="99" customWidth="1"/>
    <col min="4109" max="4110" width="10.85546875" style="99" customWidth="1"/>
    <col min="4111" max="4345" width="9.140625" style="99"/>
    <col min="4346" max="4346" width="42.42578125" style="99" customWidth="1"/>
    <col min="4347" max="4347" width="7" style="99" bestFit="1" customWidth="1"/>
    <col min="4348" max="4348" width="0.5703125" style="99" customWidth="1"/>
    <col min="4349" max="4349" width="10" style="99" customWidth="1"/>
    <col min="4350" max="4350" width="0.85546875" style="99" customWidth="1"/>
    <col min="4351" max="4351" width="13.85546875" style="99" customWidth="1"/>
    <col min="4352" max="4352" width="1" style="99" customWidth="1"/>
    <col min="4353" max="4353" width="14.85546875" style="99" customWidth="1"/>
    <col min="4354" max="4354" width="1.140625" style="99" customWidth="1"/>
    <col min="4355" max="4355" width="10.28515625" style="99" bestFit="1" customWidth="1"/>
    <col min="4356" max="4356" width="0.85546875" style="99" customWidth="1"/>
    <col min="4357" max="4357" width="11.7109375" style="99" customWidth="1"/>
    <col min="4358" max="4358" width="1.28515625" style="99" customWidth="1"/>
    <col min="4359" max="4359" width="11" style="99" customWidth="1"/>
    <col min="4360" max="4360" width="1.42578125" style="99" customWidth="1"/>
    <col min="4361" max="4361" width="12.28515625" style="99" customWidth="1"/>
    <col min="4362" max="4362" width="1.28515625" style="99" customWidth="1"/>
    <col min="4363" max="4363" width="12.85546875" style="99" customWidth="1"/>
    <col min="4364" max="4364" width="0.7109375" style="99" customWidth="1"/>
    <col min="4365" max="4366" width="10.85546875" style="99" customWidth="1"/>
    <col min="4367" max="4601" width="9.140625" style="99"/>
    <col min="4602" max="4602" width="42.42578125" style="99" customWidth="1"/>
    <col min="4603" max="4603" width="7" style="99" bestFit="1" customWidth="1"/>
    <col min="4604" max="4604" width="0.5703125" style="99" customWidth="1"/>
    <col min="4605" max="4605" width="10" style="99" customWidth="1"/>
    <col min="4606" max="4606" width="0.85546875" style="99" customWidth="1"/>
    <col min="4607" max="4607" width="13.85546875" style="99" customWidth="1"/>
    <col min="4608" max="4608" width="1" style="99" customWidth="1"/>
    <col min="4609" max="4609" width="14.85546875" style="99" customWidth="1"/>
    <col min="4610" max="4610" width="1.140625" style="99" customWidth="1"/>
    <col min="4611" max="4611" width="10.28515625" style="99" bestFit="1" customWidth="1"/>
    <col min="4612" max="4612" width="0.85546875" style="99" customWidth="1"/>
    <col min="4613" max="4613" width="11.7109375" style="99" customWidth="1"/>
    <col min="4614" max="4614" width="1.28515625" style="99" customWidth="1"/>
    <col min="4615" max="4615" width="11" style="99" customWidth="1"/>
    <col min="4616" max="4616" width="1.42578125" style="99" customWidth="1"/>
    <col min="4617" max="4617" width="12.28515625" style="99" customWidth="1"/>
    <col min="4618" max="4618" width="1.28515625" style="99" customWidth="1"/>
    <col min="4619" max="4619" width="12.85546875" style="99" customWidth="1"/>
    <col min="4620" max="4620" width="0.7109375" style="99" customWidth="1"/>
    <col min="4621" max="4622" width="10.85546875" style="99" customWidth="1"/>
    <col min="4623" max="4857" width="9.140625" style="99"/>
    <col min="4858" max="4858" width="42.42578125" style="99" customWidth="1"/>
    <col min="4859" max="4859" width="7" style="99" bestFit="1" customWidth="1"/>
    <col min="4860" max="4860" width="0.5703125" style="99" customWidth="1"/>
    <col min="4861" max="4861" width="10" style="99" customWidth="1"/>
    <col min="4862" max="4862" width="0.85546875" style="99" customWidth="1"/>
    <col min="4863" max="4863" width="13.85546875" style="99" customWidth="1"/>
    <col min="4864" max="4864" width="1" style="99" customWidth="1"/>
    <col min="4865" max="4865" width="14.85546875" style="99" customWidth="1"/>
    <col min="4866" max="4866" width="1.140625" style="99" customWidth="1"/>
    <col min="4867" max="4867" width="10.28515625" style="99" bestFit="1" customWidth="1"/>
    <col min="4868" max="4868" width="0.85546875" style="99" customWidth="1"/>
    <col min="4869" max="4869" width="11.7109375" style="99" customWidth="1"/>
    <col min="4870" max="4870" width="1.28515625" style="99" customWidth="1"/>
    <col min="4871" max="4871" width="11" style="99" customWidth="1"/>
    <col min="4872" max="4872" width="1.42578125" style="99" customWidth="1"/>
    <col min="4873" max="4873" width="12.28515625" style="99" customWidth="1"/>
    <col min="4874" max="4874" width="1.28515625" style="99" customWidth="1"/>
    <col min="4875" max="4875" width="12.85546875" style="99" customWidth="1"/>
    <col min="4876" max="4876" width="0.7109375" style="99" customWidth="1"/>
    <col min="4877" max="4878" width="10.85546875" style="99" customWidth="1"/>
    <col min="4879" max="5113" width="9.140625" style="99"/>
    <col min="5114" max="5114" width="42.42578125" style="99" customWidth="1"/>
    <col min="5115" max="5115" width="7" style="99" bestFit="1" customWidth="1"/>
    <col min="5116" max="5116" width="0.5703125" style="99" customWidth="1"/>
    <col min="5117" max="5117" width="10" style="99" customWidth="1"/>
    <col min="5118" max="5118" width="0.85546875" style="99" customWidth="1"/>
    <col min="5119" max="5119" width="13.85546875" style="99" customWidth="1"/>
    <col min="5120" max="5120" width="1" style="99" customWidth="1"/>
    <col min="5121" max="5121" width="14.85546875" style="99" customWidth="1"/>
    <col min="5122" max="5122" width="1.140625" style="99" customWidth="1"/>
    <col min="5123" max="5123" width="10.28515625" style="99" bestFit="1" customWidth="1"/>
    <col min="5124" max="5124" width="0.85546875" style="99" customWidth="1"/>
    <col min="5125" max="5125" width="11.7109375" style="99" customWidth="1"/>
    <col min="5126" max="5126" width="1.28515625" style="99" customWidth="1"/>
    <col min="5127" max="5127" width="11" style="99" customWidth="1"/>
    <col min="5128" max="5128" width="1.42578125" style="99" customWidth="1"/>
    <col min="5129" max="5129" width="12.28515625" style="99" customWidth="1"/>
    <col min="5130" max="5130" width="1.28515625" style="99" customWidth="1"/>
    <col min="5131" max="5131" width="12.85546875" style="99" customWidth="1"/>
    <col min="5132" max="5132" width="0.7109375" style="99" customWidth="1"/>
    <col min="5133" max="5134" width="10.85546875" style="99" customWidth="1"/>
    <col min="5135" max="5369" width="9.140625" style="99"/>
    <col min="5370" max="5370" width="42.42578125" style="99" customWidth="1"/>
    <col min="5371" max="5371" width="7" style="99" bestFit="1" customWidth="1"/>
    <col min="5372" max="5372" width="0.5703125" style="99" customWidth="1"/>
    <col min="5373" max="5373" width="10" style="99" customWidth="1"/>
    <col min="5374" max="5374" width="0.85546875" style="99" customWidth="1"/>
    <col min="5375" max="5375" width="13.85546875" style="99" customWidth="1"/>
    <col min="5376" max="5376" width="1" style="99" customWidth="1"/>
    <col min="5377" max="5377" width="14.85546875" style="99" customWidth="1"/>
    <col min="5378" max="5378" width="1.140625" style="99" customWidth="1"/>
    <col min="5379" max="5379" width="10.28515625" style="99" bestFit="1" customWidth="1"/>
    <col min="5380" max="5380" width="0.85546875" style="99" customWidth="1"/>
    <col min="5381" max="5381" width="11.7109375" style="99" customWidth="1"/>
    <col min="5382" max="5382" width="1.28515625" style="99" customWidth="1"/>
    <col min="5383" max="5383" width="11" style="99" customWidth="1"/>
    <col min="5384" max="5384" width="1.42578125" style="99" customWidth="1"/>
    <col min="5385" max="5385" width="12.28515625" style="99" customWidth="1"/>
    <col min="5386" max="5386" width="1.28515625" style="99" customWidth="1"/>
    <col min="5387" max="5387" width="12.85546875" style="99" customWidth="1"/>
    <col min="5388" max="5388" width="0.7109375" style="99" customWidth="1"/>
    <col min="5389" max="5390" width="10.85546875" style="99" customWidth="1"/>
    <col min="5391" max="5625" width="9.140625" style="99"/>
    <col min="5626" max="5626" width="42.42578125" style="99" customWidth="1"/>
    <col min="5627" max="5627" width="7" style="99" bestFit="1" customWidth="1"/>
    <col min="5628" max="5628" width="0.5703125" style="99" customWidth="1"/>
    <col min="5629" max="5629" width="10" style="99" customWidth="1"/>
    <col min="5630" max="5630" width="0.85546875" style="99" customWidth="1"/>
    <col min="5631" max="5631" width="13.85546875" style="99" customWidth="1"/>
    <col min="5632" max="5632" width="1" style="99" customWidth="1"/>
    <col min="5633" max="5633" width="14.85546875" style="99" customWidth="1"/>
    <col min="5634" max="5634" width="1.140625" style="99" customWidth="1"/>
    <col min="5635" max="5635" width="10.28515625" style="99" bestFit="1" customWidth="1"/>
    <col min="5636" max="5636" width="0.85546875" style="99" customWidth="1"/>
    <col min="5637" max="5637" width="11.7109375" style="99" customWidth="1"/>
    <col min="5638" max="5638" width="1.28515625" style="99" customWidth="1"/>
    <col min="5639" max="5639" width="11" style="99" customWidth="1"/>
    <col min="5640" max="5640" width="1.42578125" style="99" customWidth="1"/>
    <col min="5641" max="5641" width="12.28515625" style="99" customWidth="1"/>
    <col min="5642" max="5642" width="1.28515625" style="99" customWidth="1"/>
    <col min="5643" max="5643" width="12.85546875" style="99" customWidth="1"/>
    <col min="5644" max="5644" width="0.7109375" style="99" customWidth="1"/>
    <col min="5645" max="5646" width="10.85546875" style="99" customWidth="1"/>
    <col min="5647" max="5881" width="9.140625" style="99"/>
    <col min="5882" max="5882" width="42.42578125" style="99" customWidth="1"/>
    <col min="5883" max="5883" width="7" style="99" bestFit="1" customWidth="1"/>
    <col min="5884" max="5884" width="0.5703125" style="99" customWidth="1"/>
    <col min="5885" max="5885" width="10" style="99" customWidth="1"/>
    <col min="5886" max="5886" width="0.85546875" style="99" customWidth="1"/>
    <col min="5887" max="5887" width="13.85546875" style="99" customWidth="1"/>
    <col min="5888" max="5888" width="1" style="99" customWidth="1"/>
    <col min="5889" max="5889" width="14.85546875" style="99" customWidth="1"/>
    <col min="5890" max="5890" width="1.140625" style="99" customWidth="1"/>
    <col min="5891" max="5891" width="10.28515625" style="99" bestFit="1" customWidth="1"/>
    <col min="5892" max="5892" width="0.85546875" style="99" customWidth="1"/>
    <col min="5893" max="5893" width="11.7109375" style="99" customWidth="1"/>
    <col min="5894" max="5894" width="1.28515625" style="99" customWidth="1"/>
    <col min="5895" max="5895" width="11" style="99" customWidth="1"/>
    <col min="5896" max="5896" width="1.42578125" style="99" customWidth="1"/>
    <col min="5897" max="5897" width="12.28515625" style="99" customWidth="1"/>
    <col min="5898" max="5898" width="1.28515625" style="99" customWidth="1"/>
    <col min="5899" max="5899" width="12.85546875" style="99" customWidth="1"/>
    <col min="5900" max="5900" width="0.7109375" style="99" customWidth="1"/>
    <col min="5901" max="5902" width="10.85546875" style="99" customWidth="1"/>
    <col min="5903" max="6137" width="9.140625" style="99"/>
    <col min="6138" max="6138" width="42.42578125" style="99" customWidth="1"/>
    <col min="6139" max="6139" width="7" style="99" bestFit="1" customWidth="1"/>
    <col min="6140" max="6140" width="0.5703125" style="99" customWidth="1"/>
    <col min="6141" max="6141" width="10" style="99" customWidth="1"/>
    <col min="6142" max="6142" width="0.85546875" style="99" customWidth="1"/>
    <col min="6143" max="6143" width="13.85546875" style="99" customWidth="1"/>
    <col min="6144" max="6144" width="1" style="99" customWidth="1"/>
    <col min="6145" max="6145" width="14.85546875" style="99" customWidth="1"/>
    <col min="6146" max="6146" width="1.140625" style="99" customWidth="1"/>
    <col min="6147" max="6147" width="10.28515625" style="99" bestFit="1" customWidth="1"/>
    <col min="6148" max="6148" width="0.85546875" style="99" customWidth="1"/>
    <col min="6149" max="6149" width="11.7109375" style="99" customWidth="1"/>
    <col min="6150" max="6150" width="1.28515625" style="99" customWidth="1"/>
    <col min="6151" max="6151" width="11" style="99" customWidth="1"/>
    <col min="6152" max="6152" width="1.42578125" style="99" customWidth="1"/>
    <col min="6153" max="6153" width="12.28515625" style="99" customWidth="1"/>
    <col min="6154" max="6154" width="1.28515625" style="99" customWidth="1"/>
    <col min="6155" max="6155" width="12.85546875" style="99" customWidth="1"/>
    <col min="6156" max="6156" width="0.7109375" style="99" customWidth="1"/>
    <col min="6157" max="6158" width="10.85546875" style="99" customWidth="1"/>
    <col min="6159" max="6393" width="9.140625" style="99"/>
    <col min="6394" max="6394" width="42.42578125" style="99" customWidth="1"/>
    <col min="6395" max="6395" width="7" style="99" bestFit="1" customWidth="1"/>
    <col min="6396" max="6396" width="0.5703125" style="99" customWidth="1"/>
    <col min="6397" max="6397" width="10" style="99" customWidth="1"/>
    <col min="6398" max="6398" width="0.85546875" style="99" customWidth="1"/>
    <col min="6399" max="6399" width="13.85546875" style="99" customWidth="1"/>
    <col min="6400" max="6400" width="1" style="99" customWidth="1"/>
    <col min="6401" max="6401" width="14.85546875" style="99" customWidth="1"/>
    <col min="6402" max="6402" width="1.140625" style="99" customWidth="1"/>
    <col min="6403" max="6403" width="10.28515625" style="99" bestFit="1" customWidth="1"/>
    <col min="6404" max="6404" width="0.85546875" style="99" customWidth="1"/>
    <col min="6405" max="6405" width="11.7109375" style="99" customWidth="1"/>
    <col min="6406" max="6406" width="1.28515625" style="99" customWidth="1"/>
    <col min="6407" max="6407" width="11" style="99" customWidth="1"/>
    <col min="6408" max="6408" width="1.42578125" style="99" customWidth="1"/>
    <col min="6409" max="6409" width="12.28515625" style="99" customWidth="1"/>
    <col min="6410" max="6410" width="1.28515625" style="99" customWidth="1"/>
    <col min="6411" max="6411" width="12.85546875" style="99" customWidth="1"/>
    <col min="6412" max="6412" width="0.7109375" style="99" customWidth="1"/>
    <col min="6413" max="6414" width="10.85546875" style="99" customWidth="1"/>
    <col min="6415" max="6649" width="9.140625" style="99"/>
    <col min="6650" max="6650" width="42.42578125" style="99" customWidth="1"/>
    <col min="6651" max="6651" width="7" style="99" bestFit="1" customWidth="1"/>
    <col min="6652" max="6652" width="0.5703125" style="99" customWidth="1"/>
    <col min="6653" max="6653" width="10" style="99" customWidth="1"/>
    <col min="6654" max="6654" width="0.85546875" style="99" customWidth="1"/>
    <col min="6655" max="6655" width="13.85546875" style="99" customWidth="1"/>
    <col min="6656" max="6656" width="1" style="99" customWidth="1"/>
    <col min="6657" max="6657" width="14.85546875" style="99" customWidth="1"/>
    <col min="6658" max="6658" width="1.140625" style="99" customWidth="1"/>
    <col min="6659" max="6659" width="10.28515625" style="99" bestFit="1" customWidth="1"/>
    <col min="6660" max="6660" width="0.85546875" style="99" customWidth="1"/>
    <col min="6661" max="6661" width="11.7109375" style="99" customWidth="1"/>
    <col min="6662" max="6662" width="1.28515625" style="99" customWidth="1"/>
    <col min="6663" max="6663" width="11" style="99" customWidth="1"/>
    <col min="6664" max="6664" width="1.42578125" style="99" customWidth="1"/>
    <col min="6665" max="6665" width="12.28515625" style="99" customWidth="1"/>
    <col min="6666" max="6666" width="1.28515625" style="99" customWidth="1"/>
    <col min="6667" max="6667" width="12.85546875" style="99" customWidth="1"/>
    <col min="6668" max="6668" width="0.7109375" style="99" customWidth="1"/>
    <col min="6669" max="6670" width="10.85546875" style="99" customWidth="1"/>
    <col min="6671" max="6905" width="9.140625" style="99"/>
    <col min="6906" max="6906" width="42.42578125" style="99" customWidth="1"/>
    <col min="6907" max="6907" width="7" style="99" bestFit="1" customWidth="1"/>
    <col min="6908" max="6908" width="0.5703125" style="99" customWidth="1"/>
    <col min="6909" max="6909" width="10" style="99" customWidth="1"/>
    <col min="6910" max="6910" width="0.85546875" style="99" customWidth="1"/>
    <col min="6911" max="6911" width="13.85546875" style="99" customWidth="1"/>
    <col min="6912" max="6912" width="1" style="99" customWidth="1"/>
    <col min="6913" max="6913" width="14.85546875" style="99" customWidth="1"/>
    <col min="6914" max="6914" width="1.140625" style="99" customWidth="1"/>
    <col min="6915" max="6915" width="10.28515625" style="99" bestFit="1" customWidth="1"/>
    <col min="6916" max="6916" width="0.85546875" style="99" customWidth="1"/>
    <col min="6917" max="6917" width="11.7109375" style="99" customWidth="1"/>
    <col min="6918" max="6918" width="1.28515625" style="99" customWidth="1"/>
    <col min="6919" max="6919" width="11" style="99" customWidth="1"/>
    <col min="6920" max="6920" width="1.42578125" style="99" customWidth="1"/>
    <col min="6921" max="6921" width="12.28515625" style="99" customWidth="1"/>
    <col min="6922" max="6922" width="1.28515625" style="99" customWidth="1"/>
    <col min="6923" max="6923" width="12.85546875" style="99" customWidth="1"/>
    <col min="6924" max="6924" width="0.7109375" style="99" customWidth="1"/>
    <col min="6925" max="6926" width="10.85546875" style="99" customWidth="1"/>
    <col min="6927" max="7161" width="9.140625" style="99"/>
    <col min="7162" max="7162" width="42.42578125" style="99" customWidth="1"/>
    <col min="7163" max="7163" width="7" style="99" bestFit="1" customWidth="1"/>
    <col min="7164" max="7164" width="0.5703125" style="99" customWidth="1"/>
    <col min="7165" max="7165" width="10" style="99" customWidth="1"/>
    <col min="7166" max="7166" width="0.85546875" style="99" customWidth="1"/>
    <col min="7167" max="7167" width="13.85546875" style="99" customWidth="1"/>
    <col min="7168" max="7168" width="1" style="99" customWidth="1"/>
    <col min="7169" max="7169" width="14.85546875" style="99" customWidth="1"/>
    <col min="7170" max="7170" width="1.140625" style="99" customWidth="1"/>
    <col min="7171" max="7171" width="10.28515625" style="99" bestFit="1" customWidth="1"/>
    <col min="7172" max="7172" width="0.85546875" style="99" customWidth="1"/>
    <col min="7173" max="7173" width="11.7109375" style="99" customWidth="1"/>
    <col min="7174" max="7174" width="1.28515625" style="99" customWidth="1"/>
    <col min="7175" max="7175" width="11" style="99" customWidth="1"/>
    <col min="7176" max="7176" width="1.42578125" style="99" customWidth="1"/>
    <col min="7177" max="7177" width="12.28515625" style="99" customWidth="1"/>
    <col min="7178" max="7178" width="1.28515625" style="99" customWidth="1"/>
    <col min="7179" max="7179" width="12.85546875" style="99" customWidth="1"/>
    <col min="7180" max="7180" width="0.7109375" style="99" customWidth="1"/>
    <col min="7181" max="7182" width="10.85546875" style="99" customWidth="1"/>
    <col min="7183" max="7417" width="9.140625" style="99"/>
    <col min="7418" max="7418" width="42.42578125" style="99" customWidth="1"/>
    <col min="7419" max="7419" width="7" style="99" bestFit="1" customWidth="1"/>
    <col min="7420" max="7420" width="0.5703125" style="99" customWidth="1"/>
    <col min="7421" max="7421" width="10" style="99" customWidth="1"/>
    <col min="7422" max="7422" width="0.85546875" style="99" customWidth="1"/>
    <col min="7423" max="7423" width="13.85546875" style="99" customWidth="1"/>
    <col min="7424" max="7424" width="1" style="99" customWidth="1"/>
    <col min="7425" max="7425" width="14.85546875" style="99" customWidth="1"/>
    <col min="7426" max="7426" width="1.140625" style="99" customWidth="1"/>
    <col min="7427" max="7427" width="10.28515625" style="99" bestFit="1" customWidth="1"/>
    <col min="7428" max="7428" width="0.85546875" style="99" customWidth="1"/>
    <col min="7429" max="7429" width="11.7109375" style="99" customWidth="1"/>
    <col min="7430" max="7430" width="1.28515625" style="99" customWidth="1"/>
    <col min="7431" max="7431" width="11" style="99" customWidth="1"/>
    <col min="7432" max="7432" width="1.42578125" style="99" customWidth="1"/>
    <col min="7433" max="7433" width="12.28515625" style="99" customWidth="1"/>
    <col min="7434" max="7434" width="1.28515625" style="99" customWidth="1"/>
    <col min="7435" max="7435" width="12.85546875" style="99" customWidth="1"/>
    <col min="7436" max="7436" width="0.7109375" style="99" customWidth="1"/>
    <col min="7437" max="7438" width="10.85546875" style="99" customWidth="1"/>
    <col min="7439" max="7673" width="9.140625" style="99"/>
    <col min="7674" max="7674" width="42.42578125" style="99" customWidth="1"/>
    <col min="7675" max="7675" width="7" style="99" bestFit="1" customWidth="1"/>
    <col min="7676" max="7676" width="0.5703125" style="99" customWidth="1"/>
    <col min="7677" max="7677" width="10" style="99" customWidth="1"/>
    <col min="7678" max="7678" width="0.85546875" style="99" customWidth="1"/>
    <col min="7679" max="7679" width="13.85546875" style="99" customWidth="1"/>
    <col min="7680" max="7680" width="1" style="99" customWidth="1"/>
    <col min="7681" max="7681" width="14.85546875" style="99" customWidth="1"/>
    <col min="7682" max="7682" width="1.140625" style="99" customWidth="1"/>
    <col min="7683" max="7683" width="10.28515625" style="99" bestFit="1" customWidth="1"/>
    <col min="7684" max="7684" width="0.85546875" style="99" customWidth="1"/>
    <col min="7685" max="7685" width="11.7109375" style="99" customWidth="1"/>
    <col min="7686" max="7686" width="1.28515625" style="99" customWidth="1"/>
    <col min="7687" max="7687" width="11" style="99" customWidth="1"/>
    <col min="7688" max="7688" width="1.42578125" style="99" customWidth="1"/>
    <col min="7689" max="7689" width="12.28515625" style="99" customWidth="1"/>
    <col min="7690" max="7690" width="1.28515625" style="99" customWidth="1"/>
    <col min="7691" max="7691" width="12.85546875" style="99" customWidth="1"/>
    <col min="7692" max="7692" width="0.7109375" style="99" customWidth="1"/>
    <col min="7693" max="7694" width="10.85546875" style="99" customWidth="1"/>
    <col min="7695" max="7929" width="9.140625" style="99"/>
    <col min="7930" max="7930" width="42.42578125" style="99" customWidth="1"/>
    <col min="7931" max="7931" width="7" style="99" bestFit="1" customWidth="1"/>
    <col min="7932" max="7932" width="0.5703125" style="99" customWidth="1"/>
    <col min="7933" max="7933" width="10" style="99" customWidth="1"/>
    <col min="7934" max="7934" width="0.85546875" style="99" customWidth="1"/>
    <col min="7935" max="7935" width="13.85546875" style="99" customWidth="1"/>
    <col min="7936" max="7936" width="1" style="99" customWidth="1"/>
    <col min="7937" max="7937" width="14.85546875" style="99" customWidth="1"/>
    <col min="7938" max="7938" width="1.140625" style="99" customWidth="1"/>
    <col min="7939" max="7939" width="10.28515625" style="99" bestFit="1" customWidth="1"/>
    <col min="7940" max="7940" width="0.85546875" style="99" customWidth="1"/>
    <col min="7941" max="7941" width="11.7109375" style="99" customWidth="1"/>
    <col min="7942" max="7942" width="1.28515625" style="99" customWidth="1"/>
    <col min="7943" max="7943" width="11" style="99" customWidth="1"/>
    <col min="7944" max="7944" width="1.42578125" style="99" customWidth="1"/>
    <col min="7945" max="7945" width="12.28515625" style="99" customWidth="1"/>
    <col min="7946" max="7946" width="1.28515625" style="99" customWidth="1"/>
    <col min="7947" max="7947" width="12.85546875" style="99" customWidth="1"/>
    <col min="7948" max="7948" width="0.7109375" style="99" customWidth="1"/>
    <col min="7949" max="7950" width="10.85546875" style="99" customWidth="1"/>
    <col min="7951" max="8185" width="9.140625" style="99"/>
    <col min="8186" max="8186" width="42.42578125" style="99" customWidth="1"/>
    <col min="8187" max="8187" width="7" style="99" bestFit="1" customWidth="1"/>
    <col min="8188" max="8188" width="0.5703125" style="99" customWidth="1"/>
    <col min="8189" max="8189" width="10" style="99" customWidth="1"/>
    <col min="8190" max="8190" width="0.85546875" style="99" customWidth="1"/>
    <col min="8191" max="8191" width="13.85546875" style="99" customWidth="1"/>
    <col min="8192" max="8192" width="1" style="99" customWidth="1"/>
    <col min="8193" max="8193" width="14.85546875" style="99" customWidth="1"/>
    <col min="8194" max="8194" width="1.140625" style="99" customWidth="1"/>
    <col min="8195" max="8195" width="10.28515625" style="99" bestFit="1" customWidth="1"/>
    <col min="8196" max="8196" width="0.85546875" style="99" customWidth="1"/>
    <col min="8197" max="8197" width="11.7109375" style="99" customWidth="1"/>
    <col min="8198" max="8198" width="1.28515625" style="99" customWidth="1"/>
    <col min="8199" max="8199" width="11" style="99" customWidth="1"/>
    <col min="8200" max="8200" width="1.42578125" style="99" customWidth="1"/>
    <col min="8201" max="8201" width="12.28515625" style="99" customWidth="1"/>
    <col min="8202" max="8202" width="1.28515625" style="99" customWidth="1"/>
    <col min="8203" max="8203" width="12.85546875" style="99" customWidth="1"/>
    <col min="8204" max="8204" width="0.7109375" style="99" customWidth="1"/>
    <col min="8205" max="8206" width="10.85546875" style="99" customWidth="1"/>
    <col min="8207" max="8441" width="9.140625" style="99"/>
    <col min="8442" max="8442" width="42.42578125" style="99" customWidth="1"/>
    <col min="8443" max="8443" width="7" style="99" bestFit="1" customWidth="1"/>
    <col min="8444" max="8444" width="0.5703125" style="99" customWidth="1"/>
    <col min="8445" max="8445" width="10" style="99" customWidth="1"/>
    <col min="8446" max="8446" width="0.85546875" style="99" customWidth="1"/>
    <col min="8447" max="8447" width="13.85546875" style="99" customWidth="1"/>
    <col min="8448" max="8448" width="1" style="99" customWidth="1"/>
    <col min="8449" max="8449" width="14.85546875" style="99" customWidth="1"/>
    <col min="8450" max="8450" width="1.140625" style="99" customWidth="1"/>
    <col min="8451" max="8451" width="10.28515625" style="99" bestFit="1" customWidth="1"/>
    <col min="8452" max="8452" width="0.85546875" style="99" customWidth="1"/>
    <col min="8453" max="8453" width="11.7109375" style="99" customWidth="1"/>
    <col min="8454" max="8454" width="1.28515625" style="99" customWidth="1"/>
    <col min="8455" max="8455" width="11" style="99" customWidth="1"/>
    <col min="8456" max="8456" width="1.42578125" style="99" customWidth="1"/>
    <col min="8457" max="8457" width="12.28515625" style="99" customWidth="1"/>
    <col min="8458" max="8458" width="1.28515625" style="99" customWidth="1"/>
    <col min="8459" max="8459" width="12.85546875" style="99" customWidth="1"/>
    <col min="8460" max="8460" width="0.7109375" style="99" customWidth="1"/>
    <col min="8461" max="8462" width="10.85546875" style="99" customWidth="1"/>
    <col min="8463" max="8697" width="9.140625" style="99"/>
    <col min="8698" max="8698" width="42.42578125" style="99" customWidth="1"/>
    <col min="8699" max="8699" width="7" style="99" bestFit="1" customWidth="1"/>
    <col min="8700" max="8700" width="0.5703125" style="99" customWidth="1"/>
    <col min="8701" max="8701" width="10" style="99" customWidth="1"/>
    <col min="8702" max="8702" width="0.85546875" style="99" customWidth="1"/>
    <col min="8703" max="8703" width="13.85546875" style="99" customWidth="1"/>
    <col min="8704" max="8704" width="1" style="99" customWidth="1"/>
    <col min="8705" max="8705" width="14.85546875" style="99" customWidth="1"/>
    <col min="8706" max="8706" width="1.140625" style="99" customWidth="1"/>
    <col min="8707" max="8707" width="10.28515625" style="99" bestFit="1" customWidth="1"/>
    <col min="8708" max="8708" width="0.85546875" style="99" customWidth="1"/>
    <col min="8709" max="8709" width="11.7109375" style="99" customWidth="1"/>
    <col min="8710" max="8710" width="1.28515625" style="99" customWidth="1"/>
    <col min="8711" max="8711" width="11" style="99" customWidth="1"/>
    <col min="8712" max="8712" width="1.42578125" style="99" customWidth="1"/>
    <col min="8713" max="8713" width="12.28515625" style="99" customWidth="1"/>
    <col min="8714" max="8714" width="1.28515625" style="99" customWidth="1"/>
    <col min="8715" max="8715" width="12.85546875" style="99" customWidth="1"/>
    <col min="8716" max="8716" width="0.7109375" style="99" customWidth="1"/>
    <col min="8717" max="8718" width="10.85546875" style="99" customWidth="1"/>
    <col min="8719" max="8953" width="9.140625" style="99"/>
    <col min="8954" max="8954" width="42.42578125" style="99" customWidth="1"/>
    <col min="8955" max="8955" width="7" style="99" bestFit="1" customWidth="1"/>
    <col min="8956" max="8956" width="0.5703125" style="99" customWidth="1"/>
    <col min="8957" max="8957" width="10" style="99" customWidth="1"/>
    <col min="8958" max="8958" width="0.85546875" style="99" customWidth="1"/>
    <col min="8959" max="8959" width="13.85546875" style="99" customWidth="1"/>
    <col min="8960" max="8960" width="1" style="99" customWidth="1"/>
    <col min="8961" max="8961" width="14.85546875" style="99" customWidth="1"/>
    <col min="8962" max="8962" width="1.140625" style="99" customWidth="1"/>
    <col min="8963" max="8963" width="10.28515625" style="99" bestFit="1" customWidth="1"/>
    <col min="8964" max="8964" width="0.85546875" style="99" customWidth="1"/>
    <col min="8965" max="8965" width="11.7109375" style="99" customWidth="1"/>
    <col min="8966" max="8966" width="1.28515625" style="99" customWidth="1"/>
    <col min="8967" max="8967" width="11" style="99" customWidth="1"/>
    <col min="8968" max="8968" width="1.42578125" style="99" customWidth="1"/>
    <col min="8969" max="8969" width="12.28515625" style="99" customWidth="1"/>
    <col min="8970" max="8970" width="1.28515625" style="99" customWidth="1"/>
    <col min="8971" max="8971" width="12.85546875" style="99" customWidth="1"/>
    <col min="8972" max="8972" width="0.7109375" style="99" customWidth="1"/>
    <col min="8973" max="8974" width="10.85546875" style="99" customWidth="1"/>
    <col min="8975" max="9209" width="9.140625" style="99"/>
    <col min="9210" max="9210" width="42.42578125" style="99" customWidth="1"/>
    <col min="9211" max="9211" width="7" style="99" bestFit="1" customWidth="1"/>
    <col min="9212" max="9212" width="0.5703125" style="99" customWidth="1"/>
    <col min="9213" max="9213" width="10" style="99" customWidth="1"/>
    <col min="9214" max="9214" width="0.85546875" style="99" customWidth="1"/>
    <col min="9215" max="9215" width="13.85546875" style="99" customWidth="1"/>
    <col min="9216" max="9216" width="1" style="99" customWidth="1"/>
    <col min="9217" max="9217" width="14.85546875" style="99" customWidth="1"/>
    <col min="9218" max="9218" width="1.140625" style="99" customWidth="1"/>
    <col min="9219" max="9219" width="10.28515625" style="99" bestFit="1" customWidth="1"/>
    <col min="9220" max="9220" width="0.85546875" style="99" customWidth="1"/>
    <col min="9221" max="9221" width="11.7109375" style="99" customWidth="1"/>
    <col min="9222" max="9222" width="1.28515625" style="99" customWidth="1"/>
    <col min="9223" max="9223" width="11" style="99" customWidth="1"/>
    <col min="9224" max="9224" width="1.42578125" style="99" customWidth="1"/>
    <col min="9225" max="9225" width="12.28515625" style="99" customWidth="1"/>
    <col min="9226" max="9226" width="1.28515625" style="99" customWidth="1"/>
    <col min="9227" max="9227" width="12.85546875" style="99" customWidth="1"/>
    <col min="9228" max="9228" width="0.7109375" style="99" customWidth="1"/>
    <col min="9229" max="9230" width="10.85546875" style="99" customWidth="1"/>
    <col min="9231" max="9465" width="9.140625" style="99"/>
    <col min="9466" max="9466" width="42.42578125" style="99" customWidth="1"/>
    <col min="9467" max="9467" width="7" style="99" bestFit="1" customWidth="1"/>
    <col min="9468" max="9468" width="0.5703125" style="99" customWidth="1"/>
    <col min="9469" max="9469" width="10" style="99" customWidth="1"/>
    <col min="9470" max="9470" width="0.85546875" style="99" customWidth="1"/>
    <col min="9471" max="9471" width="13.85546875" style="99" customWidth="1"/>
    <col min="9472" max="9472" width="1" style="99" customWidth="1"/>
    <col min="9473" max="9473" width="14.85546875" style="99" customWidth="1"/>
    <col min="9474" max="9474" width="1.140625" style="99" customWidth="1"/>
    <col min="9475" max="9475" width="10.28515625" style="99" bestFit="1" customWidth="1"/>
    <col min="9476" max="9476" width="0.85546875" style="99" customWidth="1"/>
    <col min="9477" max="9477" width="11.7109375" style="99" customWidth="1"/>
    <col min="9478" max="9478" width="1.28515625" style="99" customWidth="1"/>
    <col min="9479" max="9479" width="11" style="99" customWidth="1"/>
    <col min="9480" max="9480" width="1.42578125" style="99" customWidth="1"/>
    <col min="9481" max="9481" width="12.28515625" style="99" customWidth="1"/>
    <col min="9482" max="9482" width="1.28515625" style="99" customWidth="1"/>
    <col min="9483" max="9483" width="12.85546875" style="99" customWidth="1"/>
    <col min="9484" max="9484" width="0.7109375" style="99" customWidth="1"/>
    <col min="9485" max="9486" width="10.85546875" style="99" customWidth="1"/>
    <col min="9487" max="9721" width="9.140625" style="99"/>
    <col min="9722" max="9722" width="42.42578125" style="99" customWidth="1"/>
    <col min="9723" max="9723" width="7" style="99" bestFit="1" customWidth="1"/>
    <col min="9724" max="9724" width="0.5703125" style="99" customWidth="1"/>
    <col min="9725" max="9725" width="10" style="99" customWidth="1"/>
    <col min="9726" max="9726" width="0.85546875" style="99" customWidth="1"/>
    <col min="9727" max="9727" width="13.85546875" style="99" customWidth="1"/>
    <col min="9728" max="9728" width="1" style="99" customWidth="1"/>
    <col min="9729" max="9729" width="14.85546875" style="99" customWidth="1"/>
    <col min="9730" max="9730" width="1.140625" style="99" customWidth="1"/>
    <col min="9731" max="9731" width="10.28515625" style="99" bestFit="1" customWidth="1"/>
    <col min="9732" max="9732" width="0.85546875" style="99" customWidth="1"/>
    <col min="9733" max="9733" width="11.7109375" style="99" customWidth="1"/>
    <col min="9734" max="9734" width="1.28515625" style="99" customWidth="1"/>
    <col min="9735" max="9735" width="11" style="99" customWidth="1"/>
    <col min="9736" max="9736" width="1.42578125" style="99" customWidth="1"/>
    <col min="9737" max="9737" width="12.28515625" style="99" customWidth="1"/>
    <col min="9738" max="9738" width="1.28515625" style="99" customWidth="1"/>
    <col min="9739" max="9739" width="12.85546875" style="99" customWidth="1"/>
    <col min="9740" max="9740" width="0.7109375" style="99" customWidth="1"/>
    <col min="9741" max="9742" width="10.85546875" style="99" customWidth="1"/>
    <col min="9743" max="9977" width="9.140625" style="99"/>
    <col min="9978" max="9978" width="42.42578125" style="99" customWidth="1"/>
    <col min="9979" max="9979" width="7" style="99" bestFit="1" customWidth="1"/>
    <col min="9980" max="9980" width="0.5703125" style="99" customWidth="1"/>
    <col min="9981" max="9981" width="10" style="99" customWidth="1"/>
    <col min="9982" max="9982" width="0.85546875" style="99" customWidth="1"/>
    <col min="9983" max="9983" width="13.85546875" style="99" customWidth="1"/>
    <col min="9984" max="9984" width="1" style="99" customWidth="1"/>
    <col min="9985" max="9985" width="14.85546875" style="99" customWidth="1"/>
    <col min="9986" max="9986" width="1.140625" style="99" customWidth="1"/>
    <col min="9987" max="9987" width="10.28515625" style="99" bestFit="1" customWidth="1"/>
    <col min="9988" max="9988" width="0.85546875" style="99" customWidth="1"/>
    <col min="9989" max="9989" width="11.7109375" style="99" customWidth="1"/>
    <col min="9990" max="9990" width="1.28515625" style="99" customWidth="1"/>
    <col min="9991" max="9991" width="11" style="99" customWidth="1"/>
    <col min="9992" max="9992" width="1.42578125" style="99" customWidth="1"/>
    <col min="9993" max="9993" width="12.28515625" style="99" customWidth="1"/>
    <col min="9994" max="9994" width="1.28515625" style="99" customWidth="1"/>
    <col min="9995" max="9995" width="12.85546875" style="99" customWidth="1"/>
    <col min="9996" max="9996" width="0.7109375" style="99" customWidth="1"/>
    <col min="9997" max="9998" width="10.85546875" style="99" customWidth="1"/>
    <col min="9999" max="10233" width="9.140625" style="99"/>
    <col min="10234" max="10234" width="42.42578125" style="99" customWidth="1"/>
    <col min="10235" max="10235" width="7" style="99" bestFit="1" customWidth="1"/>
    <col min="10236" max="10236" width="0.5703125" style="99" customWidth="1"/>
    <col min="10237" max="10237" width="10" style="99" customWidth="1"/>
    <col min="10238" max="10238" width="0.85546875" style="99" customWidth="1"/>
    <col min="10239" max="10239" width="13.85546875" style="99" customWidth="1"/>
    <col min="10240" max="10240" width="1" style="99" customWidth="1"/>
    <col min="10241" max="10241" width="14.85546875" style="99" customWidth="1"/>
    <col min="10242" max="10242" width="1.140625" style="99" customWidth="1"/>
    <col min="10243" max="10243" width="10.28515625" style="99" bestFit="1" customWidth="1"/>
    <col min="10244" max="10244" width="0.85546875" style="99" customWidth="1"/>
    <col min="10245" max="10245" width="11.7109375" style="99" customWidth="1"/>
    <col min="10246" max="10246" width="1.28515625" style="99" customWidth="1"/>
    <col min="10247" max="10247" width="11" style="99" customWidth="1"/>
    <col min="10248" max="10248" width="1.42578125" style="99" customWidth="1"/>
    <col min="10249" max="10249" width="12.28515625" style="99" customWidth="1"/>
    <col min="10250" max="10250" width="1.28515625" style="99" customWidth="1"/>
    <col min="10251" max="10251" width="12.85546875" style="99" customWidth="1"/>
    <col min="10252" max="10252" width="0.7109375" style="99" customWidth="1"/>
    <col min="10253" max="10254" width="10.85546875" style="99" customWidth="1"/>
    <col min="10255" max="10489" width="9.140625" style="99"/>
    <col min="10490" max="10490" width="42.42578125" style="99" customWidth="1"/>
    <col min="10491" max="10491" width="7" style="99" bestFit="1" customWidth="1"/>
    <col min="10492" max="10492" width="0.5703125" style="99" customWidth="1"/>
    <col min="10493" max="10493" width="10" style="99" customWidth="1"/>
    <col min="10494" max="10494" width="0.85546875" style="99" customWidth="1"/>
    <col min="10495" max="10495" width="13.85546875" style="99" customWidth="1"/>
    <col min="10496" max="10496" width="1" style="99" customWidth="1"/>
    <col min="10497" max="10497" width="14.85546875" style="99" customWidth="1"/>
    <col min="10498" max="10498" width="1.140625" style="99" customWidth="1"/>
    <col min="10499" max="10499" width="10.28515625" style="99" bestFit="1" customWidth="1"/>
    <col min="10500" max="10500" width="0.85546875" style="99" customWidth="1"/>
    <col min="10501" max="10501" width="11.7109375" style="99" customWidth="1"/>
    <col min="10502" max="10502" width="1.28515625" style="99" customWidth="1"/>
    <col min="10503" max="10503" width="11" style="99" customWidth="1"/>
    <col min="10504" max="10504" width="1.42578125" style="99" customWidth="1"/>
    <col min="10505" max="10505" width="12.28515625" style="99" customWidth="1"/>
    <col min="10506" max="10506" width="1.28515625" style="99" customWidth="1"/>
    <col min="10507" max="10507" width="12.85546875" style="99" customWidth="1"/>
    <col min="10508" max="10508" width="0.7109375" style="99" customWidth="1"/>
    <col min="10509" max="10510" width="10.85546875" style="99" customWidth="1"/>
    <col min="10511" max="10745" width="9.140625" style="99"/>
    <col min="10746" max="10746" width="42.42578125" style="99" customWidth="1"/>
    <col min="10747" max="10747" width="7" style="99" bestFit="1" customWidth="1"/>
    <col min="10748" max="10748" width="0.5703125" style="99" customWidth="1"/>
    <col min="10749" max="10749" width="10" style="99" customWidth="1"/>
    <col min="10750" max="10750" width="0.85546875" style="99" customWidth="1"/>
    <col min="10751" max="10751" width="13.85546875" style="99" customWidth="1"/>
    <col min="10752" max="10752" width="1" style="99" customWidth="1"/>
    <col min="10753" max="10753" width="14.85546875" style="99" customWidth="1"/>
    <col min="10754" max="10754" width="1.140625" style="99" customWidth="1"/>
    <col min="10755" max="10755" width="10.28515625" style="99" bestFit="1" customWidth="1"/>
    <col min="10756" max="10756" width="0.85546875" style="99" customWidth="1"/>
    <col min="10757" max="10757" width="11.7109375" style="99" customWidth="1"/>
    <col min="10758" max="10758" width="1.28515625" style="99" customWidth="1"/>
    <col min="10759" max="10759" width="11" style="99" customWidth="1"/>
    <col min="10760" max="10760" width="1.42578125" style="99" customWidth="1"/>
    <col min="10761" max="10761" width="12.28515625" style="99" customWidth="1"/>
    <col min="10762" max="10762" width="1.28515625" style="99" customWidth="1"/>
    <col min="10763" max="10763" width="12.85546875" style="99" customWidth="1"/>
    <col min="10764" max="10764" width="0.7109375" style="99" customWidth="1"/>
    <col min="10765" max="10766" width="10.85546875" style="99" customWidth="1"/>
    <col min="10767" max="11001" width="9.140625" style="99"/>
    <col min="11002" max="11002" width="42.42578125" style="99" customWidth="1"/>
    <col min="11003" max="11003" width="7" style="99" bestFit="1" customWidth="1"/>
    <col min="11004" max="11004" width="0.5703125" style="99" customWidth="1"/>
    <col min="11005" max="11005" width="10" style="99" customWidth="1"/>
    <col min="11006" max="11006" width="0.85546875" style="99" customWidth="1"/>
    <col min="11007" max="11007" width="13.85546875" style="99" customWidth="1"/>
    <col min="11008" max="11008" width="1" style="99" customWidth="1"/>
    <col min="11009" max="11009" width="14.85546875" style="99" customWidth="1"/>
    <col min="11010" max="11010" width="1.140625" style="99" customWidth="1"/>
    <col min="11011" max="11011" width="10.28515625" style="99" bestFit="1" customWidth="1"/>
    <col min="11012" max="11012" width="0.85546875" style="99" customWidth="1"/>
    <col min="11013" max="11013" width="11.7109375" style="99" customWidth="1"/>
    <col min="11014" max="11014" width="1.28515625" style="99" customWidth="1"/>
    <col min="11015" max="11015" width="11" style="99" customWidth="1"/>
    <col min="11016" max="11016" width="1.42578125" style="99" customWidth="1"/>
    <col min="11017" max="11017" width="12.28515625" style="99" customWidth="1"/>
    <col min="11018" max="11018" width="1.28515625" style="99" customWidth="1"/>
    <col min="11019" max="11019" width="12.85546875" style="99" customWidth="1"/>
    <col min="11020" max="11020" width="0.7109375" style="99" customWidth="1"/>
    <col min="11021" max="11022" width="10.85546875" style="99" customWidth="1"/>
    <col min="11023" max="11257" width="9.140625" style="99"/>
    <col min="11258" max="11258" width="42.42578125" style="99" customWidth="1"/>
    <col min="11259" max="11259" width="7" style="99" bestFit="1" customWidth="1"/>
    <col min="11260" max="11260" width="0.5703125" style="99" customWidth="1"/>
    <col min="11261" max="11261" width="10" style="99" customWidth="1"/>
    <col min="11262" max="11262" width="0.85546875" style="99" customWidth="1"/>
    <col min="11263" max="11263" width="13.85546875" style="99" customWidth="1"/>
    <col min="11264" max="11264" width="1" style="99" customWidth="1"/>
    <col min="11265" max="11265" width="14.85546875" style="99" customWidth="1"/>
    <col min="11266" max="11266" width="1.140625" style="99" customWidth="1"/>
    <col min="11267" max="11267" width="10.28515625" style="99" bestFit="1" customWidth="1"/>
    <col min="11268" max="11268" width="0.85546875" style="99" customWidth="1"/>
    <col min="11269" max="11269" width="11.7109375" style="99" customWidth="1"/>
    <col min="11270" max="11270" width="1.28515625" style="99" customWidth="1"/>
    <col min="11271" max="11271" width="11" style="99" customWidth="1"/>
    <col min="11272" max="11272" width="1.42578125" style="99" customWidth="1"/>
    <col min="11273" max="11273" width="12.28515625" style="99" customWidth="1"/>
    <col min="11274" max="11274" width="1.28515625" style="99" customWidth="1"/>
    <col min="11275" max="11275" width="12.85546875" style="99" customWidth="1"/>
    <col min="11276" max="11276" width="0.7109375" style="99" customWidth="1"/>
    <col min="11277" max="11278" width="10.85546875" style="99" customWidth="1"/>
    <col min="11279" max="11513" width="9.140625" style="99"/>
    <col min="11514" max="11514" width="42.42578125" style="99" customWidth="1"/>
    <col min="11515" max="11515" width="7" style="99" bestFit="1" customWidth="1"/>
    <col min="11516" max="11516" width="0.5703125" style="99" customWidth="1"/>
    <col min="11517" max="11517" width="10" style="99" customWidth="1"/>
    <col min="11518" max="11518" width="0.85546875" style="99" customWidth="1"/>
    <col min="11519" max="11519" width="13.85546875" style="99" customWidth="1"/>
    <col min="11520" max="11520" width="1" style="99" customWidth="1"/>
    <col min="11521" max="11521" width="14.85546875" style="99" customWidth="1"/>
    <col min="11522" max="11522" width="1.140625" style="99" customWidth="1"/>
    <col min="11523" max="11523" width="10.28515625" style="99" bestFit="1" customWidth="1"/>
    <col min="11524" max="11524" width="0.85546875" style="99" customWidth="1"/>
    <col min="11525" max="11525" width="11.7109375" style="99" customWidth="1"/>
    <col min="11526" max="11526" width="1.28515625" style="99" customWidth="1"/>
    <col min="11527" max="11527" width="11" style="99" customWidth="1"/>
    <col min="11528" max="11528" width="1.42578125" style="99" customWidth="1"/>
    <col min="11529" max="11529" width="12.28515625" style="99" customWidth="1"/>
    <col min="11530" max="11530" width="1.28515625" style="99" customWidth="1"/>
    <col min="11531" max="11531" width="12.85546875" style="99" customWidth="1"/>
    <col min="11532" max="11532" width="0.7109375" style="99" customWidth="1"/>
    <col min="11533" max="11534" width="10.85546875" style="99" customWidth="1"/>
    <col min="11535" max="11769" width="9.140625" style="99"/>
    <col min="11770" max="11770" width="42.42578125" style="99" customWidth="1"/>
    <col min="11771" max="11771" width="7" style="99" bestFit="1" customWidth="1"/>
    <col min="11772" max="11772" width="0.5703125" style="99" customWidth="1"/>
    <col min="11773" max="11773" width="10" style="99" customWidth="1"/>
    <col min="11774" max="11774" width="0.85546875" style="99" customWidth="1"/>
    <col min="11775" max="11775" width="13.85546875" style="99" customWidth="1"/>
    <col min="11776" max="11776" width="1" style="99" customWidth="1"/>
    <col min="11777" max="11777" width="14.85546875" style="99" customWidth="1"/>
    <col min="11778" max="11778" width="1.140625" style="99" customWidth="1"/>
    <col min="11779" max="11779" width="10.28515625" style="99" bestFit="1" customWidth="1"/>
    <col min="11780" max="11780" width="0.85546875" style="99" customWidth="1"/>
    <col min="11781" max="11781" width="11.7109375" style="99" customWidth="1"/>
    <col min="11782" max="11782" width="1.28515625" style="99" customWidth="1"/>
    <col min="11783" max="11783" width="11" style="99" customWidth="1"/>
    <col min="11784" max="11784" width="1.42578125" style="99" customWidth="1"/>
    <col min="11785" max="11785" width="12.28515625" style="99" customWidth="1"/>
    <col min="11786" max="11786" width="1.28515625" style="99" customWidth="1"/>
    <col min="11787" max="11787" width="12.85546875" style="99" customWidth="1"/>
    <col min="11788" max="11788" width="0.7109375" style="99" customWidth="1"/>
    <col min="11789" max="11790" width="10.85546875" style="99" customWidth="1"/>
    <col min="11791" max="12025" width="9.140625" style="99"/>
    <col min="12026" max="12026" width="42.42578125" style="99" customWidth="1"/>
    <col min="12027" max="12027" width="7" style="99" bestFit="1" customWidth="1"/>
    <col min="12028" max="12028" width="0.5703125" style="99" customWidth="1"/>
    <col min="12029" max="12029" width="10" style="99" customWidth="1"/>
    <col min="12030" max="12030" width="0.85546875" style="99" customWidth="1"/>
    <col min="12031" max="12031" width="13.85546875" style="99" customWidth="1"/>
    <col min="12032" max="12032" width="1" style="99" customWidth="1"/>
    <col min="12033" max="12033" width="14.85546875" style="99" customWidth="1"/>
    <col min="12034" max="12034" width="1.140625" style="99" customWidth="1"/>
    <col min="12035" max="12035" width="10.28515625" style="99" bestFit="1" customWidth="1"/>
    <col min="12036" max="12036" width="0.85546875" style="99" customWidth="1"/>
    <col min="12037" max="12037" width="11.7109375" style="99" customWidth="1"/>
    <col min="12038" max="12038" width="1.28515625" style="99" customWidth="1"/>
    <col min="12039" max="12039" width="11" style="99" customWidth="1"/>
    <col min="12040" max="12040" width="1.42578125" style="99" customWidth="1"/>
    <col min="12041" max="12041" width="12.28515625" style="99" customWidth="1"/>
    <col min="12042" max="12042" width="1.28515625" style="99" customWidth="1"/>
    <col min="12043" max="12043" width="12.85546875" style="99" customWidth="1"/>
    <col min="12044" max="12044" width="0.7109375" style="99" customWidth="1"/>
    <col min="12045" max="12046" width="10.85546875" style="99" customWidth="1"/>
    <col min="12047" max="12281" width="9.140625" style="99"/>
    <col min="12282" max="12282" width="42.42578125" style="99" customWidth="1"/>
    <col min="12283" max="12283" width="7" style="99" bestFit="1" customWidth="1"/>
    <col min="12284" max="12284" width="0.5703125" style="99" customWidth="1"/>
    <col min="12285" max="12285" width="10" style="99" customWidth="1"/>
    <col min="12286" max="12286" width="0.85546875" style="99" customWidth="1"/>
    <col min="12287" max="12287" width="13.85546875" style="99" customWidth="1"/>
    <col min="12288" max="12288" width="1" style="99" customWidth="1"/>
    <col min="12289" max="12289" width="14.85546875" style="99" customWidth="1"/>
    <col min="12290" max="12290" width="1.140625" style="99" customWidth="1"/>
    <col min="12291" max="12291" width="10.28515625" style="99" bestFit="1" customWidth="1"/>
    <col min="12292" max="12292" width="0.85546875" style="99" customWidth="1"/>
    <col min="12293" max="12293" width="11.7109375" style="99" customWidth="1"/>
    <col min="12294" max="12294" width="1.28515625" style="99" customWidth="1"/>
    <col min="12295" max="12295" width="11" style="99" customWidth="1"/>
    <col min="12296" max="12296" width="1.42578125" style="99" customWidth="1"/>
    <col min="12297" max="12297" width="12.28515625" style="99" customWidth="1"/>
    <col min="12298" max="12298" width="1.28515625" style="99" customWidth="1"/>
    <col min="12299" max="12299" width="12.85546875" style="99" customWidth="1"/>
    <col min="12300" max="12300" width="0.7109375" style="99" customWidth="1"/>
    <col min="12301" max="12302" width="10.85546875" style="99" customWidth="1"/>
    <col min="12303" max="12537" width="9.140625" style="99"/>
    <col min="12538" max="12538" width="42.42578125" style="99" customWidth="1"/>
    <col min="12539" max="12539" width="7" style="99" bestFit="1" customWidth="1"/>
    <col min="12540" max="12540" width="0.5703125" style="99" customWidth="1"/>
    <col min="12541" max="12541" width="10" style="99" customWidth="1"/>
    <col min="12542" max="12542" width="0.85546875" style="99" customWidth="1"/>
    <col min="12543" max="12543" width="13.85546875" style="99" customWidth="1"/>
    <col min="12544" max="12544" width="1" style="99" customWidth="1"/>
    <col min="12545" max="12545" width="14.85546875" style="99" customWidth="1"/>
    <col min="12546" max="12546" width="1.140625" style="99" customWidth="1"/>
    <col min="12547" max="12547" width="10.28515625" style="99" bestFit="1" customWidth="1"/>
    <col min="12548" max="12548" width="0.85546875" style="99" customWidth="1"/>
    <col min="12549" max="12549" width="11.7109375" style="99" customWidth="1"/>
    <col min="12550" max="12550" width="1.28515625" style="99" customWidth="1"/>
    <col min="12551" max="12551" width="11" style="99" customWidth="1"/>
    <col min="12552" max="12552" width="1.42578125" style="99" customWidth="1"/>
    <col min="12553" max="12553" width="12.28515625" style="99" customWidth="1"/>
    <col min="12554" max="12554" width="1.28515625" style="99" customWidth="1"/>
    <col min="12555" max="12555" width="12.85546875" style="99" customWidth="1"/>
    <col min="12556" max="12556" width="0.7109375" style="99" customWidth="1"/>
    <col min="12557" max="12558" width="10.85546875" style="99" customWidth="1"/>
    <col min="12559" max="12793" width="9.140625" style="99"/>
    <col min="12794" max="12794" width="42.42578125" style="99" customWidth="1"/>
    <col min="12795" max="12795" width="7" style="99" bestFit="1" customWidth="1"/>
    <col min="12796" max="12796" width="0.5703125" style="99" customWidth="1"/>
    <col min="12797" max="12797" width="10" style="99" customWidth="1"/>
    <col min="12798" max="12798" width="0.85546875" style="99" customWidth="1"/>
    <col min="12799" max="12799" width="13.85546875" style="99" customWidth="1"/>
    <col min="12800" max="12800" width="1" style="99" customWidth="1"/>
    <col min="12801" max="12801" width="14.85546875" style="99" customWidth="1"/>
    <col min="12802" max="12802" width="1.140625" style="99" customWidth="1"/>
    <col min="12803" max="12803" width="10.28515625" style="99" bestFit="1" customWidth="1"/>
    <col min="12804" max="12804" width="0.85546875" style="99" customWidth="1"/>
    <col min="12805" max="12805" width="11.7109375" style="99" customWidth="1"/>
    <col min="12806" max="12806" width="1.28515625" style="99" customWidth="1"/>
    <col min="12807" max="12807" width="11" style="99" customWidth="1"/>
    <col min="12808" max="12808" width="1.42578125" style="99" customWidth="1"/>
    <col min="12809" max="12809" width="12.28515625" style="99" customWidth="1"/>
    <col min="12810" max="12810" width="1.28515625" style="99" customWidth="1"/>
    <col min="12811" max="12811" width="12.85546875" style="99" customWidth="1"/>
    <col min="12812" max="12812" width="0.7109375" style="99" customWidth="1"/>
    <col min="12813" max="12814" width="10.85546875" style="99" customWidth="1"/>
    <col min="12815" max="13049" width="9.140625" style="99"/>
    <col min="13050" max="13050" width="42.42578125" style="99" customWidth="1"/>
    <col min="13051" max="13051" width="7" style="99" bestFit="1" customWidth="1"/>
    <col min="13052" max="13052" width="0.5703125" style="99" customWidth="1"/>
    <col min="13053" max="13053" width="10" style="99" customWidth="1"/>
    <col min="13054" max="13054" width="0.85546875" style="99" customWidth="1"/>
    <col min="13055" max="13055" width="13.85546875" style="99" customWidth="1"/>
    <col min="13056" max="13056" width="1" style="99" customWidth="1"/>
    <col min="13057" max="13057" width="14.85546875" style="99" customWidth="1"/>
    <col min="13058" max="13058" width="1.140625" style="99" customWidth="1"/>
    <col min="13059" max="13059" width="10.28515625" style="99" bestFit="1" customWidth="1"/>
    <col min="13060" max="13060" width="0.85546875" style="99" customWidth="1"/>
    <col min="13061" max="13061" width="11.7109375" style="99" customWidth="1"/>
    <col min="13062" max="13062" width="1.28515625" style="99" customWidth="1"/>
    <col min="13063" max="13063" width="11" style="99" customWidth="1"/>
    <col min="13064" max="13064" width="1.42578125" style="99" customWidth="1"/>
    <col min="13065" max="13065" width="12.28515625" style="99" customWidth="1"/>
    <col min="13066" max="13066" width="1.28515625" style="99" customWidth="1"/>
    <col min="13067" max="13067" width="12.85546875" style="99" customWidth="1"/>
    <col min="13068" max="13068" width="0.7109375" style="99" customWidth="1"/>
    <col min="13069" max="13070" width="10.85546875" style="99" customWidth="1"/>
    <col min="13071" max="13305" width="9.140625" style="99"/>
    <col min="13306" max="13306" width="42.42578125" style="99" customWidth="1"/>
    <col min="13307" max="13307" width="7" style="99" bestFit="1" customWidth="1"/>
    <col min="13308" max="13308" width="0.5703125" style="99" customWidth="1"/>
    <col min="13309" max="13309" width="10" style="99" customWidth="1"/>
    <col min="13310" max="13310" width="0.85546875" style="99" customWidth="1"/>
    <col min="13311" max="13311" width="13.85546875" style="99" customWidth="1"/>
    <col min="13312" max="13312" width="1" style="99" customWidth="1"/>
    <col min="13313" max="13313" width="14.85546875" style="99" customWidth="1"/>
    <col min="13314" max="13314" width="1.140625" style="99" customWidth="1"/>
    <col min="13315" max="13315" width="10.28515625" style="99" bestFit="1" customWidth="1"/>
    <col min="13316" max="13316" width="0.85546875" style="99" customWidth="1"/>
    <col min="13317" max="13317" width="11.7109375" style="99" customWidth="1"/>
    <col min="13318" max="13318" width="1.28515625" style="99" customWidth="1"/>
    <col min="13319" max="13319" width="11" style="99" customWidth="1"/>
    <col min="13320" max="13320" width="1.42578125" style="99" customWidth="1"/>
    <col min="13321" max="13321" width="12.28515625" style="99" customWidth="1"/>
    <col min="13322" max="13322" width="1.28515625" style="99" customWidth="1"/>
    <col min="13323" max="13323" width="12.85546875" style="99" customWidth="1"/>
    <col min="13324" max="13324" width="0.7109375" style="99" customWidth="1"/>
    <col min="13325" max="13326" width="10.85546875" style="99" customWidth="1"/>
    <col min="13327" max="13561" width="9.140625" style="99"/>
    <col min="13562" max="13562" width="42.42578125" style="99" customWidth="1"/>
    <col min="13563" max="13563" width="7" style="99" bestFit="1" customWidth="1"/>
    <col min="13564" max="13564" width="0.5703125" style="99" customWidth="1"/>
    <col min="13565" max="13565" width="10" style="99" customWidth="1"/>
    <col min="13566" max="13566" width="0.85546875" style="99" customWidth="1"/>
    <col min="13567" max="13567" width="13.85546875" style="99" customWidth="1"/>
    <col min="13568" max="13568" width="1" style="99" customWidth="1"/>
    <col min="13569" max="13569" width="14.85546875" style="99" customWidth="1"/>
    <col min="13570" max="13570" width="1.140625" style="99" customWidth="1"/>
    <col min="13571" max="13571" width="10.28515625" style="99" bestFit="1" customWidth="1"/>
    <col min="13572" max="13572" width="0.85546875" style="99" customWidth="1"/>
    <col min="13573" max="13573" width="11.7109375" style="99" customWidth="1"/>
    <col min="13574" max="13574" width="1.28515625" style="99" customWidth="1"/>
    <col min="13575" max="13575" width="11" style="99" customWidth="1"/>
    <col min="13576" max="13576" width="1.42578125" style="99" customWidth="1"/>
    <col min="13577" max="13577" width="12.28515625" style="99" customWidth="1"/>
    <col min="13578" max="13578" width="1.28515625" style="99" customWidth="1"/>
    <col min="13579" max="13579" width="12.85546875" style="99" customWidth="1"/>
    <col min="13580" max="13580" width="0.7109375" style="99" customWidth="1"/>
    <col min="13581" max="13582" width="10.85546875" style="99" customWidth="1"/>
    <col min="13583" max="13817" width="9.140625" style="99"/>
    <col min="13818" max="13818" width="42.42578125" style="99" customWidth="1"/>
    <col min="13819" max="13819" width="7" style="99" bestFit="1" customWidth="1"/>
    <col min="13820" max="13820" width="0.5703125" style="99" customWidth="1"/>
    <col min="13821" max="13821" width="10" style="99" customWidth="1"/>
    <col min="13822" max="13822" width="0.85546875" style="99" customWidth="1"/>
    <col min="13823" max="13823" width="13.85546875" style="99" customWidth="1"/>
    <col min="13824" max="13824" width="1" style="99" customWidth="1"/>
    <col min="13825" max="13825" width="14.85546875" style="99" customWidth="1"/>
    <col min="13826" max="13826" width="1.140625" style="99" customWidth="1"/>
    <col min="13827" max="13827" width="10.28515625" style="99" bestFit="1" customWidth="1"/>
    <col min="13828" max="13828" width="0.85546875" style="99" customWidth="1"/>
    <col min="13829" max="13829" width="11.7109375" style="99" customWidth="1"/>
    <col min="13830" max="13830" width="1.28515625" style="99" customWidth="1"/>
    <col min="13831" max="13831" width="11" style="99" customWidth="1"/>
    <col min="13832" max="13832" width="1.42578125" style="99" customWidth="1"/>
    <col min="13833" max="13833" width="12.28515625" style="99" customWidth="1"/>
    <col min="13834" max="13834" width="1.28515625" style="99" customWidth="1"/>
    <col min="13835" max="13835" width="12.85546875" style="99" customWidth="1"/>
    <col min="13836" max="13836" width="0.7109375" style="99" customWidth="1"/>
    <col min="13837" max="13838" width="10.85546875" style="99" customWidth="1"/>
    <col min="13839" max="14073" width="9.140625" style="99"/>
    <col min="14074" max="14074" width="42.42578125" style="99" customWidth="1"/>
    <col min="14075" max="14075" width="7" style="99" bestFit="1" customWidth="1"/>
    <col min="14076" max="14076" width="0.5703125" style="99" customWidth="1"/>
    <col min="14077" max="14077" width="10" style="99" customWidth="1"/>
    <col min="14078" max="14078" width="0.85546875" style="99" customWidth="1"/>
    <col min="14079" max="14079" width="13.85546875" style="99" customWidth="1"/>
    <col min="14080" max="14080" width="1" style="99" customWidth="1"/>
    <col min="14081" max="14081" width="14.85546875" style="99" customWidth="1"/>
    <col min="14082" max="14082" width="1.140625" style="99" customWidth="1"/>
    <col min="14083" max="14083" width="10.28515625" style="99" bestFit="1" customWidth="1"/>
    <col min="14084" max="14084" width="0.85546875" style="99" customWidth="1"/>
    <col min="14085" max="14085" width="11.7109375" style="99" customWidth="1"/>
    <col min="14086" max="14086" width="1.28515625" style="99" customWidth="1"/>
    <col min="14087" max="14087" width="11" style="99" customWidth="1"/>
    <col min="14088" max="14088" width="1.42578125" style="99" customWidth="1"/>
    <col min="14089" max="14089" width="12.28515625" style="99" customWidth="1"/>
    <col min="14090" max="14090" width="1.28515625" style="99" customWidth="1"/>
    <col min="14091" max="14091" width="12.85546875" style="99" customWidth="1"/>
    <col min="14092" max="14092" width="0.7109375" style="99" customWidth="1"/>
    <col min="14093" max="14094" width="10.85546875" style="99" customWidth="1"/>
    <col min="14095" max="14329" width="9.140625" style="99"/>
    <col min="14330" max="14330" width="42.42578125" style="99" customWidth="1"/>
    <col min="14331" max="14331" width="7" style="99" bestFit="1" customWidth="1"/>
    <col min="14332" max="14332" width="0.5703125" style="99" customWidth="1"/>
    <col min="14333" max="14333" width="10" style="99" customWidth="1"/>
    <col min="14334" max="14334" width="0.85546875" style="99" customWidth="1"/>
    <col min="14335" max="14335" width="13.85546875" style="99" customWidth="1"/>
    <col min="14336" max="14336" width="1" style="99" customWidth="1"/>
    <col min="14337" max="14337" width="14.85546875" style="99" customWidth="1"/>
    <col min="14338" max="14338" width="1.140625" style="99" customWidth="1"/>
    <col min="14339" max="14339" width="10.28515625" style="99" bestFit="1" customWidth="1"/>
    <col min="14340" max="14340" width="0.85546875" style="99" customWidth="1"/>
    <col min="14341" max="14341" width="11.7109375" style="99" customWidth="1"/>
    <col min="14342" max="14342" width="1.28515625" style="99" customWidth="1"/>
    <col min="14343" max="14343" width="11" style="99" customWidth="1"/>
    <col min="14344" max="14344" width="1.42578125" style="99" customWidth="1"/>
    <col min="14345" max="14345" width="12.28515625" style="99" customWidth="1"/>
    <col min="14346" max="14346" width="1.28515625" style="99" customWidth="1"/>
    <col min="14347" max="14347" width="12.85546875" style="99" customWidth="1"/>
    <col min="14348" max="14348" width="0.7109375" style="99" customWidth="1"/>
    <col min="14349" max="14350" width="10.85546875" style="99" customWidth="1"/>
    <col min="14351" max="14585" width="9.140625" style="99"/>
    <col min="14586" max="14586" width="42.42578125" style="99" customWidth="1"/>
    <col min="14587" max="14587" width="7" style="99" bestFit="1" customWidth="1"/>
    <col min="14588" max="14588" width="0.5703125" style="99" customWidth="1"/>
    <col min="14589" max="14589" width="10" style="99" customWidth="1"/>
    <col min="14590" max="14590" width="0.85546875" style="99" customWidth="1"/>
    <col min="14591" max="14591" width="13.85546875" style="99" customWidth="1"/>
    <col min="14592" max="14592" width="1" style="99" customWidth="1"/>
    <col min="14593" max="14593" width="14.85546875" style="99" customWidth="1"/>
    <col min="14594" max="14594" width="1.140625" style="99" customWidth="1"/>
    <col min="14595" max="14595" width="10.28515625" style="99" bestFit="1" customWidth="1"/>
    <col min="14596" max="14596" width="0.85546875" style="99" customWidth="1"/>
    <col min="14597" max="14597" width="11.7109375" style="99" customWidth="1"/>
    <col min="14598" max="14598" width="1.28515625" style="99" customWidth="1"/>
    <col min="14599" max="14599" width="11" style="99" customWidth="1"/>
    <col min="14600" max="14600" width="1.42578125" style="99" customWidth="1"/>
    <col min="14601" max="14601" width="12.28515625" style="99" customWidth="1"/>
    <col min="14602" max="14602" width="1.28515625" style="99" customWidth="1"/>
    <col min="14603" max="14603" width="12.85546875" style="99" customWidth="1"/>
    <col min="14604" max="14604" width="0.7109375" style="99" customWidth="1"/>
    <col min="14605" max="14606" width="10.85546875" style="99" customWidth="1"/>
    <col min="14607" max="14841" width="9.140625" style="99"/>
    <col min="14842" max="14842" width="42.42578125" style="99" customWidth="1"/>
    <col min="14843" max="14843" width="7" style="99" bestFit="1" customWidth="1"/>
    <col min="14844" max="14844" width="0.5703125" style="99" customWidth="1"/>
    <col min="14845" max="14845" width="10" style="99" customWidth="1"/>
    <col min="14846" max="14846" width="0.85546875" style="99" customWidth="1"/>
    <col min="14847" max="14847" width="13.85546875" style="99" customWidth="1"/>
    <col min="14848" max="14848" width="1" style="99" customWidth="1"/>
    <col min="14849" max="14849" width="14.85546875" style="99" customWidth="1"/>
    <col min="14850" max="14850" width="1.140625" style="99" customWidth="1"/>
    <col min="14851" max="14851" width="10.28515625" style="99" bestFit="1" customWidth="1"/>
    <col min="14852" max="14852" width="0.85546875" style="99" customWidth="1"/>
    <col min="14853" max="14853" width="11.7109375" style="99" customWidth="1"/>
    <col min="14854" max="14854" width="1.28515625" style="99" customWidth="1"/>
    <col min="14855" max="14855" width="11" style="99" customWidth="1"/>
    <col min="14856" max="14856" width="1.42578125" style="99" customWidth="1"/>
    <col min="14857" max="14857" width="12.28515625" style="99" customWidth="1"/>
    <col min="14858" max="14858" width="1.28515625" style="99" customWidth="1"/>
    <col min="14859" max="14859" width="12.85546875" style="99" customWidth="1"/>
    <col min="14860" max="14860" width="0.7109375" style="99" customWidth="1"/>
    <col min="14861" max="14862" width="10.85546875" style="99" customWidth="1"/>
    <col min="14863" max="15097" width="9.140625" style="99"/>
    <col min="15098" max="15098" width="42.42578125" style="99" customWidth="1"/>
    <col min="15099" max="15099" width="7" style="99" bestFit="1" customWidth="1"/>
    <col min="15100" max="15100" width="0.5703125" style="99" customWidth="1"/>
    <col min="15101" max="15101" width="10" style="99" customWidth="1"/>
    <col min="15102" max="15102" width="0.85546875" style="99" customWidth="1"/>
    <col min="15103" max="15103" width="13.85546875" style="99" customWidth="1"/>
    <col min="15104" max="15104" width="1" style="99" customWidth="1"/>
    <col min="15105" max="15105" width="14.85546875" style="99" customWidth="1"/>
    <col min="15106" max="15106" width="1.140625" style="99" customWidth="1"/>
    <col min="15107" max="15107" width="10.28515625" style="99" bestFit="1" customWidth="1"/>
    <col min="15108" max="15108" width="0.85546875" style="99" customWidth="1"/>
    <col min="15109" max="15109" width="11.7109375" style="99" customWidth="1"/>
    <col min="15110" max="15110" width="1.28515625" style="99" customWidth="1"/>
    <col min="15111" max="15111" width="11" style="99" customWidth="1"/>
    <col min="15112" max="15112" width="1.42578125" style="99" customWidth="1"/>
    <col min="15113" max="15113" width="12.28515625" style="99" customWidth="1"/>
    <col min="15114" max="15114" width="1.28515625" style="99" customWidth="1"/>
    <col min="15115" max="15115" width="12.85546875" style="99" customWidth="1"/>
    <col min="15116" max="15116" width="0.7109375" style="99" customWidth="1"/>
    <col min="15117" max="15118" width="10.85546875" style="99" customWidth="1"/>
    <col min="15119" max="15353" width="9.140625" style="99"/>
    <col min="15354" max="15354" width="42.42578125" style="99" customWidth="1"/>
    <col min="15355" max="15355" width="7" style="99" bestFit="1" customWidth="1"/>
    <col min="15356" max="15356" width="0.5703125" style="99" customWidth="1"/>
    <col min="15357" max="15357" width="10" style="99" customWidth="1"/>
    <col min="15358" max="15358" width="0.85546875" style="99" customWidth="1"/>
    <col min="15359" max="15359" width="13.85546875" style="99" customWidth="1"/>
    <col min="15360" max="15360" width="1" style="99" customWidth="1"/>
    <col min="15361" max="15361" width="14.85546875" style="99" customWidth="1"/>
    <col min="15362" max="15362" width="1.140625" style="99" customWidth="1"/>
    <col min="15363" max="15363" width="10.28515625" style="99" bestFit="1" customWidth="1"/>
    <col min="15364" max="15364" width="0.85546875" style="99" customWidth="1"/>
    <col min="15365" max="15365" width="11.7109375" style="99" customWidth="1"/>
    <col min="15366" max="15366" width="1.28515625" style="99" customWidth="1"/>
    <col min="15367" max="15367" width="11" style="99" customWidth="1"/>
    <col min="15368" max="15368" width="1.42578125" style="99" customWidth="1"/>
    <col min="15369" max="15369" width="12.28515625" style="99" customWidth="1"/>
    <col min="15370" max="15370" width="1.28515625" style="99" customWidth="1"/>
    <col min="15371" max="15371" width="12.85546875" style="99" customWidth="1"/>
    <col min="15372" max="15372" width="0.7109375" style="99" customWidth="1"/>
    <col min="15373" max="15374" width="10.85546875" style="99" customWidth="1"/>
    <col min="15375" max="15609" width="9.140625" style="99"/>
    <col min="15610" max="15610" width="42.42578125" style="99" customWidth="1"/>
    <col min="15611" max="15611" width="7" style="99" bestFit="1" customWidth="1"/>
    <col min="15612" max="15612" width="0.5703125" style="99" customWidth="1"/>
    <col min="15613" max="15613" width="10" style="99" customWidth="1"/>
    <col min="15614" max="15614" width="0.85546875" style="99" customWidth="1"/>
    <col min="15615" max="15615" width="13.85546875" style="99" customWidth="1"/>
    <col min="15616" max="15616" width="1" style="99" customWidth="1"/>
    <col min="15617" max="15617" width="14.85546875" style="99" customWidth="1"/>
    <col min="15618" max="15618" width="1.140625" style="99" customWidth="1"/>
    <col min="15619" max="15619" width="10.28515625" style="99" bestFit="1" customWidth="1"/>
    <col min="15620" max="15620" width="0.85546875" style="99" customWidth="1"/>
    <col min="15621" max="15621" width="11.7109375" style="99" customWidth="1"/>
    <col min="15622" max="15622" width="1.28515625" style="99" customWidth="1"/>
    <col min="15623" max="15623" width="11" style="99" customWidth="1"/>
    <col min="15624" max="15624" width="1.42578125" style="99" customWidth="1"/>
    <col min="15625" max="15625" width="12.28515625" style="99" customWidth="1"/>
    <col min="15626" max="15626" width="1.28515625" style="99" customWidth="1"/>
    <col min="15627" max="15627" width="12.85546875" style="99" customWidth="1"/>
    <col min="15628" max="15628" width="0.7109375" style="99" customWidth="1"/>
    <col min="15629" max="15630" width="10.85546875" style="99" customWidth="1"/>
    <col min="15631" max="15865" width="9.140625" style="99"/>
    <col min="15866" max="15866" width="42.42578125" style="99" customWidth="1"/>
    <col min="15867" max="15867" width="7" style="99" bestFit="1" customWidth="1"/>
    <col min="15868" max="15868" width="0.5703125" style="99" customWidth="1"/>
    <col min="15869" max="15869" width="10" style="99" customWidth="1"/>
    <col min="15870" max="15870" width="0.85546875" style="99" customWidth="1"/>
    <col min="15871" max="15871" width="13.85546875" style="99" customWidth="1"/>
    <col min="15872" max="15872" width="1" style="99" customWidth="1"/>
    <col min="15873" max="15873" width="14.85546875" style="99" customWidth="1"/>
    <col min="15874" max="15874" width="1.140625" style="99" customWidth="1"/>
    <col min="15875" max="15875" width="10.28515625" style="99" bestFit="1" customWidth="1"/>
    <col min="15876" max="15876" width="0.85546875" style="99" customWidth="1"/>
    <col min="15877" max="15877" width="11.7109375" style="99" customWidth="1"/>
    <col min="15878" max="15878" width="1.28515625" style="99" customWidth="1"/>
    <col min="15879" max="15879" width="11" style="99" customWidth="1"/>
    <col min="15880" max="15880" width="1.42578125" style="99" customWidth="1"/>
    <col min="15881" max="15881" width="12.28515625" style="99" customWidth="1"/>
    <col min="15882" max="15882" width="1.28515625" style="99" customWidth="1"/>
    <col min="15883" max="15883" width="12.85546875" style="99" customWidth="1"/>
    <col min="15884" max="15884" width="0.7109375" style="99" customWidth="1"/>
    <col min="15885" max="15886" width="10.85546875" style="99" customWidth="1"/>
    <col min="15887" max="16121" width="9.140625" style="99"/>
    <col min="16122" max="16122" width="42.42578125" style="99" customWidth="1"/>
    <col min="16123" max="16123" width="7" style="99" bestFit="1" customWidth="1"/>
    <col min="16124" max="16124" width="0.5703125" style="99" customWidth="1"/>
    <col min="16125" max="16125" width="10" style="99" customWidth="1"/>
    <col min="16126" max="16126" width="0.85546875" style="99" customWidth="1"/>
    <col min="16127" max="16127" width="13.85546875" style="99" customWidth="1"/>
    <col min="16128" max="16128" width="1" style="99" customWidth="1"/>
    <col min="16129" max="16129" width="14.85546875" style="99" customWidth="1"/>
    <col min="16130" max="16130" width="1.140625" style="99" customWidth="1"/>
    <col min="16131" max="16131" width="10.28515625" style="99" bestFit="1" customWidth="1"/>
    <col min="16132" max="16132" width="0.85546875" style="99" customWidth="1"/>
    <col min="16133" max="16133" width="11.7109375" style="99" customWidth="1"/>
    <col min="16134" max="16134" width="1.28515625" style="99" customWidth="1"/>
    <col min="16135" max="16135" width="11" style="99" customWidth="1"/>
    <col min="16136" max="16136" width="1.42578125" style="99" customWidth="1"/>
    <col min="16137" max="16137" width="12.28515625" style="99" customWidth="1"/>
    <col min="16138" max="16138" width="1.28515625" style="99" customWidth="1"/>
    <col min="16139" max="16139" width="12.85546875" style="99" customWidth="1"/>
    <col min="16140" max="16140" width="0.7109375" style="99" customWidth="1"/>
    <col min="16141" max="16142" width="10.85546875" style="99" customWidth="1"/>
    <col min="16143" max="16384" width="9.140625" style="99"/>
  </cols>
  <sheetData>
    <row r="1" spans="1:24" s="33" customFormat="1" ht="26.25" customHeight="1" x14ac:dyDescent="0.25">
      <c r="A1" s="185" t="str">
        <f>สินทรัพย์!A1</f>
        <v>บริษัท ดีโอดี ไบโอเทค จำกัด (มหาชน) และบริษัทย่อย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</row>
    <row r="2" spans="1:24" s="33" customFormat="1" ht="26.25" customHeight="1" x14ac:dyDescent="0.25">
      <c r="A2" s="186" t="s">
        <v>39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</row>
    <row r="3" spans="1:24" s="34" customFormat="1" ht="26.25" customHeight="1" x14ac:dyDescent="0.25">
      <c r="A3" s="185" t="s">
        <v>98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</row>
    <row r="4" spans="1:24" s="34" customFormat="1" ht="23.25" customHeight="1" x14ac:dyDescent="0.25">
      <c r="A4" s="189" t="s">
        <v>1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</row>
    <row r="5" spans="1:24" s="34" customFormat="1" ht="6" customHeight="1" x14ac:dyDescent="0.25">
      <c r="A5" s="35"/>
      <c r="B5" s="35"/>
      <c r="C5" s="35"/>
      <c r="D5" s="134"/>
      <c r="E5" s="35"/>
      <c r="F5" s="35"/>
      <c r="G5" s="35"/>
      <c r="H5" s="35"/>
      <c r="I5" s="35"/>
    </row>
    <row r="6" spans="1:24" s="36" customFormat="1" ht="22.7" customHeight="1" x14ac:dyDescent="0.25">
      <c r="A6" s="72"/>
      <c r="B6" s="72" t="s">
        <v>2</v>
      </c>
      <c r="C6" s="187" t="s">
        <v>99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</row>
    <row r="7" spans="1:24" s="36" customFormat="1" ht="22.7" customHeight="1" x14ac:dyDescent="0.25">
      <c r="A7" s="145"/>
      <c r="B7" s="145"/>
      <c r="C7" s="190" t="s">
        <v>150</v>
      </c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45"/>
      <c r="R7" s="146" t="s">
        <v>116</v>
      </c>
      <c r="S7" s="145"/>
      <c r="T7" s="146" t="s">
        <v>86</v>
      </c>
    </row>
    <row r="8" spans="1:24" s="36" customFormat="1" ht="22.7" customHeight="1" x14ac:dyDescent="0.25">
      <c r="A8" s="145"/>
      <c r="C8" s="73" t="s">
        <v>87</v>
      </c>
      <c r="D8" s="73"/>
      <c r="E8" s="73" t="s">
        <v>114</v>
      </c>
      <c r="F8" s="166"/>
      <c r="G8" s="188" t="s">
        <v>71</v>
      </c>
      <c r="H8" s="188"/>
      <c r="I8" s="188"/>
      <c r="J8" s="188"/>
      <c r="K8" s="100"/>
      <c r="L8" s="187" t="s">
        <v>141</v>
      </c>
      <c r="M8" s="187"/>
      <c r="N8" s="187"/>
      <c r="O8" s="147"/>
      <c r="P8" s="144" t="s">
        <v>146</v>
      </c>
      <c r="Q8" s="145"/>
      <c r="R8" s="146" t="s">
        <v>117</v>
      </c>
      <c r="S8" s="145"/>
      <c r="T8" s="149" t="s">
        <v>23</v>
      </c>
      <c r="U8" s="145"/>
      <c r="V8" s="145"/>
      <c r="W8" s="145"/>
      <c r="X8" s="37"/>
    </row>
    <row r="9" spans="1:24" s="36" customFormat="1" ht="22.7" customHeight="1" x14ac:dyDescent="0.25">
      <c r="A9" s="72"/>
      <c r="C9" s="76" t="s">
        <v>40</v>
      </c>
      <c r="D9" s="76"/>
      <c r="E9" s="76" t="s">
        <v>115</v>
      </c>
      <c r="F9" s="192" t="s">
        <v>26</v>
      </c>
      <c r="G9" s="192"/>
      <c r="H9" s="192"/>
      <c r="I9" s="166"/>
      <c r="J9" s="159" t="s">
        <v>41</v>
      </c>
      <c r="K9" s="159"/>
      <c r="L9" s="100" t="s">
        <v>152</v>
      </c>
      <c r="M9" s="100"/>
      <c r="N9" s="159" t="s">
        <v>144</v>
      </c>
      <c r="O9" s="100"/>
      <c r="P9" s="100" t="s">
        <v>147</v>
      </c>
      <c r="Q9" s="100"/>
      <c r="R9" s="153" t="s">
        <v>118</v>
      </c>
      <c r="S9" s="100"/>
      <c r="U9" s="116"/>
      <c r="V9" s="37"/>
    </row>
    <row r="10" spans="1:24" s="36" customFormat="1" ht="22.7" customHeight="1" x14ac:dyDescent="0.25">
      <c r="A10" s="74"/>
      <c r="B10" s="75"/>
      <c r="D10" s="76"/>
      <c r="E10" s="76" t="s">
        <v>113</v>
      </c>
      <c r="F10" s="192" t="s">
        <v>42</v>
      </c>
      <c r="G10" s="192"/>
      <c r="H10" s="192"/>
      <c r="I10" s="158"/>
      <c r="J10" s="166"/>
      <c r="K10" s="166"/>
      <c r="L10" s="159" t="s">
        <v>143</v>
      </c>
      <c r="M10" s="159"/>
      <c r="N10" s="100" t="s">
        <v>145</v>
      </c>
      <c r="O10" s="155"/>
      <c r="Q10" s="155"/>
      <c r="S10" s="155"/>
      <c r="U10" s="116"/>
      <c r="V10" s="37"/>
    </row>
    <row r="11" spans="1:24" s="36" customFormat="1" ht="22.7" customHeight="1" x14ac:dyDescent="0.25">
      <c r="A11" s="74"/>
      <c r="B11" s="75"/>
      <c r="D11" s="76"/>
      <c r="E11" s="76"/>
      <c r="F11" s="192" t="s">
        <v>43</v>
      </c>
      <c r="G11" s="192"/>
      <c r="H11" s="192"/>
      <c r="I11" s="158"/>
      <c r="J11" s="167"/>
      <c r="K11" s="167"/>
      <c r="L11" s="100" t="s">
        <v>139</v>
      </c>
      <c r="M11" s="168"/>
      <c r="N11" s="166"/>
      <c r="O11" s="148"/>
      <c r="Q11" s="148"/>
      <c r="S11" s="148"/>
      <c r="U11" s="70"/>
      <c r="V11" s="37"/>
    </row>
    <row r="12" spans="1:24" s="36" customFormat="1" ht="7.5" customHeight="1" x14ac:dyDescent="0.25">
      <c r="A12" s="74"/>
      <c r="B12" s="75"/>
      <c r="D12" s="76"/>
      <c r="E12" s="76"/>
      <c r="F12" s="164"/>
      <c r="G12" s="164"/>
      <c r="H12" s="164"/>
      <c r="I12" s="164"/>
      <c r="J12" s="167"/>
      <c r="K12" s="167"/>
      <c r="L12" s="100"/>
      <c r="M12" s="168"/>
      <c r="N12" s="166"/>
      <c r="O12" s="148"/>
      <c r="Q12" s="148"/>
      <c r="S12" s="148"/>
      <c r="U12" s="70"/>
      <c r="V12" s="37"/>
    </row>
    <row r="13" spans="1:24" s="154" customFormat="1" ht="22.7" customHeight="1" x14ac:dyDescent="0.45">
      <c r="A13" s="191" t="s">
        <v>102</v>
      </c>
      <c r="B13" s="191"/>
      <c r="C13" s="78">
        <v>150000000</v>
      </c>
      <c r="D13" s="78"/>
      <c r="E13" s="80">
        <v>0</v>
      </c>
      <c r="F13" s="79"/>
      <c r="G13" s="78">
        <v>20500000.079999998</v>
      </c>
      <c r="H13" s="79"/>
      <c r="I13" s="79"/>
      <c r="J13" s="78">
        <v>119021513</v>
      </c>
      <c r="K13" s="78"/>
      <c r="L13" s="80">
        <v>0</v>
      </c>
      <c r="M13" s="78"/>
      <c r="N13" s="80">
        <f>L13</f>
        <v>0</v>
      </c>
      <c r="O13" s="78"/>
      <c r="P13" s="78">
        <f t="shared" ref="P13:P18" si="0">SUM(C13,E13,G13,J13,N13)</f>
        <v>289521513.07999998</v>
      </c>
      <c r="Q13" s="78"/>
      <c r="R13" s="80">
        <v>0</v>
      </c>
      <c r="S13" s="78"/>
      <c r="T13" s="78">
        <f t="shared" ref="T13:T19" si="1">SUM(P13,R13)</f>
        <v>289521513.07999998</v>
      </c>
      <c r="U13" s="70"/>
      <c r="V13" s="37"/>
    </row>
    <row r="14" spans="1:24" s="154" customFormat="1" ht="22.7" customHeight="1" x14ac:dyDescent="0.45">
      <c r="A14" s="82" t="s">
        <v>108</v>
      </c>
      <c r="B14" s="83">
        <v>20</v>
      </c>
      <c r="C14" s="113">
        <v>55000000</v>
      </c>
      <c r="D14" s="113"/>
      <c r="E14" s="85">
        <v>939867500</v>
      </c>
      <c r="F14" s="85"/>
      <c r="G14" s="80">
        <v>0</v>
      </c>
      <c r="H14" s="84"/>
      <c r="I14" s="84"/>
      <c r="J14" s="80">
        <v>0</v>
      </c>
      <c r="K14" s="88"/>
      <c r="L14" s="80">
        <v>0</v>
      </c>
      <c r="M14" s="88"/>
      <c r="N14" s="80">
        <f>L14</f>
        <v>0</v>
      </c>
      <c r="O14" s="88"/>
      <c r="P14" s="78">
        <f t="shared" si="0"/>
        <v>994867500</v>
      </c>
      <c r="Q14" s="88"/>
      <c r="R14" s="80">
        <v>0</v>
      </c>
      <c r="S14" s="88"/>
      <c r="T14" s="78">
        <f t="shared" si="1"/>
        <v>994867500</v>
      </c>
      <c r="U14" s="70"/>
      <c r="V14" s="37"/>
    </row>
    <row r="15" spans="1:24" s="154" customFormat="1" ht="22.7" customHeight="1" x14ac:dyDescent="0.45">
      <c r="A15" s="82" t="s">
        <v>62</v>
      </c>
      <c r="B15" s="83">
        <v>23</v>
      </c>
      <c r="C15" s="80">
        <v>0</v>
      </c>
      <c r="D15" s="80"/>
      <c r="E15" s="80">
        <v>0</v>
      </c>
      <c r="F15" s="85"/>
      <c r="G15" s="80">
        <v>0</v>
      </c>
      <c r="H15" s="84"/>
      <c r="I15" s="84"/>
      <c r="J15" s="88">
        <v>-406399956</v>
      </c>
      <c r="K15" s="88"/>
      <c r="L15" s="80">
        <v>0</v>
      </c>
      <c r="M15" s="88"/>
      <c r="N15" s="80">
        <f>L15</f>
        <v>0</v>
      </c>
      <c r="O15" s="88"/>
      <c r="P15" s="78">
        <f t="shared" si="0"/>
        <v>-406399956</v>
      </c>
      <c r="Q15" s="88"/>
      <c r="R15" s="80">
        <v>0</v>
      </c>
      <c r="S15" s="88"/>
      <c r="T15" s="78">
        <f t="shared" si="1"/>
        <v>-406399956</v>
      </c>
      <c r="U15" s="70"/>
      <c r="V15" s="37"/>
    </row>
    <row r="16" spans="1:24" s="154" customFormat="1" ht="22.7" customHeight="1" x14ac:dyDescent="0.45">
      <c r="A16" s="82" t="s">
        <v>94</v>
      </c>
      <c r="B16" s="83"/>
      <c r="C16" s="80">
        <v>0</v>
      </c>
      <c r="D16" s="80"/>
      <c r="E16" s="80">
        <v>0</v>
      </c>
      <c r="F16" s="85"/>
      <c r="G16" s="80">
        <v>0</v>
      </c>
      <c r="H16" s="84"/>
      <c r="I16" s="84"/>
      <c r="J16" s="88">
        <f>กำไรขาดทุน!D23</f>
        <v>305258288</v>
      </c>
      <c r="K16" s="88"/>
      <c r="L16" s="80">
        <v>0</v>
      </c>
      <c r="M16" s="88"/>
      <c r="N16" s="80">
        <f t="shared" ref="N16:N18" si="2">L16</f>
        <v>0</v>
      </c>
      <c r="O16" s="88"/>
      <c r="P16" s="78">
        <f t="shared" si="0"/>
        <v>305258288</v>
      </c>
      <c r="Q16" s="88"/>
      <c r="R16" s="80">
        <v>0</v>
      </c>
      <c r="S16" s="88"/>
      <c r="T16" s="78">
        <f t="shared" si="1"/>
        <v>305258288</v>
      </c>
      <c r="U16" s="70"/>
      <c r="V16" s="37"/>
    </row>
    <row r="17" spans="1:22" s="154" customFormat="1" ht="22.7" customHeight="1" x14ac:dyDescent="0.45">
      <c r="A17" s="82" t="s">
        <v>153</v>
      </c>
      <c r="B17" s="89"/>
      <c r="C17" s="80">
        <v>0</v>
      </c>
      <c r="D17" s="80"/>
      <c r="E17" s="80">
        <v>0</v>
      </c>
      <c r="F17" s="85"/>
      <c r="G17" s="80">
        <v>0</v>
      </c>
      <c r="H17" s="84"/>
      <c r="I17" s="84"/>
      <c r="J17" s="80">
        <v>0</v>
      </c>
      <c r="K17" s="79"/>
      <c r="L17" s="79">
        <f>กำไรขาดทุน!D31</f>
        <v>1010668</v>
      </c>
      <c r="M17" s="79"/>
      <c r="N17" s="78">
        <f>L17</f>
        <v>1010668</v>
      </c>
      <c r="O17" s="79"/>
      <c r="P17" s="78">
        <f t="shared" si="0"/>
        <v>1010668</v>
      </c>
      <c r="Q17" s="79"/>
      <c r="R17" s="80">
        <v>0</v>
      </c>
      <c r="S17" s="79"/>
      <c r="T17" s="78">
        <f t="shared" si="1"/>
        <v>1010668</v>
      </c>
      <c r="U17" s="70"/>
      <c r="V17" s="37"/>
    </row>
    <row r="18" spans="1:22" s="154" customFormat="1" ht="22.7" customHeight="1" x14ac:dyDescent="0.45">
      <c r="A18" s="82" t="s">
        <v>119</v>
      </c>
      <c r="B18" s="89"/>
      <c r="C18" s="80">
        <v>0</v>
      </c>
      <c r="D18" s="80"/>
      <c r="E18" s="80">
        <v>0</v>
      </c>
      <c r="F18" s="85"/>
      <c r="G18" s="80">
        <v>0</v>
      </c>
      <c r="H18" s="84"/>
      <c r="I18" s="84"/>
      <c r="J18" s="80">
        <v>0</v>
      </c>
      <c r="K18" s="79"/>
      <c r="L18" s="80">
        <v>0</v>
      </c>
      <c r="M18" s="79"/>
      <c r="N18" s="80">
        <f t="shared" si="2"/>
        <v>0</v>
      </c>
      <c r="O18" s="79"/>
      <c r="P18" s="78">
        <f t="shared" si="0"/>
        <v>0</v>
      </c>
      <c r="Q18" s="79"/>
      <c r="R18" s="117">
        <v>19</v>
      </c>
      <c r="S18" s="79"/>
      <c r="T18" s="78">
        <f t="shared" si="1"/>
        <v>19</v>
      </c>
      <c r="U18" s="70"/>
      <c r="V18" s="37"/>
    </row>
    <row r="19" spans="1:22" s="154" customFormat="1" ht="22.7" customHeight="1" thickBot="1" x14ac:dyDescent="0.3">
      <c r="A19" s="191" t="s">
        <v>103</v>
      </c>
      <c r="B19" s="191"/>
      <c r="C19" s="114">
        <f>SUM(C13:C18)</f>
        <v>205000000</v>
      </c>
      <c r="D19" s="135"/>
      <c r="E19" s="114">
        <f>SUM(E13:E18)</f>
        <v>939867500</v>
      </c>
      <c r="F19" s="85"/>
      <c r="G19" s="114">
        <f>SUM(G13:G18)</f>
        <v>20500000.079999998</v>
      </c>
      <c r="H19" s="85"/>
      <c r="I19" s="85"/>
      <c r="J19" s="114">
        <f>SUM(J13:J18)</f>
        <v>17879845</v>
      </c>
      <c r="K19" s="86"/>
      <c r="L19" s="114">
        <f>SUM(L13:L18)</f>
        <v>1010668</v>
      </c>
      <c r="M19" s="86"/>
      <c r="N19" s="114">
        <f>SUM(N13:N18)</f>
        <v>1010668</v>
      </c>
      <c r="O19" s="86"/>
      <c r="P19" s="114">
        <f>SUM(P13:P18)</f>
        <v>1184258013.0799999</v>
      </c>
      <c r="Q19" s="86"/>
      <c r="R19" s="118">
        <f>SUM(R13:R18)</f>
        <v>19</v>
      </c>
      <c r="S19" s="86"/>
      <c r="T19" s="118">
        <f t="shared" si="1"/>
        <v>1184258032.0799999</v>
      </c>
      <c r="U19" s="70"/>
      <c r="V19" s="37"/>
    </row>
    <row r="20" spans="1:22" s="154" customFormat="1" ht="3.75" hidden="1" customHeight="1" x14ac:dyDescent="0.25">
      <c r="B20" s="62"/>
      <c r="C20" s="62"/>
      <c r="D20" s="136"/>
      <c r="E20" s="62"/>
    </row>
    <row r="21" spans="1:22" s="154" customFormat="1" ht="23.25" customHeight="1" thickTop="1" x14ac:dyDescent="0.25">
      <c r="B21" s="62"/>
      <c r="C21" s="62"/>
      <c r="D21" s="136"/>
      <c r="E21" s="62"/>
      <c r="J21" s="49"/>
      <c r="K21" s="49"/>
      <c r="L21" s="49"/>
      <c r="M21" s="49"/>
      <c r="N21" s="49"/>
      <c r="O21" s="49"/>
      <c r="P21" s="49"/>
      <c r="Q21" s="49"/>
      <c r="R21" s="49"/>
      <c r="S21" s="49"/>
      <c r="U21" s="49"/>
      <c r="V21" s="68"/>
    </row>
    <row r="24" spans="1:22" ht="23.25" customHeight="1" x14ac:dyDescent="0.25">
      <c r="B24" s="157"/>
      <c r="C24" s="157"/>
      <c r="D24" s="157"/>
      <c r="E24" s="157"/>
      <c r="F24" s="157"/>
      <c r="G24" s="157"/>
      <c r="H24" s="157"/>
      <c r="I24" s="157"/>
      <c r="J24" s="157"/>
    </row>
    <row r="25" spans="1:22" ht="23.25" customHeight="1" x14ac:dyDescent="0.25">
      <c r="A25" s="157" t="s">
        <v>13</v>
      </c>
    </row>
  </sheetData>
  <mergeCells count="13">
    <mergeCell ref="A19:B19"/>
    <mergeCell ref="A13:B13"/>
    <mergeCell ref="F9:H9"/>
    <mergeCell ref="F10:H10"/>
    <mergeCell ref="F11:H11"/>
    <mergeCell ref="A3:T3"/>
    <mergeCell ref="A2:T2"/>
    <mergeCell ref="A1:T1"/>
    <mergeCell ref="L8:N8"/>
    <mergeCell ref="G8:J8"/>
    <mergeCell ref="A4:T4"/>
    <mergeCell ref="C6:T6"/>
    <mergeCell ref="C7:P7"/>
  </mergeCells>
  <pageMargins left="0.8" right="0.4" top="0.9" bottom="0.8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7"/>
  <sheetViews>
    <sheetView topLeftCell="A4" zoomScale="80" zoomScaleNormal="80" zoomScaleSheetLayoutView="90" zoomScalePageLayoutView="40" workbookViewId="0">
      <selection activeCell="A4" sqref="A4:O4"/>
    </sheetView>
  </sheetViews>
  <sheetFormatPr defaultRowHeight="23.25" customHeight="1" x14ac:dyDescent="0.25"/>
  <cols>
    <col min="1" max="1" width="37.85546875" style="106" customWidth="1"/>
    <col min="2" max="2" width="10.5703125" style="62" customWidth="1"/>
    <col min="3" max="3" width="10.7109375" style="62" customWidth="1"/>
    <col min="4" max="4" width="1.5703125" style="62" customWidth="1"/>
    <col min="5" max="5" width="10.7109375" style="62" customWidth="1"/>
    <col min="6" max="6" width="1.5703125" style="106" customWidth="1"/>
    <col min="7" max="7" width="9.85546875" style="106" bestFit="1" customWidth="1"/>
    <col min="8" max="8" width="1.5703125" style="106" customWidth="1"/>
    <col min="9" max="9" width="11.28515625" style="106" bestFit="1" customWidth="1"/>
    <col min="10" max="10" width="1.5703125" style="106" customWidth="1"/>
    <col min="11" max="11" width="12.7109375" style="106" bestFit="1" customWidth="1"/>
    <col min="12" max="12" width="1.5703125" style="143" customWidth="1"/>
    <col min="13" max="13" width="15" style="106" bestFit="1" customWidth="1"/>
    <col min="14" max="14" width="1.5703125" style="143" customWidth="1"/>
    <col min="15" max="15" width="12.42578125" style="106" bestFit="1" customWidth="1"/>
    <col min="16" max="244" width="9.140625" style="106"/>
    <col min="245" max="245" width="42.42578125" style="106" customWidth="1"/>
    <col min="246" max="246" width="7" style="106" bestFit="1" customWidth="1"/>
    <col min="247" max="247" width="0.5703125" style="106" customWidth="1"/>
    <col min="248" max="248" width="10" style="106" customWidth="1"/>
    <col min="249" max="249" width="0.85546875" style="106" customWidth="1"/>
    <col min="250" max="250" width="13.85546875" style="106" customWidth="1"/>
    <col min="251" max="251" width="1" style="106" customWidth="1"/>
    <col min="252" max="252" width="14.85546875" style="106" customWidth="1"/>
    <col min="253" max="253" width="1.140625" style="106" customWidth="1"/>
    <col min="254" max="254" width="10.28515625" style="106" bestFit="1" customWidth="1"/>
    <col min="255" max="255" width="0.85546875" style="106" customWidth="1"/>
    <col min="256" max="256" width="11.7109375" style="106" customWidth="1"/>
    <col min="257" max="257" width="1.28515625" style="106" customWidth="1"/>
    <col min="258" max="258" width="11" style="106" customWidth="1"/>
    <col min="259" max="259" width="1.42578125" style="106" customWidth="1"/>
    <col min="260" max="260" width="12.28515625" style="106" customWidth="1"/>
    <col min="261" max="261" width="1.28515625" style="106" customWidth="1"/>
    <col min="262" max="262" width="12.85546875" style="106" customWidth="1"/>
    <col min="263" max="263" width="0.7109375" style="106" customWidth="1"/>
    <col min="264" max="265" width="10.85546875" style="106" customWidth="1"/>
    <col min="266" max="500" width="9.140625" style="106"/>
    <col min="501" max="501" width="42.42578125" style="106" customWidth="1"/>
    <col min="502" max="502" width="7" style="106" bestFit="1" customWidth="1"/>
    <col min="503" max="503" width="0.5703125" style="106" customWidth="1"/>
    <col min="504" max="504" width="10" style="106" customWidth="1"/>
    <col min="505" max="505" width="0.85546875" style="106" customWidth="1"/>
    <col min="506" max="506" width="13.85546875" style="106" customWidth="1"/>
    <col min="507" max="507" width="1" style="106" customWidth="1"/>
    <col min="508" max="508" width="14.85546875" style="106" customWidth="1"/>
    <col min="509" max="509" width="1.140625" style="106" customWidth="1"/>
    <col min="510" max="510" width="10.28515625" style="106" bestFit="1" customWidth="1"/>
    <col min="511" max="511" width="0.85546875" style="106" customWidth="1"/>
    <col min="512" max="512" width="11.7109375" style="106" customWidth="1"/>
    <col min="513" max="513" width="1.28515625" style="106" customWidth="1"/>
    <col min="514" max="514" width="11" style="106" customWidth="1"/>
    <col min="515" max="515" width="1.42578125" style="106" customWidth="1"/>
    <col min="516" max="516" width="12.28515625" style="106" customWidth="1"/>
    <col min="517" max="517" width="1.28515625" style="106" customWidth="1"/>
    <col min="518" max="518" width="12.85546875" style="106" customWidth="1"/>
    <col min="519" max="519" width="0.7109375" style="106" customWidth="1"/>
    <col min="520" max="521" width="10.85546875" style="106" customWidth="1"/>
    <col min="522" max="756" width="9.140625" style="106"/>
    <col min="757" max="757" width="42.42578125" style="106" customWidth="1"/>
    <col min="758" max="758" width="7" style="106" bestFit="1" customWidth="1"/>
    <col min="759" max="759" width="0.5703125" style="106" customWidth="1"/>
    <col min="760" max="760" width="10" style="106" customWidth="1"/>
    <col min="761" max="761" width="0.85546875" style="106" customWidth="1"/>
    <col min="762" max="762" width="13.85546875" style="106" customWidth="1"/>
    <col min="763" max="763" width="1" style="106" customWidth="1"/>
    <col min="764" max="764" width="14.85546875" style="106" customWidth="1"/>
    <col min="765" max="765" width="1.140625" style="106" customWidth="1"/>
    <col min="766" max="766" width="10.28515625" style="106" bestFit="1" customWidth="1"/>
    <col min="767" max="767" width="0.85546875" style="106" customWidth="1"/>
    <col min="768" max="768" width="11.7109375" style="106" customWidth="1"/>
    <col min="769" max="769" width="1.28515625" style="106" customWidth="1"/>
    <col min="770" max="770" width="11" style="106" customWidth="1"/>
    <col min="771" max="771" width="1.42578125" style="106" customWidth="1"/>
    <col min="772" max="772" width="12.28515625" style="106" customWidth="1"/>
    <col min="773" max="773" width="1.28515625" style="106" customWidth="1"/>
    <col min="774" max="774" width="12.85546875" style="106" customWidth="1"/>
    <col min="775" max="775" width="0.7109375" style="106" customWidth="1"/>
    <col min="776" max="777" width="10.85546875" style="106" customWidth="1"/>
    <col min="778" max="1012" width="9.140625" style="106"/>
    <col min="1013" max="1013" width="42.42578125" style="106" customWidth="1"/>
    <col min="1014" max="1014" width="7" style="106" bestFit="1" customWidth="1"/>
    <col min="1015" max="1015" width="0.5703125" style="106" customWidth="1"/>
    <col min="1016" max="1016" width="10" style="106" customWidth="1"/>
    <col min="1017" max="1017" width="0.85546875" style="106" customWidth="1"/>
    <col min="1018" max="1018" width="13.85546875" style="106" customWidth="1"/>
    <col min="1019" max="1019" width="1" style="106" customWidth="1"/>
    <col min="1020" max="1020" width="14.85546875" style="106" customWidth="1"/>
    <col min="1021" max="1021" width="1.140625" style="106" customWidth="1"/>
    <col min="1022" max="1022" width="10.28515625" style="106" bestFit="1" customWidth="1"/>
    <col min="1023" max="1023" width="0.85546875" style="106" customWidth="1"/>
    <col min="1024" max="1024" width="11.7109375" style="106" customWidth="1"/>
    <col min="1025" max="1025" width="1.28515625" style="106" customWidth="1"/>
    <col min="1026" max="1026" width="11" style="106" customWidth="1"/>
    <col min="1027" max="1027" width="1.42578125" style="106" customWidth="1"/>
    <col min="1028" max="1028" width="12.28515625" style="106" customWidth="1"/>
    <col min="1029" max="1029" width="1.28515625" style="106" customWidth="1"/>
    <col min="1030" max="1030" width="12.85546875" style="106" customWidth="1"/>
    <col min="1031" max="1031" width="0.7109375" style="106" customWidth="1"/>
    <col min="1032" max="1033" width="10.85546875" style="106" customWidth="1"/>
    <col min="1034" max="1268" width="9.140625" style="106"/>
    <col min="1269" max="1269" width="42.42578125" style="106" customWidth="1"/>
    <col min="1270" max="1270" width="7" style="106" bestFit="1" customWidth="1"/>
    <col min="1271" max="1271" width="0.5703125" style="106" customWidth="1"/>
    <col min="1272" max="1272" width="10" style="106" customWidth="1"/>
    <col min="1273" max="1273" width="0.85546875" style="106" customWidth="1"/>
    <col min="1274" max="1274" width="13.85546875" style="106" customWidth="1"/>
    <col min="1275" max="1275" width="1" style="106" customWidth="1"/>
    <col min="1276" max="1276" width="14.85546875" style="106" customWidth="1"/>
    <col min="1277" max="1277" width="1.140625" style="106" customWidth="1"/>
    <col min="1278" max="1278" width="10.28515625" style="106" bestFit="1" customWidth="1"/>
    <col min="1279" max="1279" width="0.85546875" style="106" customWidth="1"/>
    <col min="1280" max="1280" width="11.7109375" style="106" customWidth="1"/>
    <col min="1281" max="1281" width="1.28515625" style="106" customWidth="1"/>
    <col min="1282" max="1282" width="11" style="106" customWidth="1"/>
    <col min="1283" max="1283" width="1.42578125" style="106" customWidth="1"/>
    <col min="1284" max="1284" width="12.28515625" style="106" customWidth="1"/>
    <col min="1285" max="1285" width="1.28515625" style="106" customWidth="1"/>
    <col min="1286" max="1286" width="12.85546875" style="106" customWidth="1"/>
    <col min="1287" max="1287" width="0.7109375" style="106" customWidth="1"/>
    <col min="1288" max="1289" width="10.85546875" style="106" customWidth="1"/>
    <col min="1290" max="1524" width="9.140625" style="106"/>
    <col min="1525" max="1525" width="42.42578125" style="106" customWidth="1"/>
    <col min="1526" max="1526" width="7" style="106" bestFit="1" customWidth="1"/>
    <col min="1527" max="1527" width="0.5703125" style="106" customWidth="1"/>
    <col min="1528" max="1528" width="10" style="106" customWidth="1"/>
    <col min="1529" max="1529" width="0.85546875" style="106" customWidth="1"/>
    <col min="1530" max="1530" width="13.85546875" style="106" customWidth="1"/>
    <col min="1531" max="1531" width="1" style="106" customWidth="1"/>
    <col min="1532" max="1532" width="14.85546875" style="106" customWidth="1"/>
    <col min="1533" max="1533" width="1.140625" style="106" customWidth="1"/>
    <col min="1534" max="1534" width="10.28515625" style="106" bestFit="1" customWidth="1"/>
    <col min="1535" max="1535" width="0.85546875" style="106" customWidth="1"/>
    <col min="1536" max="1536" width="11.7109375" style="106" customWidth="1"/>
    <col min="1537" max="1537" width="1.28515625" style="106" customWidth="1"/>
    <col min="1538" max="1538" width="11" style="106" customWidth="1"/>
    <col min="1539" max="1539" width="1.42578125" style="106" customWidth="1"/>
    <col min="1540" max="1540" width="12.28515625" style="106" customWidth="1"/>
    <col min="1541" max="1541" width="1.28515625" style="106" customWidth="1"/>
    <col min="1542" max="1542" width="12.85546875" style="106" customWidth="1"/>
    <col min="1543" max="1543" width="0.7109375" style="106" customWidth="1"/>
    <col min="1544" max="1545" width="10.85546875" style="106" customWidth="1"/>
    <col min="1546" max="1780" width="9.140625" style="106"/>
    <col min="1781" max="1781" width="42.42578125" style="106" customWidth="1"/>
    <col min="1782" max="1782" width="7" style="106" bestFit="1" customWidth="1"/>
    <col min="1783" max="1783" width="0.5703125" style="106" customWidth="1"/>
    <col min="1784" max="1784" width="10" style="106" customWidth="1"/>
    <col min="1785" max="1785" width="0.85546875" style="106" customWidth="1"/>
    <col min="1786" max="1786" width="13.85546875" style="106" customWidth="1"/>
    <col min="1787" max="1787" width="1" style="106" customWidth="1"/>
    <col min="1788" max="1788" width="14.85546875" style="106" customWidth="1"/>
    <col min="1789" max="1789" width="1.140625" style="106" customWidth="1"/>
    <col min="1790" max="1790" width="10.28515625" style="106" bestFit="1" customWidth="1"/>
    <col min="1791" max="1791" width="0.85546875" style="106" customWidth="1"/>
    <col min="1792" max="1792" width="11.7109375" style="106" customWidth="1"/>
    <col min="1793" max="1793" width="1.28515625" style="106" customWidth="1"/>
    <col min="1794" max="1794" width="11" style="106" customWidth="1"/>
    <col min="1795" max="1795" width="1.42578125" style="106" customWidth="1"/>
    <col min="1796" max="1796" width="12.28515625" style="106" customWidth="1"/>
    <col min="1797" max="1797" width="1.28515625" style="106" customWidth="1"/>
    <col min="1798" max="1798" width="12.85546875" style="106" customWidth="1"/>
    <col min="1799" max="1799" width="0.7109375" style="106" customWidth="1"/>
    <col min="1800" max="1801" width="10.85546875" style="106" customWidth="1"/>
    <col min="1802" max="2036" width="9.140625" style="106"/>
    <col min="2037" max="2037" width="42.42578125" style="106" customWidth="1"/>
    <col min="2038" max="2038" width="7" style="106" bestFit="1" customWidth="1"/>
    <col min="2039" max="2039" width="0.5703125" style="106" customWidth="1"/>
    <col min="2040" max="2040" width="10" style="106" customWidth="1"/>
    <col min="2041" max="2041" width="0.85546875" style="106" customWidth="1"/>
    <col min="2042" max="2042" width="13.85546875" style="106" customWidth="1"/>
    <col min="2043" max="2043" width="1" style="106" customWidth="1"/>
    <col min="2044" max="2044" width="14.85546875" style="106" customWidth="1"/>
    <col min="2045" max="2045" width="1.140625" style="106" customWidth="1"/>
    <col min="2046" max="2046" width="10.28515625" style="106" bestFit="1" customWidth="1"/>
    <col min="2047" max="2047" width="0.85546875" style="106" customWidth="1"/>
    <col min="2048" max="2048" width="11.7109375" style="106" customWidth="1"/>
    <col min="2049" max="2049" width="1.28515625" style="106" customWidth="1"/>
    <col min="2050" max="2050" width="11" style="106" customWidth="1"/>
    <col min="2051" max="2051" width="1.42578125" style="106" customWidth="1"/>
    <col min="2052" max="2052" width="12.28515625" style="106" customWidth="1"/>
    <col min="2053" max="2053" width="1.28515625" style="106" customWidth="1"/>
    <col min="2054" max="2054" width="12.85546875" style="106" customWidth="1"/>
    <col min="2055" max="2055" width="0.7109375" style="106" customWidth="1"/>
    <col min="2056" max="2057" width="10.85546875" style="106" customWidth="1"/>
    <col min="2058" max="2292" width="9.140625" style="106"/>
    <col min="2293" max="2293" width="42.42578125" style="106" customWidth="1"/>
    <col min="2294" max="2294" width="7" style="106" bestFit="1" customWidth="1"/>
    <col min="2295" max="2295" width="0.5703125" style="106" customWidth="1"/>
    <col min="2296" max="2296" width="10" style="106" customWidth="1"/>
    <col min="2297" max="2297" width="0.85546875" style="106" customWidth="1"/>
    <col min="2298" max="2298" width="13.85546875" style="106" customWidth="1"/>
    <col min="2299" max="2299" width="1" style="106" customWidth="1"/>
    <col min="2300" max="2300" width="14.85546875" style="106" customWidth="1"/>
    <col min="2301" max="2301" width="1.140625" style="106" customWidth="1"/>
    <col min="2302" max="2302" width="10.28515625" style="106" bestFit="1" customWidth="1"/>
    <col min="2303" max="2303" width="0.85546875" style="106" customWidth="1"/>
    <col min="2304" max="2304" width="11.7109375" style="106" customWidth="1"/>
    <col min="2305" max="2305" width="1.28515625" style="106" customWidth="1"/>
    <col min="2306" max="2306" width="11" style="106" customWidth="1"/>
    <col min="2307" max="2307" width="1.42578125" style="106" customWidth="1"/>
    <col min="2308" max="2308" width="12.28515625" style="106" customWidth="1"/>
    <col min="2309" max="2309" width="1.28515625" style="106" customWidth="1"/>
    <col min="2310" max="2310" width="12.85546875" style="106" customWidth="1"/>
    <col min="2311" max="2311" width="0.7109375" style="106" customWidth="1"/>
    <col min="2312" max="2313" width="10.85546875" style="106" customWidth="1"/>
    <col min="2314" max="2548" width="9.140625" style="106"/>
    <col min="2549" max="2549" width="42.42578125" style="106" customWidth="1"/>
    <col min="2550" max="2550" width="7" style="106" bestFit="1" customWidth="1"/>
    <col min="2551" max="2551" width="0.5703125" style="106" customWidth="1"/>
    <col min="2552" max="2552" width="10" style="106" customWidth="1"/>
    <col min="2553" max="2553" width="0.85546875" style="106" customWidth="1"/>
    <col min="2554" max="2554" width="13.85546875" style="106" customWidth="1"/>
    <col min="2555" max="2555" width="1" style="106" customWidth="1"/>
    <col min="2556" max="2556" width="14.85546875" style="106" customWidth="1"/>
    <col min="2557" max="2557" width="1.140625" style="106" customWidth="1"/>
    <col min="2558" max="2558" width="10.28515625" style="106" bestFit="1" customWidth="1"/>
    <col min="2559" max="2559" width="0.85546875" style="106" customWidth="1"/>
    <col min="2560" max="2560" width="11.7109375" style="106" customWidth="1"/>
    <col min="2561" max="2561" width="1.28515625" style="106" customWidth="1"/>
    <col min="2562" max="2562" width="11" style="106" customWidth="1"/>
    <col min="2563" max="2563" width="1.42578125" style="106" customWidth="1"/>
    <col min="2564" max="2564" width="12.28515625" style="106" customWidth="1"/>
    <col min="2565" max="2565" width="1.28515625" style="106" customWidth="1"/>
    <col min="2566" max="2566" width="12.85546875" style="106" customWidth="1"/>
    <col min="2567" max="2567" width="0.7109375" style="106" customWidth="1"/>
    <col min="2568" max="2569" width="10.85546875" style="106" customWidth="1"/>
    <col min="2570" max="2804" width="9.140625" style="106"/>
    <col min="2805" max="2805" width="42.42578125" style="106" customWidth="1"/>
    <col min="2806" max="2806" width="7" style="106" bestFit="1" customWidth="1"/>
    <col min="2807" max="2807" width="0.5703125" style="106" customWidth="1"/>
    <col min="2808" max="2808" width="10" style="106" customWidth="1"/>
    <col min="2809" max="2809" width="0.85546875" style="106" customWidth="1"/>
    <col min="2810" max="2810" width="13.85546875" style="106" customWidth="1"/>
    <col min="2811" max="2811" width="1" style="106" customWidth="1"/>
    <col min="2812" max="2812" width="14.85546875" style="106" customWidth="1"/>
    <col min="2813" max="2813" width="1.140625" style="106" customWidth="1"/>
    <col min="2814" max="2814" width="10.28515625" style="106" bestFit="1" customWidth="1"/>
    <col min="2815" max="2815" width="0.85546875" style="106" customWidth="1"/>
    <col min="2816" max="2816" width="11.7109375" style="106" customWidth="1"/>
    <col min="2817" max="2817" width="1.28515625" style="106" customWidth="1"/>
    <col min="2818" max="2818" width="11" style="106" customWidth="1"/>
    <col min="2819" max="2819" width="1.42578125" style="106" customWidth="1"/>
    <col min="2820" max="2820" width="12.28515625" style="106" customWidth="1"/>
    <col min="2821" max="2821" width="1.28515625" style="106" customWidth="1"/>
    <col min="2822" max="2822" width="12.85546875" style="106" customWidth="1"/>
    <col min="2823" max="2823" width="0.7109375" style="106" customWidth="1"/>
    <col min="2824" max="2825" width="10.85546875" style="106" customWidth="1"/>
    <col min="2826" max="3060" width="9.140625" style="106"/>
    <col min="3061" max="3061" width="42.42578125" style="106" customWidth="1"/>
    <col min="3062" max="3062" width="7" style="106" bestFit="1" customWidth="1"/>
    <col min="3063" max="3063" width="0.5703125" style="106" customWidth="1"/>
    <col min="3064" max="3064" width="10" style="106" customWidth="1"/>
    <col min="3065" max="3065" width="0.85546875" style="106" customWidth="1"/>
    <col min="3066" max="3066" width="13.85546875" style="106" customWidth="1"/>
    <col min="3067" max="3067" width="1" style="106" customWidth="1"/>
    <col min="3068" max="3068" width="14.85546875" style="106" customWidth="1"/>
    <col min="3069" max="3069" width="1.140625" style="106" customWidth="1"/>
    <col min="3070" max="3070" width="10.28515625" style="106" bestFit="1" customWidth="1"/>
    <col min="3071" max="3071" width="0.85546875" style="106" customWidth="1"/>
    <col min="3072" max="3072" width="11.7109375" style="106" customWidth="1"/>
    <col min="3073" max="3073" width="1.28515625" style="106" customWidth="1"/>
    <col min="3074" max="3074" width="11" style="106" customWidth="1"/>
    <col min="3075" max="3075" width="1.42578125" style="106" customWidth="1"/>
    <col min="3076" max="3076" width="12.28515625" style="106" customWidth="1"/>
    <col min="3077" max="3077" width="1.28515625" style="106" customWidth="1"/>
    <col min="3078" max="3078" width="12.85546875" style="106" customWidth="1"/>
    <col min="3079" max="3079" width="0.7109375" style="106" customWidth="1"/>
    <col min="3080" max="3081" width="10.85546875" style="106" customWidth="1"/>
    <col min="3082" max="3316" width="9.140625" style="106"/>
    <col min="3317" max="3317" width="42.42578125" style="106" customWidth="1"/>
    <col min="3318" max="3318" width="7" style="106" bestFit="1" customWidth="1"/>
    <col min="3319" max="3319" width="0.5703125" style="106" customWidth="1"/>
    <col min="3320" max="3320" width="10" style="106" customWidth="1"/>
    <col min="3321" max="3321" width="0.85546875" style="106" customWidth="1"/>
    <col min="3322" max="3322" width="13.85546875" style="106" customWidth="1"/>
    <col min="3323" max="3323" width="1" style="106" customWidth="1"/>
    <col min="3324" max="3324" width="14.85546875" style="106" customWidth="1"/>
    <col min="3325" max="3325" width="1.140625" style="106" customWidth="1"/>
    <col min="3326" max="3326" width="10.28515625" style="106" bestFit="1" customWidth="1"/>
    <col min="3327" max="3327" width="0.85546875" style="106" customWidth="1"/>
    <col min="3328" max="3328" width="11.7109375" style="106" customWidth="1"/>
    <col min="3329" max="3329" width="1.28515625" style="106" customWidth="1"/>
    <col min="3330" max="3330" width="11" style="106" customWidth="1"/>
    <col min="3331" max="3331" width="1.42578125" style="106" customWidth="1"/>
    <col min="3332" max="3332" width="12.28515625" style="106" customWidth="1"/>
    <col min="3333" max="3333" width="1.28515625" style="106" customWidth="1"/>
    <col min="3334" max="3334" width="12.85546875" style="106" customWidth="1"/>
    <col min="3335" max="3335" width="0.7109375" style="106" customWidth="1"/>
    <col min="3336" max="3337" width="10.85546875" style="106" customWidth="1"/>
    <col min="3338" max="3572" width="9.140625" style="106"/>
    <col min="3573" max="3573" width="42.42578125" style="106" customWidth="1"/>
    <col min="3574" max="3574" width="7" style="106" bestFit="1" customWidth="1"/>
    <col min="3575" max="3575" width="0.5703125" style="106" customWidth="1"/>
    <col min="3576" max="3576" width="10" style="106" customWidth="1"/>
    <col min="3577" max="3577" width="0.85546875" style="106" customWidth="1"/>
    <col min="3578" max="3578" width="13.85546875" style="106" customWidth="1"/>
    <col min="3579" max="3579" width="1" style="106" customWidth="1"/>
    <col min="3580" max="3580" width="14.85546875" style="106" customWidth="1"/>
    <col min="3581" max="3581" width="1.140625" style="106" customWidth="1"/>
    <col min="3582" max="3582" width="10.28515625" style="106" bestFit="1" customWidth="1"/>
    <col min="3583" max="3583" width="0.85546875" style="106" customWidth="1"/>
    <col min="3584" max="3584" width="11.7109375" style="106" customWidth="1"/>
    <col min="3585" max="3585" width="1.28515625" style="106" customWidth="1"/>
    <col min="3586" max="3586" width="11" style="106" customWidth="1"/>
    <col min="3587" max="3587" width="1.42578125" style="106" customWidth="1"/>
    <col min="3588" max="3588" width="12.28515625" style="106" customWidth="1"/>
    <col min="3589" max="3589" width="1.28515625" style="106" customWidth="1"/>
    <col min="3590" max="3590" width="12.85546875" style="106" customWidth="1"/>
    <col min="3591" max="3591" width="0.7109375" style="106" customWidth="1"/>
    <col min="3592" max="3593" width="10.85546875" style="106" customWidth="1"/>
    <col min="3594" max="3828" width="9.140625" style="106"/>
    <col min="3829" max="3829" width="42.42578125" style="106" customWidth="1"/>
    <col min="3830" max="3830" width="7" style="106" bestFit="1" customWidth="1"/>
    <col min="3831" max="3831" width="0.5703125" style="106" customWidth="1"/>
    <col min="3832" max="3832" width="10" style="106" customWidth="1"/>
    <col min="3833" max="3833" width="0.85546875" style="106" customWidth="1"/>
    <col min="3834" max="3834" width="13.85546875" style="106" customWidth="1"/>
    <col min="3835" max="3835" width="1" style="106" customWidth="1"/>
    <col min="3836" max="3836" width="14.85546875" style="106" customWidth="1"/>
    <col min="3837" max="3837" width="1.140625" style="106" customWidth="1"/>
    <col min="3838" max="3838" width="10.28515625" style="106" bestFit="1" customWidth="1"/>
    <col min="3839" max="3839" width="0.85546875" style="106" customWidth="1"/>
    <col min="3840" max="3840" width="11.7109375" style="106" customWidth="1"/>
    <col min="3841" max="3841" width="1.28515625" style="106" customWidth="1"/>
    <col min="3842" max="3842" width="11" style="106" customWidth="1"/>
    <col min="3843" max="3843" width="1.42578125" style="106" customWidth="1"/>
    <col min="3844" max="3844" width="12.28515625" style="106" customWidth="1"/>
    <col min="3845" max="3845" width="1.28515625" style="106" customWidth="1"/>
    <col min="3846" max="3846" width="12.85546875" style="106" customWidth="1"/>
    <col min="3847" max="3847" width="0.7109375" style="106" customWidth="1"/>
    <col min="3848" max="3849" width="10.85546875" style="106" customWidth="1"/>
    <col min="3850" max="4084" width="9.140625" style="106"/>
    <col min="4085" max="4085" width="42.42578125" style="106" customWidth="1"/>
    <col min="4086" max="4086" width="7" style="106" bestFit="1" customWidth="1"/>
    <col min="4087" max="4087" width="0.5703125" style="106" customWidth="1"/>
    <col min="4088" max="4088" width="10" style="106" customWidth="1"/>
    <col min="4089" max="4089" width="0.85546875" style="106" customWidth="1"/>
    <col min="4090" max="4090" width="13.85546875" style="106" customWidth="1"/>
    <col min="4091" max="4091" width="1" style="106" customWidth="1"/>
    <col min="4092" max="4092" width="14.85546875" style="106" customWidth="1"/>
    <col min="4093" max="4093" width="1.140625" style="106" customWidth="1"/>
    <col min="4094" max="4094" width="10.28515625" style="106" bestFit="1" customWidth="1"/>
    <col min="4095" max="4095" width="0.85546875" style="106" customWidth="1"/>
    <col min="4096" max="4096" width="11.7109375" style="106" customWidth="1"/>
    <col min="4097" max="4097" width="1.28515625" style="106" customWidth="1"/>
    <col min="4098" max="4098" width="11" style="106" customWidth="1"/>
    <col min="4099" max="4099" width="1.42578125" style="106" customWidth="1"/>
    <col min="4100" max="4100" width="12.28515625" style="106" customWidth="1"/>
    <col min="4101" max="4101" width="1.28515625" style="106" customWidth="1"/>
    <col min="4102" max="4102" width="12.85546875" style="106" customWidth="1"/>
    <col min="4103" max="4103" width="0.7109375" style="106" customWidth="1"/>
    <col min="4104" max="4105" width="10.85546875" style="106" customWidth="1"/>
    <col min="4106" max="4340" width="9.140625" style="106"/>
    <col min="4341" max="4341" width="42.42578125" style="106" customWidth="1"/>
    <col min="4342" max="4342" width="7" style="106" bestFit="1" customWidth="1"/>
    <col min="4343" max="4343" width="0.5703125" style="106" customWidth="1"/>
    <col min="4344" max="4344" width="10" style="106" customWidth="1"/>
    <col min="4345" max="4345" width="0.85546875" style="106" customWidth="1"/>
    <col min="4346" max="4346" width="13.85546875" style="106" customWidth="1"/>
    <col min="4347" max="4347" width="1" style="106" customWidth="1"/>
    <col min="4348" max="4348" width="14.85546875" style="106" customWidth="1"/>
    <col min="4349" max="4349" width="1.140625" style="106" customWidth="1"/>
    <col min="4350" max="4350" width="10.28515625" style="106" bestFit="1" customWidth="1"/>
    <col min="4351" max="4351" width="0.85546875" style="106" customWidth="1"/>
    <col min="4352" max="4352" width="11.7109375" style="106" customWidth="1"/>
    <col min="4353" max="4353" width="1.28515625" style="106" customWidth="1"/>
    <col min="4354" max="4354" width="11" style="106" customWidth="1"/>
    <col min="4355" max="4355" width="1.42578125" style="106" customWidth="1"/>
    <col min="4356" max="4356" width="12.28515625" style="106" customWidth="1"/>
    <col min="4357" max="4357" width="1.28515625" style="106" customWidth="1"/>
    <col min="4358" max="4358" width="12.85546875" style="106" customWidth="1"/>
    <col min="4359" max="4359" width="0.7109375" style="106" customWidth="1"/>
    <col min="4360" max="4361" width="10.85546875" style="106" customWidth="1"/>
    <col min="4362" max="4596" width="9.140625" style="106"/>
    <col min="4597" max="4597" width="42.42578125" style="106" customWidth="1"/>
    <col min="4598" max="4598" width="7" style="106" bestFit="1" customWidth="1"/>
    <col min="4599" max="4599" width="0.5703125" style="106" customWidth="1"/>
    <col min="4600" max="4600" width="10" style="106" customWidth="1"/>
    <col min="4601" max="4601" width="0.85546875" style="106" customWidth="1"/>
    <col min="4602" max="4602" width="13.85546875" style="106" customWidth="1"/>
    <col min="4603" max="4603" width="1" style="106" customWidth="1"/>
    <col min="4604" max="4604" width="14.85546875" style="106" customWidth="1"/>
    <col min="4605" max="4605" width="1.140625" style="106" customWidth="1"/>
    <col min="4606" max="4606" width="10.28515625" style="106" bestFit="1" customWidth="1"/>
    <col min="4607" max="4607" width="0.85546875" style="106" customWidth="1"/>
    <col min="4608" max="4608" width="11.7109375" style="106" customWidth="1"/>
    <col min="4609" max="4609" width="1.28515625" style="106" customWidth="1"/>
    <col min="4610" max="4610" width="11" style="106" customWidth="1"/>
    <col min="4611" max="4611" width="1.42578125" style="106" customWidth="1"/>
    <col min="4612" max="4612" width="12.28515625" style="106" customWidth="1"/>
    <col min="4613" max="4613" width="1.28515625" style="106" customWidth="1"/>
    <col min="4614" max="4614" width="12.85546875" style="106" customWidth="1"/>
    <col min="4615" max="4615" width="0.7109375" style="106" customWidth="1"/>
    <col min="4616" max="4617" width="10.85546875" style="106" customWidth="1"/>
    <col min="4618" max="4852" width="9.140625" style="106"/>
    <col min="4853" max="4853" width="42.42578125" style="106" customWidth="1"/>
    <col min="4854" max="4854" width="7" style="106" bestFit="1" customWidth="1"/>
    <col min="4855" max="4855" width="0.5703125" style="106" customWidth="1"/>
    <col min="4856" max="4856" width="10" style="106" customWidth="1"/>
    <col min="4857" max="4857" width="0.85546875" style="106" customWidth="1"/>
    <col min="4858" max="4858" width="13.85546875" style="106" customWidth="1"/>
    <col min="4859" max="4859" width="1" style="106" customWidth="1"/>
    <col min="4860" max="4860" width="14.85546875" style="106" customWidth="1"/>
    <col min="4861" max="4861" width="1.140625" style="106" customWidth="1"/>
    <col min="4862" max="4862" width="10.28515625" style="106" bestFit="1" customWidth="1"/>
    <col min="4863" max="4863" width="0.85546875" style="106" customWidth="1"/>
    <col min="4864" max="4864" width="11.7109375" style="106" customWidth="1"/>
    <col min="4865" max="4865" width="1.28515625" style="106" customWidth="1"/>
    <col min="4866" max="4866" width="11" style="106" customWidth="1"/>
    <col min="4867" max="4867" width="1.42578125" style="106" customWidth="1"/>
    <col min="4868" max="4868" width="12.28515625" style="106" customWidth="1"/>
    <col min="4869" max="4869" width="1.28515625" style="106" customWidth="1"/>
    <col min="4870" max="4870" width="12.85546875" style="106" customWidth="1"/>
    <col min="4871" max="4871" width="0.7109375" style="106" customWidth="1"/>
    <col min="4872" max="4873" width="10.85546875" style="106" customWidth="1"/>
    <col min="4874" max="5108" width="9.140625" style="106"/>
    <col min="5109" max="5109" width="42.42578125" style="106" customWidth="1"/>
    <col min="5110" max="5110" width="7" style="106" bestFit="1" customWidth="1"/>
    <col min="5111" max="5111" width="0.5703125" style="106" customWidth="1"/>
    <col min="5112" max="5112" width="10" style="106" customWidth="1"/>
    <col min="5113" max="5113" width="0.85546875" style="106" customWidth="1"/>
    <col min="5114" max="5114" width="13.85546875" style="106" customWidth="1"/>
    <col min="5115" max="5115" width="1" style="106" customWidth="1"/>
    <col min="5116" max="5116" width="14.85546875" style="106" customWidth="1"/>
    <col min="5117" max="5117" width="1.140625" style="106" customWidth="1"/>
    <col min="5118" max="5118" width="10.28515625" style="106" bestFit="1" customWidth="1"/>
    <col min="5119" max="5119" width="0.85546875" style="106" customWidth="1"/>
    <col min="5120" max="5120" width="11.7109375" style="106" customWidth="1"/>
    <col min="5121" max="5121" width="1.28515625" style="106" customWidth="1"/>
    <col min="5122" max="5122" width="11" style="106" customWidth="1"/>
    <col min="5123" max="5123" width="1.42578125" style="106" customWidth="1"/>
    <col min="5124" max="5124" width="12.28515625" style="106" customWidth="1"/>
    <col min="5125" max="5125" width="1.28515625" style="106" customWidth="1"/>
    <col min="5126" max="5126" width="12.85546875" style="106" customWidth="1"/>
    <col min="5127" max="5127" width="0.7109375" style="106" customWidth="1"/>
    <col min="5128" max="5129" width="10.85546875" style="106" customWidth="1"/>
    <col min="5130" max="5364" width="9.140625" style="106"/>
    <col min="5365" max="5365" width="42.42578125" style="106" customWidth="1"/>
    <col min="5366" max="5366" width="7" style="106" bestFit="1" customWidth="1"/>
    <col min="5367" max="5367" width="0.5703125" style="106" customWidth="1"/>
    <col min="5368" max="5368" width="10" style="106" customWidth="1"/>
    <col min="5369" max="5369" width="0.85546875" style="106" customWidth="1"/>
    <col min="5370" max="5370" width="13.85546875" style="106" customWidth="1"/>
    <col min="5371" max="5371" width="1" style="106" customWidth="1"/>
    <col min="5372" max="5372" width="14.85546875" style="106" customWidth="1"/>
    <col min="5373" max="5373" width="1.140625" style="106" customWidth="1"/>
    <col min="5374" max="5374" width="10.28515625" style="106" bestFit="1" customWidth="1"/>
    <col min="5375" max="5375" width="0.85546875" style="106" customWidth="1"/>
    <col min="5376" max="5376" width="11.7109375" style="106" customWidth="1"/>
    <col min="5377" max="5377" width="1.28515625" style="106" customWidth="1"/>
    <col min="5378" max="5378" width="11" style="106" customWidth="1"/>
    <col min="5379" max="5379" width="1.42578125" style="106" customWidth="1"/>
    <col min="5380" max="5380" width="12.28515625" style="106" customWidth="1"/>
    <col min="5381" max="5381" width="1.28515625" style="106" customWidth="1"/>
    <col min="5382" max="5382" width="12.85546875" style="106" customWidth="1"/>
    <col min="5383" max="5383" width="0.7109375" style="106" customWidth="1"/>
    <col min="5384" max="5385" width="10.85546875" style="106" customWidth="1"/>
    <col min="5386" max="5620" width="9.140625" style="106"/>
    <col min="5621" max="5621" width="42.42578125" style="106" customWidth="1"/>
    <col min="5622" max="5622" width="7" style="106" bestFit="1" customWidth="1"/>
    <col min="5623" max="5623" width="0.5703125" style="106" customWidth="1"/>
    <col min="5624" max="5624" width="10" style="106" customWidth="1"/>
    <col min="5625" max="5625" width="0.85546875" style="106" customWidth="1"/>
    <col min="5626" max="5626" width="13.85546875" style="106" customWidth="1"/>
    <col min="5627" max="5627" width="1" style="106" customWidth="1"/>
    <col min="5628" max="5628" width="14.85546875" style="106" customWidth="1"/>
    <col min="5629" max="5629" width="1.140625" style="106" customWidth="1"/>
    <col min="5630" max="5630" width="10.28515625" style="106" bestFit="1" customWidth="1"/>
    <col min="5631" max="5631" width="0.85546875" style="106" customWidth="1"/>
    <col min="5632" max="5632" width="11.7109375" style="106" customWidth="1"/>
    <col min="5633" max="5633" width="1.28515625" style="106" customWidth="1"/>
    <col min="5634" max="5634" width="11" style="106" customWidth="1"/>
    <col min="5635" max="5635" width="1.42578125" style="106" customWidth="1"/>
    <col min="5636" max="5636" width="12.28515625" style="106" customWidth="1"/>
    <col min="5637" max="5637" width="1.28515625" style="106" customWidth="1"/>
    <col min="5638" max="5638" width="12.85546875" style="106" customWidth="1"/>
    <col min="5639" max="5639" width="0.7109375" style="106" customWidth="1"/>
    <col min="5640" max="5641" width="10.85546875" style="106" customWidth="1"/>
    <col min="5642" max="5876" width="9.140625" style="106"/>
    <col min="5877" max="5877" width="42.42578125" style="106" customWidth="1"/>
    <col min="5878" max="5878" width="7" style="106" bestFit="1" customWidth="1"/>
    <col min="5879" max="5879" width="0.5703125" style="106" customWidth="1"/>
    <col min="5880" max="5880" width="10" style="106" customWidth="1"/>
    <col min="5881" max="5881" width="0.85546875" style="106" customWidth="1"/>
    <col min="5882" max="5882" width="13.85546875" style="106" customWidth="1"/>
    <col min="5883" max="5883" width="1" style="106" customWidth="1"/>
    <col min="5884" max="5884" width="14.85546875" style="106" customWidth="1"/>
    <col min="5885" max="5885" width="1.140625" style="106" customWidth="1"/>
    <col min="5886" max="5886" width="10.28515625" style="106" bestFit="1" customWidth="1"/>
    <col min="5887" max="5887" width="0.85546875" style="106" customWidth="1"/>
    <col min="5888" max="5888" width="11.7109375" style="106" customWidth="1"/>
    <col min="5889" max="5889" width="1.28515625" style="106" customWidth="1"/>
    <col min="5890" max="5890" width="11" style="106" customWidth="1"/>
    <col min="5891" max="5891" width="1.42578125" style="106" customWidth="1"/>
    <col min="5892" max="5892" width="12.28515625" style="106" customWidth="1"/>
    <col min="5893" max="5893" width="1.28515625" style="106" customWidth="1"/>
    <col min="5894" max="5894" width="12.85546875" style="106" customWidth="1"/>
    <col min="5895" max="5895" width="0.7109375" style="106" customWidth="1"/>
    <col min="5896" max="5897" width="10.85546875" style="106" customWidth="1"/>
    <col min="5898" max="6132" width="9.140625" style="106"/>
    <col min="6133" max="6133" width="42.42578125" style="106" customWidth="1"/>
    <col min="6134" max="6134" width="7" style="106" bestFit="1" customWidth="1"/>
    <col min="6135" max="6135" width="0.5703125" style="106" customWidth="1"/>
    <col min="6136" max="6136" width="10" style="106" customWidth="1"/>
    <col min="6137" max="6137" width="0.85546875" style="106" customWidth="1"/>
    <col min="6138" max="6138" width="13.85546875" style="106" customWidth="1"/>
    <col min="6139" max="6139" width="1" style="106" customWidth="1"/>
    <col min="6140" max="6140" width="14.85546875" style="106" customWidth="1"/>
    <col min="6141" max="6141" width="1.140625" style="106" customWidth="1"/>
    <col min="6142" max="6142" width="10.28515625" style="106" bestFit="1" customWidth="1"/>
    <col min="6143" max="6143" width="0.85546875" style="106" customWidth="1"/>
    <col min="6144" max="6144" width="11.7109375" style="106" customWidth="1"/>
    <col min="6145" max="6145" width="1.28515625" style="106" customWidth="1"/>
    <col min="6146" max="6146" width="11" style="106" customWidth="1"/>
    <col min="6147" max="6147" width="1.42578125" style="106" customWidth="1"/>
    <col min="6148" max="6148" width="12.28515625" style="106" customWidth="1"/>
    <col min="6149" max="6149" width="1.28515625" style="106" customWidth="1"/>
    <col min="6150" max="6150" width="12.85546875" style="106" customWidth="1"/>
    <col min="6151" max="6151" width="0.7109375" style="106" customWidth="1"/>
    <col min="6152" max="6153" width="10.85546875" style="106" customWidth="1"/>
    <col min="6154" max="6388" width="9.140625" style="106"/>
    <col min="6389" max="6389" width="42.42578125" style="106" customWidth="1"/>
    <col min="6390" max="6390" width="7" style="106" bestFit="1" customWidth="1"/>
    <col min="6391" max="6391" width="0.5703125" style="106" customWidth="1"/>
    <col min="6392" max="6392" width="10" style="106" customWidth="1"/>
    <col min="6393" max="6393" width="0.85546875" style="106" customWidth="1"/>
    <col min="6394" max="6394" width="13.85546875" style="106" customWidth="1"/>
    <col min="6395" max="6395" width="1" style="106" customWidth="1"/>
    <col min="6396" max="6396" width="14.85546875" style="106" customWidth="1"/>
    <col min="6397" max="6397" width="1.140625" style="106" customWidth="1"/>
    <col min="6398" max="6398" width="10.28515625" style="106" bestFit="1" customWidth="1"/>
    <col min="6399" max="6399" width="0.85546875" style="106" customWidth="1"/>
    <col min="6400" max="6400" width="11.7109375" style="106" customWidth="1"/>
    <col min="6401" max="6401" width="1.28515625" style="106" customWidth="1"/>
    <col min="6402" max="6402" width="11" style="106" customWidth="1"/>
    <col min="6403" max="6403" width="1.42578125" style="106" customWidth="1"/>
    <col min="6404" max="6404" width="12.28515625" style="106" customWidth="1"/>
    <col min="6405" max="6405" width="1.28515625" style="106" customWidth="1"/>
    <col min="6406" max="6406" width="12.85546875" style="106" customWidth="1"/>
    <col min="6407" max="6407" width="0.7109375" style="106" customWidth="1"/>
    <col min="6408" max="6409" width="10.85546875" style="106" customWidth="1"/>
    <col min="6410" max="6644" width="9.140625" style="106"/>
    <col min="6645" max="6645" width="42.42578125" style="106" customWidth="1"/>
    <col min="6646" max="6646" width="7" style="106" bestFit="1" customWidth="1"/>
    <col min="6647" max="6647" width="0.5703125" style="106" customWidth="1"/>
    <col min="6648" max="6648" width="10" style="106" customWidth="1"/>
    <col min="6649" max="6649" width="0.85546875" style="106" customWidth="1"/>
    <col min="6650" max="6650" width="13.85546875" style="106" customWidth="1"/>
    <col min="6651" max="6651" width="1" style="106" customWidth="1"/>
    <col min="6652" max="6652" width="14.85546875" style="106" customWidth="1"/>
    <col min="6653" max="6653" width="1.140625" style="106" customWidth="1"/>
    <col min="6654" max="6654" width="10.28515625" style="106" bestFit="1" customWidth="1"/>
    <col min="6655" max="6655" width="0.85546875" style="106" customWidth="1"/>
    <col min="6656" max="6656" width="11.7109375" style="106" customWidth="1"/>
    <col min="6657" max="6657" width="1.28515625" style="106" customWidth="1"/>
    <col min="6658" max="6658" width="11" style="106" customWidth="1"/>
    <col min="6659" max="6659" width="1.42578125" style="106" customWidth="1"/>
    <col min="6660" max="6660" width="12.28515625" style="106" customWidth="1"/>
    <col min="6661" max="6661" width="1.28515625" style="106" customWidth="1"/>
    <col min="6662" max="6662" width="12.85546875" style="106" customWidth="1"/>
    <col min="6663" max="6663" width="0.7109375" style="106" customWidth="1"/>
    <col min="6664" max="6665" width="10.85546875" style="106" customWidth="1"/>
    <col min="6666" max="6900" width="9.140625" style="106"/>
    <col min="6901" max="6901" width="42.42578125" style="106" customWidth="1"/>
    <col min="6902" max="6902" width="7" style="106" bestFit="1" customWidth="1"/>
    <col min="6903" max="6903" width="0.5703125" style="106" customWidth="1"/>
    <col min="6904" max="6904" width="10" style="106" customWidth="1"/>
    <col min="6905" max="6905" width="0.85546875" style="106" customWidth="1"/>
    <col min="6906" max="6906" width="13.85546875" style="106" customWidth="1"/>
    <col min="6907" max="6907" width="1" style="106" customWidth="1"/>
    <col min="6908" max="6908" width="14.85546875" style="106" customWidth="1"/>
    <col min="6909" max="6909" width="1.140625" style="106" customWidth="1"/>
    <col min="6910" max="6910" width="10.28515625" style="106" bestFit="1" customWidth="1"/>
    <col min="6911" max="6911" width="0.85546875" style="106" customWidth="1"/>
    <col min="6912" max="6912" width="11.7109375" style="106" customWidth="1"/>
    <col min="6913" max="6913" width="1.28515625" style="106" customWidth="1"/>
    <col min="6914" max="6914" width="11" style="106" customWidth="1"/>
    <col min="6915" max="6915" width="1.42578125" style="106" customWidth="1"/>
    <col min="6916" max="6916" width="12.28515625" style="106" customWidth="1"/>
    <col min="6917" max="6917" width="1.28515625" style="106" customWidth="1"/>
    <col min="6918" max="6918" width="12.85546875" style="106" customWidth="1"/>
    <col min="6919" max="6919" width="0.7109375" style="106" customWidth="1"/>
    <col min="6920" max="6921" width="10.85546875" style="106" customWidth="1"/>
    <col min="6922" max="7156" width="9.140625" style="106"/>
    <col min="7157" max="7157" width="42.42578125" style="106" customWidth="1"/>
    <col min="7158" max="7158" width="7" style="106" bestFit="1" customWidth="1"/>
    <col min="7159" max="7159" width="0.5703125" style="106" customWidth="1"/>
    <col min="7160" max="7160" width="10" style="106" customWidth="1"/>
    <col min="7161" max="7161" width="0.85546875" style="106" customWidth="1"/>
    <col min="7162" max="7162" width="13.85546875" style="106" customWidth="1"/>
    <col min="7163" max="7163" width="1" style="106" customWidth="1"/>
    <col min="7164" max="7164" width="14.85546875" style="106" customWidth="1"/>
    <col min="7165" max="7165" width="1.140625" style="106" customWidth="1"/>
    <col min="7166" max="7166" width="10.28515625" style="106" bestFit="1" customWidth="1"/>
    <col min="7167" max="7167" width="0.85546875" style="106" customWidth="1"/>
    <col min="7168" max="7168" width="11.7109375" style="106" customWidth="1"/>
    <col min="7169" max="7169" width="1.28515625" style="106" customWidth="1"/>
    <col min="7170" max="7170" width="11" style="106" customWidth="1"/>
    <col min="7171" max="7171" width="1.42578125" style="106" customWidth="1"/>
    <col min="7172" max="7172" width="12.28515625" style="106" customWidth="1"/>
    <col min="7173" max="7173" width="1.28515625" style="106" customWidth="1"/>
    <col min="7174" max="7174" width="12.85546875" style="106" customWidth="1"/>
    <col min="7175" max="7175" width="0.7109375" style="106" customWidth="1"/>
    <col min="7176" max="7177" width="10.85546875" style="106" customWidth="1"/>
    <col min="7178" max="7412" width="9.140625" style="106"/>
    <col min="7413" max="7413" width="42.42578125" style="106" customWidth="1"/>
    <col min="7414" max="7414" width="7" style="106" bestFit="1" customWidth="1"/>
    <col min="7415" max="7415" width="0.5703125" style="106" customWidth="1"/>
    <col min="7416" max="7416" width="10" style="106" customWidth="1"/>
    <col min="7417" max="7417" width="0.85546875" style="106" customWidth="1"/>
    <col min="7418" max="7418" width="13.85546875" style="106" customWidth="1"/>
    <col min="7419" max="7419" width="1" style="106" customWidth="1"/>
    <col min="7420" max="7420" width="14.85546875" style="106" customWidth="1"/>
    <col min="7421" max="7421" width="1.140625" style="106" customWidth="1"/>
    <col min="7422" max="7422" width="10.28515625" style="106" bestFit="1" customWidth="1"/>
    <col min="7423" max="7423" width="0.85546875" style="106" customWidth="1"/>
    <col min="7424" max="7424" width="11.7109375" style="106" customWidth="1"/>
    <col min="7425" max="7425" width="1.28515625" style="106" customWidth="1"/>
    <col min="7426" max="7426" width="11" style="106" customWidth="1"/>
    <col min="7427" max="7427" width="1.42578125" style="106" customWidth="1"/>
    <col min="7428" max="7428" width="12.28515625" style="106" customWidth="1"/>
    <col min="7429" max="7429" width="1.28515625" style="106" customWidth="1"/>
    <col min="7430" max="7430" width="12.85546875" style="106" customWidth="1"/>
    <col min="7431" max="7431" width="0.7109375" style="106" customWidth="1"/>
    <col min="7432" max="7433" width="10.85546875" style="106" customWidth="1"/>
    <col min="7434" max="7668" width="9.140625" style="106"/>
    <col min="7669" max="7669" width="42.42578125" style="106" customWidth="1"/>
    <col min="7670" max="7670" width="7" style="106" bestFit="1" customWidth="1"/>
    <col min="7671" max="7671" width="0.5703125" style="106" customWidth="1"/>
    <col min="7672" max="7672" width="10" style="106" customWidth="1"/>
    <col min="7673" max="7673" width="0.85546875" style="106" customWidth="1"/>
    <col min="7674" max="7674" width="13.85546875" style="106" customWidth="1"/>
    <col min="7675" max="7675" width="1" style="106" customWidth="1"/>
    <col min="7676" max="7676" width="14.85546875" style="106" customWidth="1"/>
    <col min="7677" max="7677" width="1.140625" style="106" customWidth="1"/>
    <col min="7678" max="7678" width="10.28515625" style="106" bestFit="1" customWidth="1"/>
    <col min="7679" max="7679" width="0.85546875" style="106" customWidth="1"/>
    <col min="7680" max="7680" width="11.7109375" style="106" customWidth="1"/>
    <col min="7681" max="7681" width="1.28515625" style="106" customWidth="1"/>
    <col min="7682" max="7682" width="11" style="106" customWidth="1"/>
    <col min="7683" max="7683" width="1.42578125" style="106" customWidth="1"/>
    <col min="7684" max="7684" width="12.28515625" style="106" customWidth="1"/>
    <col min="7685" max="7685" width="1.28515625" style="106" customWidth="1"/>
    <col min="7686" max="7686" width="12.85546875" style="106" customWidth="1"/>
    <col min="7687" max="7687" width="0.7109375" style="106" customWidth="1"/>
    <col min="7688" max="7689" width="10.85546875" style="106" customWidth="1"/>
    <col min="7690" max="7924" width="9.140625" style="106"/>
    <col min="7925" max="7925" width="42.42578125" style="106" customWidth="1"/>
    <col min="7926" max="7926" width="7" style="106" bestFit="1" customWidth="1"/>
    <col min="7927" max="7927" width="0.5703125" style="106" customWidth="1"/>
    <col min="7928" max="7928" width="10" style="106" customWidth="1"/>
    <col min="7929" max="7929" width="0.85546875" style="106" customWidth="1"/>
    <col min="7930" max="7930" width="13.85546875" style="106" customWidth="1"/>
    <col min="7931" max="7931" width="1" style="106" customWidth="1"/>
    <col min="7932" max="7932" width="14.85546875" style="106" customWidth="1"/>
    <col min="7933" max="7933" width="1.140625" style="106" customWidth="1"/>
    <col min="7934" max="7934" width="10.28515625" style="106" bestFit="1" customWidth="1"/>
    <col min="7935" max="7935" width="0.85546875" style="106" customWidth="1"/>
    <col min="7936" max="7936" width="11.7109375" style="106" customWidth="1"/>
    <col min="7937" max="7937" width="1.28515625" style="106" customWidth="1"/>
    <col min="7938" max="7938" width="11" style="106" customWidth="1"/>
    <col min="7939" max="7939" width="1.42578125" style="106" customWidth="1"/>
    <col min="7940" max="7940" width="12.28515625" style="106" customWidth="1"/>
    <col min="7941" max="7941" width="1.28515625" style="106" customWidth="1"/>
    <col min="7942" max="7942" width="12.85546875" style="106" customWidth="1"/>
    <col min="7943" max="7943" width="0.7109375" style="106" customWidth="1"/>
    <col min="7944" max="7945" width="10.85546875" style="106" customWidth="1"/>
    <col min="7946" max="8180" width="9.140625" style="106"/>
    <col min="8181" max="8181" width="42.42578125" style="106" customWidth="1"/>
    <col min="8182" max="8182" width="7" style="106" bestFit="1" customWidth="1"/>
    <col min="8183" max="8183" width="0.5703125" style="106" customWidth="1"/>
    <col min="8184" max="8184" width="10" style="106" customWidth="1"/>
    <col min="8185" max="8185" width="0.85546875" style="106" customWidth="1"/>
    <col min="8186" max="8186" width="13.85546875" style="106" customWidth="1"/>
    <col min="8187" max="8187" width="1" style="106" customWidth="1"/>
    <col min="8188" max="8188" width="14.85546875" style="106" customWidth="1"/>
    <col min="8189" max="8189" width="1.140625" style="106" customWidth="1"/>
    <col min="8190" max="8190" width="10.28515625" style="106" bestFit="1" customWidth="1"/>
    <col min="8191" max="8191" width="0.85546875" style="106" customWidth="1"/>
    <col min="8192" max="8192" width="11.7109375" style="106" customWidth="1"/>
    <col min="8193" max="8193" width="1.28515625" style="106" customWidth="1"/>
    <col min="8194" max="8194" width="11" style="106" customWidth="1"/>
    <col min="8195" max="8195" width="1.42578125" style="106" customWidth="1"/>
    <col min="8196" max="8196" width="12.28515625" style="106" customWidth="1"/>
    <col min="8197" max="8197" width="1.28515625" style="106" customWidth="1"/>
    <col min="8198" max="8198" width="12.85546875" style="106" customWidth="1"/>
    <col min="8199" max="8199" width="0.7109375" style="106" customWidth="1"/>
    <col min="8200" max="8201" width="10.85546875" style="106" customWidth="1"/>
    <col min="8202" max="8436" width="9.140625" style="106"/>
    <col min="8437" max="8437" width="42.42578125" style="106" customWidth="1"/>
    <col min="8438" max="8438" width="7" style="106" bestFit="1" customWidth="1"/>
    <col min="8439" max="8439" width="0.5703125" style="106" customWidth="1"/>
    <col min="8440" max="8440" width="10" style="106" customWidth="1"/>
    <col min="8441" max="8441" width="0.85546875" style="106" customWidth="1"/>
    <col min="8442" max="8442" width="13.85546875" style="106" customWidth="1"/>
    <col min="8443" max="8443" width="1" style="106" customWidth="1"/>
    <col min="8444" max="8444" width="14.85546875" style="106" customWidth="1"/>
    <col min="8445" max="8445" width="1.140625" style="106" customWidth="1"/>
    <col min="8446" max="8446" width="10.28515625" style="106" bestFit="1" customWidth="1"/>
    <col min="8447" max="8447" width="0.85546875" style="106" customWidth="1"/>
    <col min="8448" max="8448" width="11.7109375" style="106" customWidth="1"/>
    <col min="8449" max="8449" width="1.28515625" style="106" customWidth="1"/>
    <col min="8450" max="8450" width="11" style="106" customWidth="1"/>
    <col min="8451" max="8451" width="1.42578125" style="106" customWidth="1"/>
    <col min="8452" max="8452" width="12.28515625" style="106" customWidth="1"/>
    <col min="8453" max="8453" width="1.28515625" style="106" customWidth="1"/>
    <col min="8454" max="8454" width="12.85546875" style="106" customWidth="1"/>
    <col min="8455" max="8455" width="0.7109375" style="106" customWidth="1"/>
    <col min="8456" max="8457" width="10.85546875" style="106" customWidth="1"/>
    <col min="8458" max="8692" width="9.140625" style="106"/>
    <col min="8693" max="8693" width="42.42578125" style="106" customWidth="1"/>
    <col min="8694" max="8694" width="7" style="106" bestFit="1" customWidth="1"/>
    <col min="8695" max="8695" width="0.5703125" style="106" customWidth="1"/>
    <col min="8696" max="8696" width="10" style="106" customWidth="1"/>
    <col min="8697" max="8697" width="0.85546875" style="106" customWidth="1"/>
    <col min="8698" max="8698" width="13.85546875" style="106" customWidth="1"/>
    <col min="8699" max="8699" width="1" style="106" customWidth="1"/>
    <col min="8700" max="8700" width="14.85546875" style="106" customWidth="1"/>
    <col min="8701" max="8701" width="1.140625" style="106" customWidth="1"/>
    <col min="8702" max="8702" width="10.28515625" style="106" bestFit="1" customWidth="1"/>
    <col min="8703" max="8703" width="0.85546875" style="106" customWidth="1"/>
    <col min="8704" max="8704" width="11.7109375" style="106" customWidth="1"/>
    <col min="8705" max="8705" width="1.28515625" style="106" customWidth="1"/>
    <col min="8706" max="8706" width="11" style="106" customWidth="1"/>
    <col min="8707" max="8707" width="1.42578125" style="106" customWidth="1"/>
    <col min="8708" max="8708" width="12.28515625" style="106" customWidth="1"/>
    <col min="8709" max="8709" width="1.28515625" style="106" customWidth="1"/>
    <col min="8710" max="8710" width="12.85546875" style="106" customWidth="1"/>
    <col min="8711" max="8711" width="0.7109375" style="106" customWidth="1"/>
    <col min="8712" max="8713" width="10.85546875" style="106" customWidth="1"/>
    <col min="8714" max="8948" width="9.140625" style="106"/>
    <col min="8949" max="8949" width="42.42578125" style="106" customWidth="1"/>
    <col min="8950" max="8950" width="7" style="106" bestFit="1" customWidth="1"/>
    <col min="8951" max="8951" width="0.5703125" style="106" customWidth="1"/>
    <col min="8952" max="8952" width="10" style="106" customWidth="1"/>
    <col min="8953" max="8953" width="0.85546875" style="106" customWidth="1"/>
    <col min="8954" max="8954" width="13.85546875" style="106" customWidth="1"/>
    <col min="8955" max="8955" width="1" style="106" customWidth="1"/>
    <col min="8956" max="8956" width="14.85546875" style="106" customWidth="1"/>
    <col min="8957" max="8957" width="1.140625" style="106" customWidth="1"/>
    <col min="8958" max="8958" width="10.28515625" style="106" bestFit="1" customWidth="1"/>
    <col min="8959" max="8959" width="0.85546875" style="106" customWidth="1"/>
    <col min="8960" max="8960" width="11.7109375" style="106" customWidth="1"/>
    <col min="8961" max="8961" width="1.28515625" style="106" customWidth="1"/>
    <col min="8962" max="8962" width="11" style="106" customWidth="1"/>
    <col min="8963" max="8963" width="1.42578125" style="106" customWidth="1"/>
    <col min="8964" max="8964" width="12.28515625" style="106" customWidth="1"/>
    <col min="8965" max="8965" width="1.28515625" style="106" customWidth="1"/>
    <col min="8966" max="8966" width="12.85546875" style="106" customWidth="1"/>
    <col min="8967" max="8967" width="0.7109375" style="106" customWidth="1"/>
    <col min="8968" max="8969" width="10.85546875" style="106" customWidth="1"/>
    <col min="8970" max="9204" width="9.140625" style="106"/>
    <col min="9205" max="9205" width="42.42578125" style="106" customWidth="1"/>
    <col min="9206" max="9206" width="7" style="106" bestFit="1" customWidth="1"/>
    <col min="9207" max="9207" width="0.5703125" style="106" customWidth="1"/>
    <col min="9208" max="9208" width="10" style="106" customWidth="1"/>
    <col min="9209" max="9209" width="0.85546875" style="106" customWidth="1"/>
    <col min="9210" max="9210" width="13.85546875" style="106" customWidth="1"/>
    <col min="9211" max="9211" width="1" style="106" customWidth="1"/>
    <col min="9212" max="9212" width="14.85546875" style="106" customWidth="1"/>
    <col min="9213" max="9213" width="1.140625" style="106" customWidth="1"/>
    <col min="9214" max="9214" width="10.28515625" style="106" bestFit="1" customWidth="1"/>
    <col min="9215" max="9215" width="0.85546875" style="106" customWidth="1"/>
    <col min="9216" max="9216" width="11.7109375" style="106" customWidth="1"/>
    <col min="9217" max="9217" width="1.28515625" style="106" customWidth="1"/>
    <col min="9218" max="9218" width="11" style="106" customWidth="1"/>
    <col min="9219" max="9219" width="1.42578125" style="106" customWidth="1"/>
    <col min="9220" max="9220" width="12.28515625" style="106" customWidth="1"/>
    <col min="9221" max="9221" width="1.28515625" style="106" customWidth="1"/>
    <col min="9222" max="9222" width="12.85546875" style="106" customWidth="1"/>
    <col min="9223" max="9223" width="0.7109375" style="106" customWidth="1"/>
    <col min="9224" max="9225" width="10.85546875" style="106" customWidth="1"/>
    <col min="9226" max="9460" width="9.140625" style="106"/>
    <col min="9461" max="9461" width="42.42578125" style="106" customWidth="1"/>
    <col min="9462" max="9462" width="7" style="106" bestFit="1" customWidth="1"/>
    <col min="9463" max="9463" width="0.5703125" style="106" customWidth="1"/>
    <col min="9464" max="9464" width="10" style="106" customWidth="1"/>
    <col min="9465" max="9465" width="0.85546875" style="106" customWidth="1"/>
    <col min="9466" max="9466" width="13.85546875" style="106" customWidth="1"/>
    <col min="9467" max="9467" width="1" style="106" customWidth="1"/>
    <col min="9468" max="9468" width="14.85546875" style="106" customWidth="1"/>
    <col min="9469" max="9469" width="1.140625" style="106" customWidth="1"/>
    <col min="9470" max="9470" width="10.28515625" style="106" bestFit="1" customWidth="1"/>
    <col min="9471" max="9471" width="0.85546875" style="106" customWidth="1"/>
    <col min="9472" max="9472" width="11.7109375" style="106" customWidth="1"/>
    <col min="9473" max="9473" width="1.28515625" style="106" customWidth="1"/>
    <col min="9474" max="9474" width="11" style="106" customWidth="1"/>
    <col min="9475" max="9475" width="1.42578125" style="106" customWidth="1"/>
    <col min="9476" max="9476" width="12.28515625" style="106" customWidth="1"/>
    <col min="9477" max="9477" width="1.28515625" style="106" customWidth="1"/>
    <col min="9478" max="9478" width="12.85546875" style="106" customWidth="1"/>
    <col min="9479" max="9479" width="0.7109375" style="106" customWidth="1"/>
    <col min="9480" max="9481" width="10.85546875" style="106" customWidth="1"/>
    <col min="9482" max="9716" width="9.140625" style="106"/>
    <col min="9717" max="9717" width="42.42578125" style="106" customWidth="1"/>
    <col min="9718" max="9718" width="7" style="106" bestFit="1" customWidth="1"/>
    <col min="9719" max="9719" width="0.5703125" style="106" customWidth="1"/>
    <col min="9720" max="9720" width="10" style="106" customWidth="1"/>
    <col min="9721" max="9721" width="0.85546875" style="106" customWidth="1"/>
    <col min="9722" max="9722" width="13.85546875" style="106" customWidth="1"/>
    <col min="9723" max="9723" width="1" style="106" customWidth="1"/>
    <col min="9724" max="9724" width="14.85546875" style="106" customWidth="1"/>
    <col min="9725" max="9725" width="1.140625" style="106" customWidth="1"/>
    <col min="9726" max="9726" width="10.28515625" style="106" bestFit="1" customWidth="1"/>
    <col min="9727" max="9727" width="0.85546875" style="106" customWidth="1"/>
    <col min="9728" max="9728" width="11.7109375" style="106" customWidth="1"/>
    <col min="9729" max="9729" width="1.28515625" style="106" customWidth="1"/>
    <col min="9730" max="9730" width="11" style="106" customWidth="1"/>
    <col min="9731" max="9731" width="1.42578125" style="106" customWidth="1"/>
    <col min="9732" max="9732" width="12.28515625" style="106" customWidth="1"/>
    <col min="9733" max="9733" width="1.28515625" style="106" customWidth="1"/>
    <col min="9734" max="9734" width="12.85546875" style="106" customWidth="1"/>
    <col min="9735" max="9735" width="0.7109375" style="106" customWidth="1"/>
    <col min="9736" max="9737" width="10.85546875" style="106" customWidth="1"/>
    <col min="9738" max="9972" width="9.140625" style="106"/>
    <col min="9973" max="9973" width="42.42578125" style="106" customWidth="1"/>
    <col min="9974" max="9974" width="7" style="106" bestFit="1" customWidth="1"/>
    <col min="9975" max="9975" width="0.5703125" style="106" customWidth="1"/>
    <col min="9976" max="9976" width="10" style="106" customWidth="1"/>
    <col min="9977" max="9977" width="0.85546875" style="106" customWidth="1"/>
    <col min="9978" max="9978" width="13.85546875" style="106" customWidth="1"/>
    <col min="9979" max="9979" width="1" style="106" customWidth="1"/>
    <col min="9980" max="9980" width="14.85546875" style="106" customWidth="1"/>
    <col min="9981" max="9981" width="1.140625" style="106" customWidth="1"/>
    <col min="9982" max="9982" width="10.28515625" style="106" bestFit="1" customWidth="1"/>
    <col min="9983" max="9983" width="0.85546875" style="106" customWidth="1"/>
    <col min="9984" max="9984" width="11.7109375" style="106" customWidth="1"/>
    <col min="9985" max="9985" width="1.28515625" style="106" customWidth="1"/>
    <col min="9986" max="9986" width="11" style="106" customWidth="1"/>
    <col min="9987" max="9987" width="1.42578125" style="106" customWidth="1"/>
    <col min="9988" max="9988" width="12.28515625" style="106" customWidth="1"/>
    <col min="9989" max="9989" width="1.28515625" style="106" customWidth="1"/>
    <col min="9990" max="9990" width="12.85546875" style="106" customWidth="1"/>
    <col min="9991" max="9991" width="0.7109375" style="106" customWidth="1"/>
    <col min="9992" max="9993" width="10.85546875" style="106" customWidth="1"/>
    <col min="9994" max="10228" width="9.140625" style="106"/>
    <col min="10229" max="10229" width="42.42578125" style="106" customWidth="1"/>
    <col min="10230" max="10230" width="7" style="106" bestFit="1" customWidth="1"/>
    <col min="10231" max="10231" width="0.5703125" style="106" customWidth="1"/>
    <col min="10232" max="10232" width="10" style="106" customWidth="1"/>
    <col min="10233" max="10233" width="0.85546875" style="106" customWidth="1"/>
    <col min="10234" max="10234" width="13.85546875" style="106" customWidth="1"/>
    <col min="10235" max="10235" width="1" style="106" customWidth="1"/>
    <col min="10236" max="10236" width="14.85546875" style="106" customWidth="1"/>
    <col min="10237" max="10237" width="1.140625" style="106" customWidth="1"/>
    <col min="10238" max="10238" width="10.28515625" style="106" bestFit="1" customWidth="1"/>
    <col min="10239" max="10239" width="0.85546875" style="106" customWidth="1"/>
    <col min="10240" max="10240" width="11.7109375" style="106" customWidth="1"/>
    <col min="10241" max="10241" width="1.28515625" style="106" customWidth="1"/>
    <col min="10242" max="10242" width="11" style="106" customWidth="1"/>
    <col min="10243" max="10243" width="1.42578125" style="106" customWidth="1"/>
    <col min="10244" max="10244" width="12.28515625" style="106" customWidth="1"/>
    <col min="10245" max="10245" width="1.28515625" style="106" customWidth="1"/>
    <col min="10246" max="10246" width="12.85546875" style="106" customWidth="1"/>
    <col min="10247" max="10247" width="0.7109375" style="106" customWidth="1"/>
    <col min="10248" max="10249" width="10.85546875" style="106" customWidth="1"/>
    <col min="10250" max="10484" width="9.140625" style="106"/>
    <col min="10485" max="10485" width="42.42578125" style="106" customWidth="1"/>
    <col min="10486" max="10486" width="7" style="106" bestFit="1" customWidth="1"/>
    <col min="10487" max="10487" width="0.5703125" style="106" customWidth="1"/>
    <col min="10488" max="10488" width="10" style="106" customWidth="1"/>
    <col min="10489" max="10489" width="0.85546875" style="106" customWidth="1"/>
    <col min="10490" max="10490" width="13.85546875" style="106" customWidth="1"/>
    <col min="10491" max="10491" width="1" style="106" customWidth="1"/>
    <col min="10492" max="10492" width="14.85546875" style="106" customWidth="1"/>
    <col min="10493" max="10493" width="1.140625" style="106" customWidth="1"/>
    <col min="10494" max="10494" width="10.28515625" style="106" bestFit="1" customWidth="1"/>
    <col min="10495" max="10495" width="0.85546875" style="106" customWidth="1"/>
    <col min="10496" max="10496" width="11.7109375" style="106" customWidth="1"/>
    <col min="10497" max="10497" width="1.28515625" style="106" customWidth="1"/>
    <col min="10498" max="10498" width="11" style="106" customWidth="1"/>
    <col min="10499" max="10499" width="1.42578125" style="106" customWidth="1"/>
    <col min="10500" max="10500" width="12.28515625" style="106" customWidth="1"/>
    <col min="10501" max="10501" width="1.28515625" style="106" customWidth="1"/>
    <col min="10502" max="10502" width="12.85546875" style="106" customWidth="1"/>
    <col min="10503" max="10503" width="0.7109375" style="106" customWidth="1"/>
    <col min="10504" max="10505" width="10.85546875" style="106" customWidth="1"/>
    <col min="10506" max="10740" width="9.140625" style="106"/>
    <col min="10741" max="10741" width="42.42578125" style="106" customWidth="1"/>
    <col min="10742" max="10742" width="7" style="106" bestFit="1" customWidth="1"/>
    <col min="10743" max="10743" width="0.5703125" style="106" customWidth="1"/>
    <col min="10744" max="10744" width="10" style="106" customWidth="1"/>
    <col min="10745" max="10745" width="0.85546875" style="106" customWidth="1"/>
    <col min="10746" max="10746" width="13.85546875" style="106" customWidth="1"/>
    <col min="10747" max="10747" width="1" style="106" customWidth="1"/>
    <col min="10748" max="10748" width="14.85546875" style="106" customWidth="1"/>
    <col min="10749" max="10749" width="1.140625" style="106" customWidth="1"/>
    <col min="10750" max="10750" width="10.28515625" style="106" bestFit="1" customWidth="1"/>
    <col min="10751" max="10751" width="0.85546875" style="106" customWidth="1"/>
    <col min="10752" max="10752" width="11.7109375" style="106" customWidth="1"/>
    <col min="10753" max="10753" width="1.28515625" style="106" customWidth="1"/>
    <col min="10754" max="10754" width="11" style="106" customWidth="1"/>
    <col min="10755" max="10755" width="1.42578125" style="106" customWidth="1"/>
    <col min="10756" max="10756" width="12.28515625" style="106" customWidth="1"/>
    <col min="10757" max="10757" width="1.28515625" style="106" customWidth="1"/>
    <col min="10758" max="10758" width="12.85546875" style="106" customWidth="1"/>
    <col min="10759" max="10759" width="0.7109375" style="106" customWidth="1"/>
    <col min="10760" max="10761" width="10.85546875" style="106" customWidth="1"/>
    <col min="10762" max="10996" width="9.140625" style="106"/>
    <col min="10997" max="10997" width="42.42578125" style="106" customWidth="1"/>
    <col min="10998" max="10998" width="7" style="106" bestFit="1" customWidth="1"/>
    <col min="10999" max="10999" width="0.5703125" style="106" customWidth="1"/>
    <col min="11000" max="11000" width="10" style="106" customWidth="1"/>
    <col min="11001" max="11001" width="0.85546875" style="106" customWidth="1"/>
    <col min="11002" max="11002" width="13.85546875" style="106" customWidth="1"/>
    <col min="11003" max="11003" width="1" style="106" customWidth="1"/>
    <col min="11004" max="11004" width="14.85546875" style="106" customWidth="1"/>
    <col min="11005" max="11005" width="1.140625" style="106" customWidth="1"/>
    <col min="11006" max="11006" width="10.28515625" style="106" bestFit="1" customWidth="1"/>
    <col min="11007" max="11007" width="0.85546875" style="106" customWidth="1"/>
    <col min="11008" max="11008" width="11.7109375" style="106" customWidth="1"/>
    <col min="11009" max="11009" width="1.28515625" style="106" customWidth="1"/>
    <col min="11010" max="11010" width="11" style="106" customWidth="1"/>
    <col min="11011" max="11011" width="1.42578125" style="106" customWidth="1"/>
    <col min="11012" max="11012" width="12.28515625" style="106" customWidth="1"/>
    <col min="11013" max="11013" width="1.28515625" style="106" customWidth="1"/>
    <col min="11014" max="11014" width="12.85546875" style="106" customWidth="1"/>
    <col min="11015" max="11015" width="0.7109375" style="106" customWidth="1"/>
    <col min="11016" max="11017" width="10.85546875" style="106" customWidth="1"/>
    <col min="11018" max="11252" width="9.140625" style="106"/>
    <col min="11253" max="11253" width="42.42578125" style="106" customWidth="1"/>
    <col min="11254" max="11254" width="7" style="106" bestFit="1" customWidth="1"/>
    <col min="11255" max="11255" width="0.5703125" style="106" customWidth="1"/>
    <col min="11256" max="11256" width="10" style="106" customWidth="1"/>
    <col min="11257" max="11257" width="0.85546875" style="106" customWidth="1"/>
    <col min="11258" max="11258" width="13.85546875" style="106" customWidth="1"/>
    <col min="11259" max="11259" width="1" style="106" customWidth="1"/>
    <col min="11260" max="11260" width="14.85546875" style="106" customWidth="1"/>
    <col min="11261" max="11261" width="1.140625" style="106" customWidth="1"/>
    <col min="11262" max="11262" width="10.28515625" style="106" bestFit="1" customWidth="1"/>
    <col min="11263" max="11263" width="0.85546875" style="106" customWidth="1"/>
    <col min="11264" max="11264" width="11.7109375" style="106" customWidth="1"/>
    <col min="11265" max="11265" width="1.28515625" style="106" customWidth="1"/>
    <col min="11266" max="11266" width="11" style="106" customWidth="1"/>
    <col min="11267" max="11267" width="1.42578125" style="106" customWidth="1"/>
    <col min="11268" max="11268" width="12.28515625" style="106" customWidth="1"/>
    <col min="11269" max="11269" width="1.28515625" style="106" customWidth="1"/>
    <col min="11270" max="11270" width="12.85546875" style="106" customWidth="1"/>
    <col min="11271" max="11271" width="0.7109375" style="106" customWidth="1"/>
    <col min="11272" max="11273" width="10.85546875" style="106" customWidth="1"/>
    <col min="11274" max="11508" width="9.140625" style="106"/>
    <col min="11509" max="11509" width="42.42578125" style="106" customWidth="1"/>
    <col min="11510" max="11510" width="7" style="106" bestFit="1" customWidth="1"/>
    <col min="11511" max="11511" width="0.5703125" style="106" customWidth="1"/>
    <col min="11512" max="11512" width="10" style="106" customWidth="1"/>
    <col min="11513" max="11513" width="0.85546875" style="106" customWidth="1"/>
    <col min="11514" max="11514" width="13.85546875" style="106" customWidth="1"/>
    <col min="11515" max="11515" width="1" style="106" customWidth="1"/>
    <col min="11516" max="11516" width="14.85546875" style="106" customWidth="1"/>
    <col min="11517" max="11517" width="1.140625" style="106" customWidth="1"/>
    <col min="11518" max="11518" width="10.28515625" style="106" bestFit="1" customWidth="1"/>
    <col min="11519" max="11519" width="0.85546875" style="106" customWidth="1"/>
    <col min="11520" max="11520" width="11.7109375" style="106" customWidth="1"/>
    <col min="11521" max="11521" width="1.28515625" style="106" customWidth="1"/>
    <col min="11522" max="11522" width="11" style="106" customWidth="1"/>
    <col min="11523" max="11523" width="1.42578125" style="106" customWidth="1"/>
    <col min="11524" max="11524" width="12.28515625" style="106" customWidth="1"/>
    <col min="11525" max="11525" width="1.28515625" style="106" customWidth="1"/>
    <col min="11526" max="11526" width="12.85546875" style="106" customWidth="1"/>
    <col min="11527" max="11527" width="0.7109375" style="106" customWidth="1"/>
    <col min="11528" max="11529" width="10.85546875" style="106" customWidth="1"/>
    <col min="11530" max="11764" width="9.140625" style="106"/>
    <col min="11765" max="11765" width="42.42578125" style="106" customWidth="1"/>
    <col min="11766" max="11766" width="7" style="106" bestFit="1" customWidth="1"/>
    <col min="11767" max="11767" width="0.5703125" style="106" customWidth="1"/>
    <col min="11768" max="11768" width="10" style="106" customWidth="1"/>
    <col min="11769" max="11769" width="0.85546875" style="106" customWidth="1"/>
    <col min="11770" max="11770" width="13.85546875" style="106" customWidth="1"/>
    <col min="11771" max="11771" width="1" style="106" customWidth="1"/>
    <col min="11772" max="11772" width="14.85546875" style="106" customWidth="1"/>
    <col min="11773" max="11773" width="1.140625" style="106" customWidth="1"/>
    <col min="11774" max="11774" width="10.28515625" style="106" bestFit="1" customWidth="1"/>
    <col min="11775" max="11775" width="0.85546875" style="106" customWidth="1"/>
    <col min="11776" max="11776" width="11.7109375" style="106" customWidth="1"/>
    <col min="11777" max="11777" width="1.28515625" style="106" customWidth="1"/>
    <col min="11778" max="11778" width="11" style="106" customWidth="1"/>
    <col min="11779" max="11779" width="1.42578125" style="106" customWidth="1"/>
    <col min="11780" max="11780" width="12.28515625" style="106" customWidth="1"/>
    <col min="11781" max="11781" width="1.28515625" style="106" customWidth="1"/>
    <col min="11782" max="11782" width="12.85546875" style="106" customWidth="1"/>
    <col min="11783" max="11783" width="0.7109375" style="106" customWidth="1"/>
    <col min="11784" max="11785" width="10.85546875" style="106" customWidth="1"/>
    <col min="11786" max="12020" width="9.140625" style="106"/>
    <col min="12021" max="12021" width="42.42578125" style="106" customWidth="1"/>
    <col min="12022" max="12022" width="7" style="106" bestFit="1" customWidth="1"/>
    <col min="12023" max="12023" width="0.5703125" style="106" customWidth="1"/>
    <col min="12024" max="12024" width="10" style="106" customWidth="1"/>
    <col min="12025" max="12025" width="0.85546875" style="106" customWidth="1"/>
    <col min="12026" max="12026" width="13.85546875" style="106" customWidth="1"/>
    <col min="12027" max="12027" width="1" style="106" customWidth="1"/>
    <col min="12028" max="12028" width="14.85546875" style="106" customWidth="1"/>
    <col min="12029" max="12029" width="1.140625" style="106" customWidth="1"/>
    <col min="12030" max="12030" width="10.28515625" style="106" bestFit="1" customWidth="1"/>
    <col min="12031" max="12031" width="0.85546875" style="106" customWidth="1"/>
    <col min="12032" max="12032" width="11.7109375" style="106" customWidth="1"/>
    <col min="12033" max="12033" width="1.28515625" style="106" customWidth="1"/>
    <col min="12034" max="12034" width="11" style="106" customWidth="1"/>
    <col min="12035" max="12035" width="1.42578125" style="106" customWidth="1"/>
    <col min="12036" max="12036" width="12.28515625" style="106" customWidth="1"/>
    <col min="12037" max="12037" width="1.28515625" style="106" customWidth="1"/>
    <col min="12038" max="12038" width="12.85546875" style="106" customWidth="1"/>
    <col min="12039" max="12039" width="0.7109375" style="106" customWidth="1"/>
    <col min="12040" max="12041" width="10.85546875" style="106" customWidth="1"/>
    <col min="12042" max="12276" width="9.140625" style="106"/>
    <col min="12277" max="12277" width="42.42578125" style="106" customWidth="1"/>
    <col min="12278" max="12278" width="7" style="106" bestFit="1" customWidth="1"/>
    <col min="12279" max="12279" width="0.5703125" style="106" customWidth="1"/>
    <col min="12280" max="12280" width="10" style="106" customWidth="1"/>
    <col min="12281" max="12281" width="0.85546875" style="106" customWidth="1"/>
    <col min="12282" max="12282" width="13.85546875" style="106" customWidth="1"/>
    <col min="12283" max="12283" width="1" style="106" customWidth="1"/>
    <col min="12284" max="12284" width="14.85546875" style="106" customWidth="1"/>
    <col min="12285" max="12285" width="1.140625" style="106" customWidth="1"/>
    <col min="12286" max="12286" width="10.28515625" style="106" bestFit="1" customWidth="1"/>
    <col min="12287" max="12287" width="0.85546875" style="106" customWidth="1"/>
    <col min="12288" max="12288" width="11.7109375" style="106" customWidth="1"/>
    <col min="12289" max="12289" width="1.28515625" style="106" customWidth="1"/>
    <col min="12290" max="12290" width="11" style="106" customWidth="1"/>
    <col min="12291" max="12291" width="1.42578125" style="106" customWidth="1"/>
    <col min="12292" max="12292" width="12.28515625" style="106" customWidth="1"/>
    <col min="12293" max="12293" width="1.28515625" style="106" customWidth="1"/>
    <col min="12294" max="12294" width="12.85546875" style="106" customWidth="1"/>
    <col min="12295" max="12295" width="0.7109375" style="106" customWidth="1"/>
    <col min="12296" max="12297" width="10.85546875" style="106" customWidth="1"/>
    <col min="12298" max="12532" width="9.140625" style="106"/>
    <col min="12533" max="12533" width="42.42578125" style="106" customWidth="1"/>
    <col min="12534" max="12534" width="7" style="106" bestFit="1" customWidth="1"/>
    <col min="12535" max="12535" width="0.5703125" style="106" customWidth="1"/>
    <col min="12536" max="12536" width="10" style="106" customWidth="1"/>
    <col min="12537" max="12537" width="0.85546875" style="106" customWidth="1"/>
    <col min="12538" max="12538" width="13.85546875" style="106" customWidth="1"/>
    <col min="12539" max="12539" width="1" style="106" customWidth="1"/>
    <col min="12540" max="12540" width="14.85546875" style="106" customWidth="1"/>
    <col min="12541" max="12541" width="1.140625" style="106" customWidth="1"/>
    <col min="12542" max="12542" width="10.28515625" style="106" bestFit="1" customWidth="1"/>
    <col min="12543" max="12543" width="0.85546875" style="106" customWidth="1"/>
    <col min="12544" max="12544" width="11.7109375" style="106" customWidth="1"/>
    <col min="12545" max="12545" width="1.28515625" style="106" customWidth="1"/>
    <col min="12546" max="12546" width="11" style="106" customWidth="1"/>
    <col min="12547" max="12547" width="1.42578125" style="106" customWidth="1"/>
    <col min="12548" max="12548" width="12.28515625" style="106" customWidth="1"/>
    <col min="12549" max="12549" width="1.28515625" style="106" customWidth="1"/>
    <col min="12550" max="12550" width="12.85546875" style="106" customWidth="1"/>
    <col min="12551" max="12551" width="0.7109375" style="106" customWidth="1"/>
    <col min="12552" max="12553" width="10.85546875" style="106" customWidth="1"/>
    <col min="12554" max="12788" width="9.140625" style="106"/>
    <col min="12789" max="12789" width="42.42578125" style="106" customWidth="1"/>
    <col min="12790" max="12790" width="7" style="106" bestFit="1" customWidth="1"/>
    <col min="12791" max="12791" width="0.5703125" style="106" customWidth="1"/>
    <col min="12792" max="12792" width="10" style="106" customWidth="1"/>
    <col min="12793" max="12793" width="0.85546875" style="106" customWidth="1"/>
    <col min="12794" max="12794" width="13.85546875" style="106" customWidth="1"/>
    <col min="12795" max="12795" width="1" style="106" customWidth="1"/>
    <col min="12796" max="12796" width="14.85546875" style="106" customWidth="1"/>
    <col min="12797" max="12797" width="1.140625" style="106" customWidth="1"/>
    <col min="12798" max="12798" width="10.28515625" style="106" bestFit="1" customWidth="1"/>
    <col min="12799" max="12799" width="0.85546875" style="106" customWidth="1"/>
    <col min="12800" max="12800" width="11.7109375" style="106" customWidth="1"/>
    <col min="12801" max="12801" width="1.28515625" style="106" customWidth="1"/>
    <col min="12802" max="12802" width="11" style="106" customWidth="1"/>
    <col min="12803" max="12803" width="1.42578125" style="106" customWidth="1"/>
    <col min="12804" max="12804" width="12.28515625" style="106" customWidth="1"/>
    <col min="12805" max="12805" width="1.28515625" style="106" customWidth="1"/>
    <col min="12806" max="12806" width="12.85546875" style="106" customWidth="1"/>
    <col min="12807" max="12807" width="0.7109375" style="106" customWidth="1"/>
    <col min="12808" max="12809" width="10.85546875" style="106" customWidth="1"/>
    <col min="12810" max="13044" width="9.140625" style="106"/>
    <col min="13045" max="13045" width="42.42578125" style="106" customWidth="1"/>
    <col min="13046" max="13046" width="7" style="106" bestFit="1" customWidth="1"/>
    <col min="13047" max="13047" width="0.5703125" style="106" customWidth="1"/>
    <col min="13048" max="13048" width="10" style="106" customWidth="1"/>
    <col min="13049" max="13049" width="0.85546875" style="106" customWidth="1"/>
    <col min="13050" max="13050" width="13.85546875" style="106" customWidth="1"/>
    <col min="13051" max="13051" width="1" style="106" customWidth="1"/>
    <col min="13052" max="13052" width="14.85546875" style="106" customWidth="1"/>
    <col min="13053" max="13053" width="1.140625" style="106" customWidth="1"/>
    <col min="13054" max="13054" width="10.28515625" style="106" bestFit="1" customWidth="1"/>
    <col min="13055" max="13055" width="0.85546875" style="106" customWidth="1"/>
    <col min="13056" max="13056" width="11.7109375" style="106" customWidth="1"/>
    <col min="13057" max="13057" width="1.28515625" style="106" customWidth="1"/>
    <col min="13058" max="13058" width="11" style="106" customWidth="1"/>
    <col min="13059" max="13059" width="1.42578125" style="106" customWidth="1"/>
    <col min="13060" max="13060" width="12.28515625" style="106" customWidth="1"/>
    <col min="13061" max="13061" width="1.28515625" style="106" customWidth="1"/>
    <col min="13062" max="13062" width="12.85546875" style="106" customWidth="1"/>
    <col min="13063" max="13063" width="0.7109375" style="106" customWidth="1"/>
    <col min="13064" max="13065" width="10.85546875" style="106" customWidth="1"/>
    <col min="13066" max="13300" width="9.140625" style="106"/>
    <col min="13301" max="13301" width="42.42578125" style="106" customWidth="1"/>
    <col min="13302" max="13302" width="7" style="106" bestFit="1" customWidth="1"/>
    <col min="13303" max="13303" width="0.5703125" style="106" customWidth="1"/>
    <col min="13304" max="13304" width="10" style="106" customWidth="1"/>
    <col min="13305" max="13305" width="0.85546875" style="106" customWidth="1"/>
    <col min="13306" max="13306" width="13.85546875" style="106" customWidth="1"/>
    <col min="13307" max="13307" width="1" style="106" customWidth="1"/>
    <col min="13308" max="13308" width="14.85546875" style="106" customWidth="1"/>
    <col min="13309" max="13309" width="1.140625" style="106" customWidth="1"/>
    <col min="13310" max="13310" width="10.28515625" style="106" bestFit="1" customWidth="1"/>
    <col min="13311" max="13311" width="0.85546875" style="106" customWidth="1"/>
    <col min="13312" max="13312" width="11.7109375" style="106" customWidth="1"/>
    <col min="13313" max="13313" width="1.28515625" style="106" customWidth="1"/>
    <col min="13314" max="13314" width="11" style="106" customWidth="1"/>
    <col min="13315" max="13315" width="1.42578125" style="106" customWidth="1"/>
    <col min="13316" max="13316" width="12.28515625" style="106" customWidth="1"/>
    <col min="13317" max="13317" width="1.28515625" style="106" customWidth="1"/>
    <col min="13318" max="13318" width="12.85546875" style="106" customWidth="1"/>
    <col min="13319" max="13319" width="0.7109375" style="106" customWidth="1"/>
    <col min="13320" max="13321" width="10.85546875" style="106" customWidth="1"/>
    <col min="13322" max="13556" width="9.140625" style="106"/>
    <col min="13557" max="13557" width="42.42578125" style="106" customWidth="1"/>
    <col min="13558" max="13558" width="7" style="106" bestFit="1" customWidth="1"/>
    <col min="13559" max="13559" width="0.5703125" style="106" customWidth="1"/>
    <col min="13560" max="13560" width="10" style="106" customWidth="1"/>
    <col min="13561" max="13561" width="0.85546875" style="106" customWidth="1"/>
    <col min="13562" max="13562" width="13.85546875" style="106" customWidth="1"/>
    <col min="13563" max="13563" width="1" style="106" customWidth="1"/>
    <col min="13564" max="13564" width="14.85546875" style="106" customWidth="1"/>
    <col min="13565" max="13565" width="1.140625" style="106" customWidth="1"/>
    <col min="13566" max="13566" width="10.28515625" style="106" bestFit="1" customWidth="1"/>
    <col min="13567" max="13567" width="0.85546875" style="106" customWidth="1"/>
    <col min="13568" max="13568" width="11.7109375" style="106" customWidth="1"/>
    <col min="13569" max="13569" width="1.28515625" style="106" customWidth="1"/>
    <col min="13570" max="13570" width="11" style="106" customWidth="1"/>
    <col min="13571" max="13571" width="1.42578125" style="106" customWidth="1"/>
    <col min="13572" max="13572" width="12.28515625" style="106" customWidth="1"/>
    <col min="13573" max="13573" width="1.28515625" style="106" customWidth="1"/>
    <col min="13574" max="13574" width="12.85546875" style="106" customWidth="1"/>
    <col min="13575" max="13575" width="0.7109375" style="106" customWidth="1"/>
    <col min="13576" max="13577" width="10.85546875" style="106" customWidth="1"/>
    <col min="13578" max="13812" width="9.140625" style="106"/>
    <col min="13813" max="13813" width="42.42578125" style="106" customWidth="1"/>
    <col min="13814" max="13814" width="7" style="106" bestFit="1" customWidth="1"/>
    <col min="13815" max="13815" width="0.5703125" style="106" customWidth="1"/>
    <col min="13816" max="13816" width="10" style="106" customWidth="1"/>
    <col min="13817" max="13817" width="0.85546875" style="106" customWidth="1"/>
    <col min="13818" max="13818" width="13.85546875" style="106" customWidth="1"/>
    <col min="13819" max="13819" width="1" style="106" customWidth="1"/>
    <col min="13820" max="13820" width="14.85546875" style="106" customWidth="1"/>
    <col min="13821" max="13821" width="1.140625" style="106" customWidth="1"/>
    <col min="13822" max="13822" width="10.28515625" style="106" bestFit="1" customWidth="1"/>
    <col min="13823" max="13823" width="0.85546875" style="106" customWidth="1"/>
    <col min="13824" max="13824" width="11.7109375" style="106" customWidth="1"/>
    <col min="13825" max="13825" width="1.28515625" style="106" customWidth="1"/>
    <col min="13826" max="13826" width="11" style="106" customWidth="1"/>
    <col min="13827" max="13827" width="1.42578125" style="106" customWidth="1"/>
    <col min="13828" max="13828" width="12.28515625" style="106" customWidth="1"/>
    <col min="13829" max="13829" width="1.28515625" style="106" customWidth="1"/>
    <col min="13830" max="13830" width="12.85546875" style="106" customWidth="1"/>
    <col min="13831" max="13831" width="0.7109375" style="106" customWidth="1"/>
    <col min="13832" max="13833" width="10.85546875" style="106" customWidth="1"/>
    <col min="13834" max="14068" width="9.140625" style="106"/>
    <col min="14069" max="14069" width="42.42578125" style="106" customWidth="1"/>
    <col min="14070" max="14070" width="7" style="106" bestFit="1" customWidth="1"/>
    <col min="14071" max="14071" width="0.5703125" style="106" customWidth="1"/>
    <col min="14072" max="14072" width="10" style="106" customWidth="1"/>
    <col min="14073" max="14073" width="0.85546875" style="106" customWidth="1"/>
    <col min="14074" max="14074" width="13.85546875" style="106" customWidth="1"/>
    <col min="14075" max="14075" width="1" style="106" customWidth="1"/>
    <col min="14076" max="14076" width="14.85546875" style="106" customWidth="1"/>
    <col min="14077" max="14077" width="1.140625" style="106" customWidth="1"/>
    <col min="14078" max="14078" width="10.28515625" style="106" bestFit="1" customWidth="1"/>
    <col min="14079" max="14079" width="0.85546875" style="106" customWidth="1"/>
    <col min="14080" max="14080" width="11.7109375" style="106" customWidth="1"/>
    <col min="14081" max="14081" width="1.28515625" style="106" customWidth="1"/>
    <col min="14082" max="14082" width="11" style="106" customWidth="1"/>
    <col min="14083" max="14083" width="1.42578125" style="106" customWidth="1"/>
    <col min="14084" max="14084" width="12.28515625" style="106" customWidth="1"/>
    <col min="14085" max="14085" width="1.28515625" style="106" customWidth="1"/>
    <col min="14086" max="14086" width="12.85546875" style="106" customWidth="1"/>
    <col min="14087" max="14087" width="0.7109375" style="106" customWidth="1"/>
    <col min="14088" max="14089" width="10.85546875" style="106" customWidth="1"/>
    <col min="14090" max="14324" width="9.140625" style="106"/>
    <col min="14325" max="14325" width="42.42578125" style="106" customWidth="1"/>
    <col min="14326" max="14326" width="7" style="106" bestFit="1" customWidth="1"/>
    <col min="14327" max="14327" width="0.5703125" style="106" customWidth="1"/>
    <col min="14328" max="14328" width="10" style="106" customWidth="1"/>
    <col min="14329" max="14329" width="0.85546875" style="106" customWidth="1"/>
    <col min="14330" max="14330" width="13.85546875" style="106" customWidth="1"/>
    <col min="14331" max="14331" width="1" style="106" customWidth="1"/>
    <col min="14332" max="14332" width="14.85546875" style="106" customWidth="1"/>
    <col min="14333" max="14333" width="1.140625" style="106" customWidth="1"/>
    <col min="14334" max="14334" width="10.28515625" style="106" bestFit="1" customWidth="1"/>
    <col min="14335" max="14335" width="0.85546875" style="106" customWidth="1"/>
    <col min="14336" max="14336" width="11.7109375" style="106" customWidth="1"/>
    <col min="14337" max="14337" width="1.28515625" style="106" customWidth="1"/>
    <col min="14338" max="14338" width="11" style="106" customWidth="1"/>
    <col min="14339" max="14339" width="1.42578125" style="106" customWidth="1"/>
    <col min="14340" max="14340" width="12.28515625" style="106" customWidth="1"/>
    <col min="14341" max="14341" width="1.28515625" style="106" customWidth="1"/>
    <col min="14342" max="14342" width="12.85546875" style="106" customWidth="1"/>
    <col min="14343" max="14343" width="0.7109375" style="106" customWidth="1"/>
    <col min="14344" max="14345" width="10.85546875" style="106" customWidth="1"/>
    <col min="14346" max="14580" width="9.140625" style="106"/>
    <col min="14581" max="14581" width="42.42578125" style="106" customWidth="1"/>
    <col min="14582" max="14582" width="7" style="106" bestFit="1" customWidth="1"/>
    <col min="14583" max="14583" width="0.5703125" style="106" customWidth="1"/>
    <col min="14584" max="14584" width="10" style="106" customWidth="1"/>
    <col min="14585" max="14585" width="0.85546875" style="106" customWidth="1"/>
    <col min="14586" max="14586" width="13.85546875" style="106" customWidth="1"/>
    <col min="14587" max="14587" width="1" style="106" customWidth="1"/>
    <col min="14588" max="14588" width="14.85546875" style="106" customWidth="1"/>
    <col min="14589" max="14589" width="1.140625" style="106" customWidth="1"/>
    <col min="14590" max="14590" width="10.28515625" style="106" bestFit="1" customWidth="1"/>
    <col min="14591" max="14591" width="0.85546875" style="106" customWidth="1"/>
    <col min="14592" max="14592" width="11.7109375" style="106" customWidth="1"/>
    <col min="14593" max="14593" width="1.28515625" style="106" customWidth="1"/>
    <col min="14594" max="14594" width="11" style="106" customWidth="1"/>
    <col min="14595" max="14595" width="1.42578125" style="106" customWidth="1"/>
    <col min="14596" max="14596" width="12.28515625" style="106" customWidth="1"/>
    <col min="14597" max="14597" width="1.28515625" style="106" customWidth="1"/>
    <col min="14598" max="14598" width="12.85546875" style="106" customWidth="1"/>
    <col min="14599" max="14599" width="0.7109375" style="106" customWidth="1"/>
    <col min="14600" max="14601" width="10.85546875" style="106" customWidth="1"/>
    <col min="14602" max="14836" width="9.140625" style="106"/>
    <col min="14837" max="14837" width="42.42578125" style="106" customWidth="1"/>
    <col min="14838" max="14838" width="7" style="106" bestFit="1" customWidth="1"/>
    <col min="14839" max="14839" width="0.5703125" style="106" customWidth="1"/>
    <col min="14840" max="14840" width="10" style="106" customWidth="1"/>
    <col min="14841" max="14841" width="0.85546875" style="106" customWidth="1"/>
    <col min="14842" max="14842" width="13.85546875" style="106" customWidth="1"/>
    <col min="14843" max="14843" width="1" style="106" customWidth="1"/>
    <col min="14844" max="14844" width="14.85546875" style="106" customWidth="1"/>
    <col min="14845" max="14845" width="1.140625" style="106" customWidth="1"/>
    <col min="14846" max="14846" width="10.28515625" style="106" bestFit="1" customWidth="1"/>
    <col min="14847" max="14847" width="0.85546875" style="106" customWidth="1"/>
    <col min="14848" max="14848" width="11.7109375" style="106" customWidth="1"/>
    <col min="14849" max="14849" width="1.28515625" style="106" customWidth="1"/>
    <col min="14850" max="14850" width="11" style="106" customWidth="1"/>
    <col min="14851" max="14851" width="1.42578125" style="106" customWidth="1"/>
    <col min="14852" max="14852" width="12.28515625" style="106" customWidth="1"/>
    <col min="14853" max="14853" width="1.28515625" style="106" customWidth="1"/>
    <col min="14854" max="14854" width="12.85546875" style="106" customWidth="1"/>
    <col min="14855" max="14855" width="0.7109375" style="106" customWidth="1"/>
    <col min="14856" max="14857" width="10.85546875" style="106" customWidth="1"/>
    <col min="14858" max="15092" width="9.140625" style="106"/>
    <col min="15093" max="15093" width="42.42578125" style="106" customWidth="1"/>
    <col min="15094" max="15094" width="7" style="106" bestFit="1" customWidth="1"/>
    <col min="15095" max="15095" width="0.5703125" style="106" customWidth="1"/>
    <col min="15096" max="15096" width="10" style="106" customWidth="1"/>
    <col min="15097" max="15097" width="0.85546875" style="106" customWidth="1"/>
    <col min="15098" max="15098" width="13.85546875" style="106" customWidth="1"/>
    <col min="15099" max="15099" width="1" style="106" customWidth="1"/>
    <col min="15100" max="15100" width="14.85546875" style="106" customWidth="1"/>
    <col min="15101" max="15101" width="1.140625" style="106" customWidth="1"/>
    <col min="15102" max="15102" width="10.28515625" style="106" bestFit="1" customWidth="1"/>
    <col min="15103" max="15103" width="0.85546875" style="106" customWidth="1"/>
    <col min="15104" max="15104" width="11.7109375" style="106" customWidth="1"/>
    <col min="15105" max="15105" width="1.28515625" style="106" customWidth="1"/>
    <col min="15106" max="15106" width="11" style="106" customWidth="1"/>
    <col min="15107" max="15107" width="1.42578125" style="106" customWidth="1"/>
    <col min="15108" max="15108" width="12.28515625" style="106" customWidth="1"/>
    <col min="15109" max="15109" width="1.28515625" style="106" customWidth="1"/>
    <col min="15110" max="15110" width="12.85546875" style="106" customWidth="1"/>
    <col min="15111" max="15111" width="0.7109375" style="106" customWidth="1"/>
    <col min="15112" max="15113" width="10.85546875" style="106" customWidth="1"/>
    <col min="15114" max="15348" width="9.140625" style="106"/>
    <col min="15349" max="15349" width="42.42578125" style="106" customWidth="1"/>
    <col min="15350" max="15350" width="7" style="106" bestFit="1" customWidth="1"/>
    <col min="15351" max="15351" width="0.5703125" style="106" customWidth="1"/>
    <col min="15352" max="15352" width="10" style="106" customWidth="1"/>
    <col min="15353" max="15353" width="0.85546875" style="106" customWidth="1"/>
    <col min="15354" max="15354" width="13.85546875" style="106" customWidth="1"/>
    <col min="15355" max="15355" width="1" style="106" customWidth="1"/>
    <col min="15356" max="15356" width="14.85546875" style="106" customWidth="1"/>
    <col min="15357" max="15357" width="1.140625" style="106" customWidth="1"/>
    <col min="15358" max="15358" width="10.28515625" style="106" bestFit="1" customWidth="1"/>
    <col min="15359" max="15359" width="0.85546875" style="106" customWidth="1"/>
    <col min="15360" max="15360" width="11.7109375" style="106" customWidth="1"/>
    <col min="15361" max="15361" width="1.28515625" style="106" customWidth="1"/>
    <col min="15362" max="15362" width="11" style="106" customWidth="1"/>
    <col min="15363" max="15363" width="1.42578125" style="106" customWidth="1"/>
    <col min="15364" max="15364" width="12.28515625" style="106" customWidth="1"/>
    <col min="15365" max="15365" width="1.28515625" style="106" customWidth="1"/>
    <col min="15366" max="15366" width="12.85546875" style="106" customWidth="1"/>
    <col min="15367" max="15367" width="0.7109375" style="106" customWidth="1"/>
    <col min="15368" max="15369" width="10.85546875" style="106" customWidth="1"/>
    <col min="15370" max="15604" width="9.140625" style="106"/>
    <col min="15605" max="15605" width="42.42578125" style="106" customWidth="1"/>
    <col min="15606" max="15606" width="7" style="106" bestFit="1" customWidth="1"/>
    <col min="15607" max="15607" width="0.5703125" style="106" customWidth="1"/>
    <col min="15608" max="15608" width="10" style="106" customWidth="1"/>
    <col min="15609" max="15609" width="0.85546875" style="106" customWidth="1"/>
    <col min="15610" max="15610" width="13.85546875" style="106" customWidth="1"/>
    <col min="15611" max="15611" width="1" style="106" customWidth="1"/>
    <col min="15612" max="15612" width="14.85546875" style="106" customWidth="1"/>
    <col min="15613" max="15613" width="1.140625" style="106" customWidth="1"/>
    <col min="15614" max="15614" width="10.28515625" style="106" bestFit="1" customWidth="1"/>
    <col min="15615" max="15615" width="0.85546875" style="106" customWidth="1"/>
    <col min="15616" max="15616" width="11.7109375" style="106" customWidth="1"/>
    <col min="15617" max="15617" width="1.28515625" style="106" customWidth="1"/>
    <col min="15618" max="15618" width="11" style="106" customWidth="1"/>
    <col min="15619" max="15619" width="1.42578125" style="106" customWidth="1"/>
    <col min="15620" max="15620" width="12.28515625" style="106" customWidth="1"/>
    <col min="15621" max="15621" width="1.28515625" style="106" customWidth="1"/>
    <col min="15622" max="15622" width="12.85546875" style="106" customWidth="1"/>
    <col min="15623" max="15623" width="0.7109375" style="106" customWidth="1"/>
    <col min="15624" max="15625" width="10.85546875" style="106" customWidth="1"/>
    <col min="15626" max="15860" width="9.140625" style="106"/>
    <col min="15861" max="15861" width="42.42578125" style="106" customWidth="1"/>
    <col min="15862" max="15862" width="7" style="106" bestFit="1" customWidth="1"/>
    <col min="15863" max="15863" width="0.5703125" style="106" customWidth="1"/>
    <col min="15864" max="15864" width="10" style="106" customWidth="1"/>
    <col min="15865" max="15865" width="0.85546875" style="106" customWidth="1"/>
    <col min="15866" max="15866" width="13.85546875" style="106" customWidth="1"/>
    <col min="15867" max="15867" width="1" style="106" customWidth="1"/>
    <col min="15868" max="15868" width="14.85546875" style="106" customWidth="1"/>
    <col min="15869" max="15869" width="1.140625" style="106" customWidth="1"/>
    <col min="15870" max="15870" width="10.28515625" style="106" bestFit="1" customWidth="1"/>
    <col min="15871" max="15871" width="0.85546875" style="106" customWidth="1"/>
    <col min="15872" max="15872" width="11.7109375" style="106" customWidth="1"/>
    <col min="15873" max="15873" width="1.28515625" style="106" customWidth="1"/>
    <col min="15874" max="15874" width="11" style="106" customWidth="1"/>
    <col min="15875" max="15875" width="1.42578125" style="106" customWidth="1"/>
    <col min="15876" max="15876" width="12.28515625" style="106" customWidth="1"/>
    <col min="15877" max="15877" width="1.28515625" style="106" customWidth="1"/>
    <col min="15878" max="15878" width="12.85546875" style="106" customWidth="1"/>
    <col min="15879" max="15879" width="0.7109375" style="106" customWidth="1"/>
    <col min="15880" max="15881" width="10.85546875" style="106" customWidth="1"/>
    <col min="15882" max="16116" width="9.140625" style="106"/>
    <col min="16117" max="16117" width="42.42578125" style="106" customWidth="1"/>
    <col min="16118" max="16118" width="7" style="106" bestFit="1" customWidth="1"/>
    <col min="16119" max="16119" width="0.5703125" style="106" customWidth="1"/>
    <col min="16120" max="16120" width="10" style="106" customWidth="1"/>
    <col min="16121" max="16121" width="0.85546875" style="106" customWidth="1"/>
    <col min="16122" max="16122" width="13.85546875" style="106" customWidth="1"/>
    <col min="16123" max="16123" width="1" style="106" customWidth="1"/>
    <col min="16124" max="16124" width="14.85546875" style="106" customWidth="1"/>
    <col min="16125" max="16125" width="1.140625" style="106" customWidth="1"/>
    <col min="16126" max="16126" width="10.28515625" style="106" bestFit="1" customWidth="1"/>
    <col min="16127" max="16127" width="0.85546875" style="106" customWidth="1"/>
    <col min="16128" max="16128" width="11.7109375" style="106" customWidth="1"/>
    <col min="16129" max="16129" width="1.28515625" style="106" customWidth="1"/>
    <col min="16130" max="16130" width="11" style="106" customWidth="1"/>
    <col min="16131" max="16131" width="1.42578125" style="106" customWidth="1"/>
    <col min="16132" max="16132" width="12.28515625" style="106" customWidth="1"/>
    <col min="16133" max="16133" width="1.28515625" style="106" customWidth="1"/>
    <col min="16134" max="16134" width="12.85546875" style="106" customWidth="1"/>
    <col min="16135" max="16135" width="0.7109375" style="106" customWidth="1"/>
    <col min="16136" max="16137" width="10.85546875" style="106" customWidth="1"/>
    <col min="16138" max="16381" width="9.140625" style="106"/>
    <col min="16382" max="16384" width="9.140625" style="106" customWidth="1"/>
  </cols>
  <sheetData>
    <row r="1" spans="1:17" s="33" customFormat="1" ht="26.25" x14ac:dyDescent="0.25">
      <c r="A1" s="185" t="str">
        <f>สินทรัพย์!A1</f>
        <v>บริษัท ดีโอดี ไบโอเทค จำกัด (มหาชน) และบริษัทย่อย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</row>
    <row r="2" spans="1:17" s="33" customFormat="1" ht="26.25" x14ac:dyDescent="0.25">
      <c r="A2" s="186" t="s">
        <v>39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17" s="34" customFormat="1" ht="26.25" x14ac:dyDescent="0.25">
      <c r="A3" s="185" t="s">
        <v>98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17" s="34" customFormat="1" ht="23.25" customHeight="1" x14ac:dyDescent="0.25">
      <c r="A4" s="189" t="s">
        <v>1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</row>
    <row r="5" spans="1:17" s="34" customFormat="1" ht="6" customHeight="1" x14ac:dyDescent="0.25">
      <c r="A5" s="35"/>
      <c r="B5" s="35"/>
      <c r="C5" s="35"/>
      <c r="D5" s="35"/>
      <c r="E5" s="35"/>
      <c r="F5" s="35"/>
      <c r="G5" s="35"/>
      <c r="H5" s="35"/>
    </row>
    <row r="6" spans="1:17" s="36" customFormat="1" ht="22.7" customHeight="1" x14ac:dyDescent="0.25">
      <c r="A6" s="72"/>
      <c r="B6" s="72" t="s">
        <v>2</v>
      </c>
      <c r="C6" s="187" t="s">
        <v>101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</row>
    <row r="7" spans="1:17" s="36" customFormat="1" ht="22.7" customHeight="1" x14ac:dyDescent="0.25">
      <c r="A7" s="145"/>
      <c r="B7" s="145"/>
      <c r="C7" s="73" t="s">
        <v>87</v>
      </c>
      <c r="D7" s="73"/>
      <c r="E7" s="73" t="s">
        <v>114</v>
      </c>
      <c r="G7" s="188" t="s">
        <v>71</v>
      </c>
      <c r="H7" s="188"/>
      <c r="I7" s="188"/>
      <c r="K7" s="187" t="s">
        <v>141</v>
      </c>
      <c r="L7" s="187"/>
      <c r="M7" s="187"/>
      <c r="N7" s="145"/>
      <c r="O7" s="146" t="s">
        <v>86</v>
      </c>
    </row>
    <row r="8" spans="1:17" s="36" customFormat="1" ht="22.7" customHeight="1" x14ac:dyDescent="0.25">
      <c r="A8" s="72"/>
      <c r="C8" s="76" t="s">
        <v>40</v>
      </c>
      <c r="D8" s="76"/>
      <c r="E8" s="76" t="s">
        <v>115</v>
      </c>
      <c r="G8" s="158" t="s">
        <v>26</v>
      </c>
      <c r="H8" s="194" t="s">
        <v>41</v>
      </c>
      <c r="I8" s="194"/>
      <c r="K8" s="100" t="s">
        <v>152</v>
      </c>
      <c r="M8" s="146" t="s">
        <v>144</v>
      </c>
      <c r="O8" s="146" t="s">
        <v>23</v>
      </c>
      <c r="P8" s="116"/>
      <c r="Q8" s="37"/>
    </row>
    <row r="9" spans="1:17" s="36" customFormat="1" ht="22.7" customHeight="1" x14ac:dyDescent="0.25">
      <c r="A9" s="74"/>
      <c r="B9" s="75"/>
      <c r="C9" s="76"/>
      <c r="D9" s="76"/>
      <c r="E9" s="76" t="s">
        <v>113</v>
      </c>
      <c r="G9" s="158" t="s">
        <v>42</v>
      </c>
      <c r="H9" s="105"/>
      <c r="J9" s="107"/>
      <c r="K9" s="146" t="s">
        <v>143</v>
      </c>
      <c r="M9" s="146" t="s">
        <v>145</v>
      </c>
      <c r="P9" s="116"/>
      <c r="Q9" s="37"/>
    </row>
    <row r="10" spans="1:17" s="36" customFormat="1" ht="22.7" customHeight="1" x14ac:dyDescent="0.25">
      <c r="A10" s="74"/>
      <c r="B10" s="75"/>
      <c r="F10" s="37"/>
      <c r="G10" s="158" t="s">
        <v>43</v>
      </c>
      <c r="H10" s="105"/>
      <c r="I10" s="77"/>
      <c r="J10" s="107"/>
      <c r="K10" s="144" t="s">
        <v>139</v>
      </c>
      <c r="L10" s="144"/>
      <c r="N10" s="144"/>
      <c r="P10" s="70"/>
      <c r="Q10" s="37"/>
    </row>
    <row r="11" spans="1:17" s="36" customFormat="1" ht="6" customHeight="1" x14ac:dyDescent="0.25">
      <c r="A11" s="74"/>
      <c r="B11" s="75"/>
      <c r="F11" s="37"/>
      <c r="G11" s="164"/>
      <c r="H11" s="164"/>
      <c r="I11" s="77"/>
      <c r="J11" s="165"/>
      <c r="K11" s="165"/>
      <c r="L11" s="165"/>
      <c r="N11" s="165"/>
      <c r="P11" s="70"/>
      <c r="Q11" s="37"/>
    </row>
    <row r="12" spans="1:17" s="154" customFormat="1" ht="22.7" customHeight="1" x14ac:dyDescent="0.45">
      <c r="A12" s="191" t="s">
        <v>89</v>
      </c>
      <c r="B12" s="191"/>
      <c r="C12" s="78">
        <v>150000000</v>
      </c>
      <c r="D12" s="78"/>
      <c r="E12" s="80">
        <v>0</v>
      </c>
      <c r="F12" s="79"/>
      <c r="G12" s="78">
        <v>13992000.08</v>
      </c>
      <c r="H12" s="79"/>
      <c r="I12" s="78">
        <v>98341931</v>
      </c>
      <c r="J12" s="79"/>
      <c r="K12" s="80">
        <v>0</v>
      </c>
      <c r="L12" s="79"/>
      <c r="M12" s="80">
        <f>SUM(K12)</f>
        <v>0</v>
      </c>
      <c r="N12" s="79"/>
      <c r="O12" s="78">
        <f>SUM(C12:I12,M12)</f>
        <v>262333931.08000001</v>
      </c>
      <c r="P12" s="70"/>
      <c r="Q12" s="37"/>
    </row>
    <row r="13" spans="1:17" s="154" customFormat="1" ht="22.7" customHeight="1" x14ac:dyDescent="0.25">
      <c r="A13" s="82" t="s">
        <v>72</v>
      </c>
      <c r="B13" s="87" t="s">
        <v>148</v>
      </c>
      <c r="C13" s="80">
        <v>0</v>
      </c>
      <c r="D13" s="80"/>
      <c r="E13" s="80">
        <v>0</v>
      </c>
      <c r="F13" s="85"/>
      <c r="G13" s="88">
        <f>-I13</f>
        <v>6508000</v>
      </c>
      <c r="H13" s="84"/>
      <c r="I13" s="88">
        <v>-6508000</v>
      </c>
      <c r="J13" s="85"/>
      <c r="K13" s="80">
        <v>0</v>
      </c>
      <c r="L13" s="85"/>
      <c r="M13" s="80">
        <f t="shared" ref="M13:M15" si="0">SUM(K13)</f>
        <v>0</v>
      </c>
      <c r="N13" s="85"/>
      <c r="O13" s="88">
        <f t="shared" ref="O13:O15" si="1">SUM(C13:I13,M13)</f>
        <v>0</v>
      </c>
      <c r="P13" s="70"/>
      <c r="Q13" s="37"/>
    </row>
    <row r="14" spans="1:17" s="154" customFormat="1" ht="22.7" customHeight="1" x14ac:dyDescent="0.25">
      <c r="A14" s="82" t="s">
        <v>62</v>
      </c>
      <c r="B14" s="83">
        <v>23</v>
      </c>
      <c r="C14" s="80">
        <v>0</v>
      </c>
      <c r="D14" s="80"/>
      <c r="E14" s="80">
        <v>0</v>
      </c>
      <c r="F14" s="85"/>
      <c r="G14" s="80">
        <v>0</v>
      </c>
      <c r="H14" s="84"/>
      <c r="I14" s="88">
        <v>-115000000</v>
      </c>
      <c r="J14" s="85"/>
      <c r="K14" s="80">
        <v>0</v>
      </c>
      <c r="L14" s="85"/>
      <c r="M14" s="80">
        <f t="shared" si="0"/>
        <v>0</v>
      </c>
      <c r="N14" s="85"/>
      <c r="O14" s="88">
        <f t="shared" si="1"/>
        <v>-115000000</v>
      </c>
      <c r="P14" s="70"/>
      <c r="Q14" s="37"/>
    </row>
    <row r="15" spans="1:17" s="154" customFormat="1" ht="22.7" customHeight="1" x14ac:dyDescent="0.45">
      <c r="A15" s="82" t="s">
        <v>94</v>
      </c>
      <c r="B15" s="83"/>
      <c r="C15" s="80">
        <v>0</v>
      </c>
      <c r="D15" s="80"/>
      <c r="E15" s="80">
        <v>0</v>
      </c>
      <c r="F15" s="85"/>
      <c r="G15" s="80">
        <v>0</v>
      </c>
      <c r="H15" s="84"/>
      <c r="I15" s="79">
        <v>142187582</v>
      </c>
      <c r="J15" s="85"/>
      <c r="K15" s="80">
        <v>0</v>
      </c>
      <c r="L15" s="85"/>
      <c r="M15" s="80">
        <f t="shared" si="0"/>
        <v>0</v>
      </c>
      <c r="N15" s="85"/>
      <c r="O15" s="79">
        <f t="shared" si="1"/>
        <v>142187582</v>
      </c>
      <c r="P15" s="70"/>
      <c r="Q15" s="37"/>
    </row>
    <row r="16" spans="1:17" s="154" customFormat="1" ht="22.7" customHeight="1" thickBot="1" x14ac:dyDescent="0.3">
      <c r="A16" s="191" t="s">
        <v>90</v>
      </c>
      <c r="B16" s="191"/>
      <c r="C16" s="90">
        <f>SUM(C12:C15)</f>
        <v>150000000</v>
      </c>
      <c r="D16" s="86"/>
      <c r="E16" s="115">
        <v>0</v>
      </c>
      <c r="F16" s="85"/>
      <c r="G16" s="90">
        <f>SUM(G12:G15)</f>
        <v>20500000.079999998</v>
      </c>
      <c r="H16" s="85"/>
      <c r="I16" s="90">
        <f>SUM(I12:I15)</f>
        <v>119021513</v>
      </c>
      <c r="J16" s="85"/>
      <c r="K16" s="115">
        <v>0</v>
      </c>
      <c r="L16" s="85"/>
      <c r="M16" s="115">
        <v>0</v>
      </c>
      <c r="N16" s="85"/>
      <c r="O16" s="90">
        <f>SUM(C16:I16,M16)</f>
        <v>289521513.07999998</v>
      </c>
      <c r="P16" s="70"/>
      <c r="Q16" s="37"/>
    </row>
    <row r="17" spans="1:15" s="154" customFormat="1" ht="8.25" customHeight="1" thickTop="1" x14ac:dyDescent="0.45">
      <c r="A17" s="91"/>
      <c r="B17" s="92"/>
      <c r="C17" s="78"/>
      <c r="D17" s="78"/>
      <c r="E17" s="78"/>
      <c r="F17" s="79"/>
      <c r="G17" s="79"/>
      <c r="H17" s="79"/>
      <c r="I17" s="79"/>
      <c r="J17" s="79"/>
      <c r="K17" s="81"/>
      <c r="L17" s="79"/>
      <c r="M17" s="37"/>
      <c r="N17" s="79"/>
    </row>
    <row r="18" spans="1:15" s="154" customFormat="1" ht="22.7" customHeight="1" x14ac:dyDescent="0.45">
      <c r="A18" s="191" t="s">
        <v>102</v>
      </c>
      <c r="B18" s="191"/>
      <c r="C18" s="78">
        <f>C16</f>
        <v>150000000</v>
      </c>
      <c r="D18" s="78"/>
      <c r="E18" s="80">
        <f>E16</f>
        <v>0</v>
      </c>
      <c r="F18" s="79"/>
      <c r="G18" s="78">
        <f>G16</f>
        <v>20500000.079999998</v>
      </c>
      <c r="H18" s="79"/>
      <c r="I18" s="78">
        <f>I16</f>
        <v>119021513</v>
      </c>
      <c r="J18" s="79"/>
      <c r="K18" s="80">
        <f>K16</f>
        <v>0</v>
      </c>
      <c r="L18" s="80"/>
      <c r="M18" s="80">
        <f>M16</f>
        <v>0</v>
      </c>
      <c r="N18" s="79"/>
      <c r="O18" s="78">
        <f>O16</f>
        <v>289521513.07999998</v>
      </c>
    </row>
    <row r="19" spans="1:15" s="154" customFormat="1" ht="22.7" customHeight="1" x14ac:dyDescent="0.45">
      <c r="A19" s="82" t="s">
        <v>108</v>
      </c>
      <c r="B19" s="83">
        <v>20</v>
      </c>
      <c r="C19" s="84">
        <v>55000000</v>
      </c>
      <c r="D19" s="84"/>
      <c r="E19" s="85">
        <v>939867500</v>
      </c>
      <c r="F19" s="85"/>
      <c r="G19" s="80">
        <v>0</v>
      </c>
      <c r="H19" s="84"/>
      <c r="I19" s="80">
        <v>0</v>
      </c>
      <c r="J19" s="85"/>
      <c r="K19" s="80">
        <v>0</v>
      </c>
      <c r="L19" s="85"/>
      <c r="M19" s="80">
        <f t="shared" ref="M19:M21" si="2">M17</f>
        <v>0</v>
      </c>
      <c r="N19" s="85"/>
      <c r="O19" s="78">
        <f>SUM(C19:I19,M19)</f>
        <v>994867500</v>
      </c>
    </row>
    <row r="20" spans="1:15" s="154" customFormat="1" ht="22.7" customHeight="1" x14ac:dyDescent="0.45">
      <c r="A20" s="82" t="s">
        <v>62</v>
      </c>
      <c r="B20" s="83">
        <v>23</v>
      </c>
      <c r="C20" s="80">
        <v>0</v>
      </c>
      <c r="D20" s="80"/>
      <c r="E20" s="80">
        <v>0</v>
      </c>
      <c r="F20" s="85"/>
      <c r="G20" s="80">
        <v>0</v>
      </c>
      <c r="H20" s="84"/>
      <c r="I20" s="84">
        <v>-406399956</v>
      </c>
      <c r="J20" s="85"/>
      <c r="K20" s="80">
        <v>0</v>
      </c>
      <c r="L20" s="85"/>
      <c r="M20" s="80">
        <f t="shared" si="2"/>
        <v>0</v>
      </c>
      <c r="N20" s="85"/>
      <c r="O20" s="78">
        <f t="shared" ref="O20:O22" si="3">SUM(C20:I20,M20)</f>
        <v>-406399956</v>
      </c>
    </row>
    <row r="21" spans="1:15" s="154" customFormat="1" ht="22.7" customHeight="1" x14ac:dyDescent="0.45">
      <c r="A21" s="82" t="s">
        <v>94</v>
      </c>
      <c r="B21" s="83"/>
      <c r="C21" s="80">
        <v>0</v>
      </c>
      <c r="D21" s="80"/>
      <c r="E21" s="80">
        <v>0</v>
      </c>
      <c r="F21" s="85"/>
      <c r="G21" s="80">
        <v>0</v>
      </c>
      <c r="H21" s="84"/>
      <c r="I21" s="84">
        <f>กำไรขาดทุน!F23</f>
        <v>305322903</v>
      </c>
      <c r="J21" s="85"/>
      <c r="K21" s="80">
        <v>0</v>
      </c>
      <c r="L21" s="85"/>
      <c r="M21" s="80">
        <f t="shared" si="2"/>
        <v>0</v>
      </c>
      <c r="N21" s="85"/>
      <c r="O21" s="78">
        <f t="shared" si="3"/>
        <v>305322903</v>
      </c>
    </row>
    <row r="22" spans="1:15" s="154" customFormat="1" ht="22.7" customHeight="1" x14ac:dyDescent="0.45">
      <c r="A22" s="82" t="s">
        <v>153</v>
      </c>
      <c r="B22" s="89"/>
      <c r="C22" s="80">
        <v>0</v>
      </c>
      <c r="D22" s="80"/>
      <c r="E22" s="80">
        <v>0</v>
      </c>
      <c r="F22" s="85"/>
      <c r="G22" s="80">
        <v>0</v>
      </c>
      <c r="H22" s="84"/>
      <c r="I22" s="80">
        <v>0</v>
      </c>
      <c r="J22" s="85"/>
      <c r="K22" s="84">
        <f>กำไรขาดทุน!F31</f>
        <v>1010668</v>
      </c>
      <c r="L22" s="85"/>
      <c r="M22" s="84">
        <f>K22</f>
        <v>1010668</v>
      </c>
      <c r="N22" s="85"/>
      <c r="O22" s="78">
        <f t="shared" si="3"/>
        <v>1010668</v>
      </c>
    </row>
    <row r="23" spans="1:15" s="154" customFormat="1" ht="22.7" customHeight="1" thickBot="1" x14ac:dyDescent="0.3">
      <c r="A23" s="191" t="s">
        <v>103</v>
      </c>
      <c r="B23" s="191"/>
      <c r="C23" s="114">
        <f>SUM(C18:C22)</f>
        <v>205000000</v>
      </c>
      <c r="D23" s="135"/>
      <c r="E23" s="114">
        <f>SUM(E18:E22)</f>
        <v>939867500</v>
      </c>
      <c r="F23" s="85"/>
      <c r="G23" s="114">
        <f>SUM(G18:G22)</f>
        <v>20500000.079999998</v>
      </c>
      <c r="H23" s="85"/>
      <c r="I23" s="114">
        <f>SUM(I18:I22)</f>
        <v>17944460</v>
      </c>
      <c r="J23" s="85"/>
      <c r="K23" s="114">
        <f>SUM(K18:K22)</f>
        <v>1010668</v>
      </c>
      <c r="L23" s="85"/>
      <c r="M23" s="114">
        <f>SUM(M18:M22)</f>
        <v>1010668</v>
      </c>
      <c r="N23" s="85"/>
      <c r="O23" s="114">
        <f>SUM(O18:O22)</f>
        <v>1184322628.0799999</v>
      </c>
    </row>
    <row r="24" spans="1:15" s="154" customFormat="1" ht="10.5" customHeight="1" thickTop="1" x14ac:dyDescent="0.25">
      <c r="B24" s="62"/>
      <c r="C24" s="62"/>
      <c r="D24" s="136"/>
      <c r="E24" s="62"/>
    </row>
    <row r="25" spans="1:15" s="154" customFormat="1" ht="23.25" customHeight="1" x14ac:dyDescent="0.25">
      <c r="B25" s="62"/>
      <c r="C25" s="62"/>
      <c r="D25" s="136"/>
      <c r="E25" s="62"/>
      <c r="I25" s="49"/>
      <c r="K25" s="68"/>
    </row>
    <row r="26" spans="1:15" s="141" customFormat="1" ht="22.5" customHeight="1" x14ac:dyDescent="0.25">
      <c r="A26" s="193" t="s">
        <v>13</v>
      </c>
      <c r="B26" s="193"/>
      <c r="C26" s="193"/>
      <c r="D26" s="193"/>
      <c r="E26" s="193"/>
      <c r="F26" s="193"/>
      <c r="I26" s="49"/>
      <c r="K26" s="68"/>
      <c r="L26" s="143"/>
      <c r="N26" s="143"/>
    </row>
    <row r="27" spans="1:15" ht="23.25" customHeight="1" x14ac:dyDescent="0.25">
      <c r="B27" s="157"/>
      <c r="C27" s="157"/>
      <c r="D27" s="157"/>
      <c r="E27" s="157"/>
      <c r="F27" s="157"/>
      <c r="G27" s="157"/>
      <c r="H27" s="157"/>
      <c r="I27" s="157"/>
    </row>
  </sheetData>
  <mergeCells count="13">
    <mergeCell ref="A2:O2"/>
    <mergeCell ref="A1:O1"/>
    <mergeCell ref="A16:B16"/>
    <mergeCell ref="A3:O3"/>
    <mergeCell ref="A18:B18"/>
    <mergeCell ref="A26:F26"/>
    <mergeCell ref="A23:B23"/>
    <mergeCell ref="G7:I7"/>
    <mergeCell ref="K7:M7"/>
    <mergeCell ref="A4:O4"/>
    <mergeCell ref="C6:O6"/>
    <mergeCell ref="H8:I8"/>
    <mergeCell ref="A12:B12"/>
  </mergeCells>
  <pageMargins left="0.8" right="0.4" top="0.9" bottom="0.8" header="0.3" footer="0.3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76"/>
  <sheetViews>
    <sheetView view="pageBreakPreview" topLeftCell="A61" zoomScale="90" zoomScaleNormal="80" zoomScaleSheetLayoutView="90" workbookViewId="0">
      <selection activeCell="H57" sqref="H57"/>
    </sheetView>
  </sheetViews>
  <sheetFormatPr defaultRowHeight="23.25" customHeight="1" x14ac:dyDescent="0.25"/>
  <cols>
    <col min="1" max="1" width="52.7109375" style="97" customWidth="1"/>
    <col min="2" max="2" width="8.42578125" style="97" customWidth="1"/>
    <col min="3" max="3" width="2.42578125" style="104" customWidth="1"/>
    <col min="4" max="4" width="13.140625" style="104" bestFit="1" customWidth="1"/>
    <col min="5" max="5" width="2.7109375" style="104" customWidth="1"/>
    <col min="6" max="6" width="12.28515625" style="97" bestFit="1" customWidth="1"/>
    <col min="7" max="7" width="2.7109375" style="97" customWidth="1"/>
    <col min="8" max="8" width="12.42578125" style="97" customWidth="1"/>
    <col min="9" max="249" width="9.140625" style="97"/>
    <col min="250" max="250" width="72.5703125" style="97" customWidth="1"/>
    <col min="251" max="251" width="14.7109375" style="97" customWidth="1"/>
    <col min="252" max="252" width="2" style="97" customWidth="1"/>
    <col min="253" max="253" width="14.7109375" style="97" customWidth="1"/>
    <col min="254" max="254" width="0.85546875" style="97" customWidth="1"/>
    <col min="255" max="256" width="13.5703125" style="97" customWidth="1"/>
    <col min="257" max="257" width="9.140625" style="97"/>
    <col min="258" max="258" width="12.28515625" style="97" bestFit="1" customWidth="1"/>
    <col min="259" max="505" width="9.140625" style="97"/>
    <col min="506" max="506" width="72.5703125" style="97" customWidth="1"/>
    <col min="507" max="507" width="14.7109375" style="97" customWidth="1"/>
    <col min="508" max="508" width="2" style="97" customWidth="1"/>
    <col min="509" max="509" width="14.7109375" style="97" customWidth="1"/>
    <col min="510" max="510" width="0.85546875" style="97" customWidth="1"/>
    <col min="511" max="512" width="13.5703125" style="97" customWidth="1"/>
    <col min="513" max="513" width="9.140625" style="97"/>
    <col min="514" max="514" width="12.28515625" style="97" bestFit="1" customWidth="1"/>
    <col min="515" max="761" width="9.140625" style="97"/>
    <col min="762" max="762" width="72.5703125" style="97" customWidth="1"/>
    <col min="763" max="763" width="14.7109375" style="97" customWidth="1"/>
    <col min="764" max="764" width="2" style="97" customWidth="1"/>
    <col min="765" max="765" width="14.7109375" style="97" customWidth="1"/>
    <col min="766" max="766" width="0.85546875" style="97" customWidth="1"/>
    <col min="767" max="768" width="13.5703125" style="97" customWidth="1"/>
    <col min="769" max="769" width="9.140625" style="97"/>
    <col min="770" max="770" width="12.28515625" style="97" bestFit="1" customWidth="1"/>
    <col min="771" max="1017" width="9.140625" style="97"/>
    <col min="1018" max="1018" width="72.5703125" style="97" customWidth="1"/>
    <col min="1019" max="1019" width="14.7109375" style="97" customWidth="1"/>
    <col min="1020" max="1020" width="2" style="97" customWidth="1"/>
    <col min="1021" max="1021" width="14.7109375" style="97" customWidth="1"/>
    <col min="1022" max="1022" width="0.85546875" style="97" customWidth="1"/>
    <col min="1023" max="1024" width="13.5703125" style="97" customWidth="1"/>
    <col min="1025" max="1025" width="9.140625" style="97"/>
    <col min="1026" max="1026" width="12.28515625" style="97" bestFit="1" customWidth="1"/>
    <col min="1027" max="1273" width="9.140625" style="97"/>
    <col min="1274" max="1274" width="72.5703125" style="97" customWidth="1"/>
    <col min="1275" max="1275" width="14.7109375" style="97" customWidth="1"/>
    <col min="1276" max="1276" width="2" style="97" customWidth="1"/>
    <col min="1277" max="1277" width="14.7109375" style="97" customWidth="1"/>
    <col min="1278" max="1278" width="0.85546875" style="97" customWidth="1"/>
    <col min="1279" max="1280" width="13.5703125" style="97" customWidth="1"/>
    <col min="1281" max="1281" width="9.140625" style="97"/>
    <col min="1282" max="1282" width="12.28515625" style="97" bestFit="1" customWidth="1"/>
    <col min="1283" max="1529" width="9.140625" style="97"/>
    <col min="1530" max="1530" width="72.5703125" style="97" customWidth="1"/>
    <col min="1531" max="1531" width="14.7109375" style="97" customWidth="1"/>
    <col min="1532" max="1532" width="2" style="97" customWidth="1"/>
    <col min="1533" max="1533" width="14.7109375" style="97" customWidth="1"/>
    <col min="1534" max="1534" width="0.85546875" style="97" customWidth="1"/>
    <col min="1535" max="1536" width="13.5703125" style="97" customWidth="1"/>
    <col min="1537" max="1537" width="9.140625" style="97"/>
    <col min="1538" max="1538" width="12.28515625" style="97" bestFit="1" customWidth="1"/>
    <col min="1539" max="1785" width="9.140625" style="97"/>
    <col min="1786" max="1786" width="72.5703125" style="97" customWidth="1"/>
    <col min="1787" max="1787" width="14.7109375" style="97" customWidth="1"/>
    <col min="1788" max="1788" width="2" style="97" customWidth="1"/>
    <col min="1789" max="1789" width="14.7109375" style="97" customWidth="1"/>
    <col min="1790" max="1790" width="0.85546875" style="97" customWidth="1"/>
    <col min="1791" max="1792" width="13.5703125" style="97" customWidth="1"/>
    <col min="1793" max="1793" width="9.140625" style="97"/>
    <col min="1794" max="1794" width="12.28515625" style="97" bestFit="1" customWidth="1"/>
    <col min="1795" max="2041" width="9.140625" style="97"/>
    <col min="2042" max="2042" width="72.5703125" style="97" customWidth="1"/>
    <col min="2043" max="2043" width="14.7109375" style="97" customWidth="1"/>
    <col min="2044" max="2044" width="2" style="97" customWidth="1"/>
    <col min="2045" max="2045" width="14.7109375" style="97" customWidth="1"/>
    <col min="2046" max="2046" width="0.85546875" style="97" customWidth="1"/>
    <col min="2047" max="2048" width="13.5703125" style="97" customWidth="1"/>
    <col min="2049" max="2049" width="9.140625" style="97"/>
    <col min="2050" max="2050" width="12.28515625" style="97" bestFit="1" customWidth="1"/>
    <col min="2051" max="2297" width="9.140625" style="97"/>
    <col min="2298" max="2298" width="72.5703125" style="97" customWidth="1"/>
    <col min="2299" max="2299" width="14.7109375" style="97" customWidth="1"/>
    <col min="2300" max="2300" width="2" style="97" customWidth="1"/>
    <col min="2301" max="2301" width="14.7109375" style="97" customWidth="1"/>
    <col min="2302" max="2302" width="0.85546875" style="97" customWidth="1"/>
    <col min="2303" max="2304" width="13.5703125" style="97" customWidth="1"/>
    <col min="2305" max="2305" width="9.140625" style="97"/>
    <col min="2306" max="2306" width="12.28515625" style="97" bestFit="1" customWidth="1"/>
    <col min="2307" max="2553" width="9.140625" style="97"/>
    <col min="2554" max="2554" width="72.5703125" style="97" customWidth="1"/>
    <col min="2555" max="2555" width="14.7109375" style="97" customWidth="1"/>
    <col min="2556" max="2556" width="2" style="97" customWidth="1"/>
    <col min="2557" max="2557" width="14.7109375" style="97" customWidth="1"/>
    <col min="2558" max="2558" width="0.85546875" style="97" customWidth="1"/>
    <col min="2559" max="2560" width="13.5703125" style="97" customWidth="1"/>
    <col min="2561" max="2561" width="9.140625" style="97"/>
    <col min="2562" max="2562" width="12.28515625" style="97" bestFit="1" customWidth="1"/>
    <col min="2563" max="2809" width="9.140625" style="97"/>
    <col min="2810" max="2810" width="72.5703125" style="97" customWidth="1"/>
    <col min="2811" max="2811" width="14.7109375" style="97" customWidth="1"/>
    <col min="2812" max="2812" width="2" style="97" customWidth="1"/>
    <col min="2813" max="2813" width="14.7109375" style="97" customWidth="1"/>
    <col min="2814" max="2814" width="0.85546875" style="97" customWidth="1"/>
    <col min="2815" max="2816" width="13.5703125" style="97" customWidth="1"/>
    <col min="2817" max="2817" width="9.140625" style="97"/>
    <col min="2818" max="2818" width="12.28515625" style="97" bestFit="1" customWidth="1"/>
    <col min="2819" max="3065" width="9.140625" style="97"/>
    <col min="3066" max="3066" width="72.5703125" style="97" customWidth="1"/>
    <col min="3067" max="3067" width="14.7109375" style="97" customWidth="1"/>
    <col min="3068" max="3068" width="2" style="97" customWidth="1"/>
    <col min="3069" max="3069" width="14.7109375" style="97" customWidth="1"/>
    <col min="3070" max="3070" width="0.85546875" style="97" customWidth="1"/>
    <col min="3071" max="3072" width="13.5703125" style="97" customWidth="1"/>
    <col min="3073" max="3073" width="9.140625" style="97"/>
    <col min="3074" max="3074" width="12.28515625" style="97" bestFit="1" customWidth="1"/>
    <col min="3075" max="3321" width="9.140625" style="97"/>
    <col min="3322" max="3322" width="72.5703125" style="97" customWidth="1"/>
    <col min="3323" max="3323" width="14.7109375" style="97" customWidth="1"/>
    <col min="3324" max="3324" width="2" style="97" customWidth="1"/>
    <col min="3325" max="3325" width="14.7109375" style="97" customWidth="1"/>
    <col min="3326" max="3326" width="0.85546875" style="97" customWidth="1"/>
    <col min="3327" max="3328" width="13.5703125" style="97" customWidth="1"/>
    <col min="3329" max="3329" width="9.140625" style="97"/>
    <col min="3330" max="3330" width="12.28515625" style="97" bestFit="1" customWidth="1"/>
    <col min="3331" max="3577" width="9.140625" style="97"/>
    <col min="3578" max="3578" width="72.5703125" style="97" customWidth="1"/>
    <col min="3579" max="3579" width="14.7109375" style="97" customWidth="1"/>
    <col min="3580" max="3580" width="2" style="97" customWidth="1"/>
    <col min="3581" max="3581" width="14.7109375" style="97" customWidth="1"/>
    <col min="3582" max="3582" width="0.85546875" style="97" customWidth="1"/>
    <col min="3583" max="3584" width="13.5703125" style="97" customWidth="1"/>
    <col min="3585" max="3585" width="9.140625" style="97"/>
    <col min="3586" max="3586" width="12.28515625" style="97" bestFit="1" customWidth="1"/>
    <col min="3587" max="3833" width="9.140625" style="97"/>
    <col min="3834" max="3834" width="72.5703125" style="97" customWidth="1"/>
    <col min="3835" max="3835" width="14.7109375" style="97" customWidth="1"/>
    <col min="3836" max="3836" width="2" style="97" customWidth="1"/>
    <col min="3837" max="3837" width="14.7109375" style="97" customWidth="1"/>
    <col min="3838" max="3838" width="0.85546875" style="97" customWidth="1"/>
    <col min="3839" max="3840" width="13.5703125" style="97" customWidth="1"/>
    <col min="3841" max="3841" width="9.140625" style="97"/>
    <col min="3842" max="3842" width="12.28515625" style="97" bestFit="1" customWidth="1"/>
    <col min="3843" max="4089" width="9.140625" style="97"/>
    <col min="4090" max="4090" width="72.5703125" style="97" customWidth="1"/>
    <col min="4091" max="4091" width="14.7109375" style="97" customWidth="1"/>
    <col min="4092" max="4092" width="2" style="97" customWidth="1"/>
    <col min="4093" max="4093" width="14.7109375" style="97" customWidth="1"/>
    <col min="4094" max="4094" width="0.85546875" style="97" customWidth="1"/>
    <col min="4095" max="4096" width="13.5703125" style="97" customWidth="1"/>
    <col min="4097" max="4097" width="9.140625" style="97"/>
    <col min="4098" max="4098" width="12.28515625" style="97" bestFit="1" customWidth="1"/>
    <col min="4099" max="4345" width="9.140625" style="97"/>
    <col min="4346" max="4346" width="72.5703125" style="97" customWidth="1"/>
    <col min="4347" max="4347" width="14.7109375" style="97" customWidth="1"/>
    <col min="4348" max="4348" width="2" style="97" customWidth="1"/>
    <col min="4349" max="4349" width="14.7109375" style="97" customWidth="1"/>
    <col min="4350" max="4350" width="0.85546875" style="97" customWidth="1"/>
    <col min="4351" max="4352" width="13.5703125" style="97" customWidth="1"/>
    <col min="4353" max="4353" width="9.140625" style="97"/>
    <col min="4354" max="4354" width="12.28515625" style="97" bestFit="1" customWidth="1"/>
    <col min="4355" max="4601" width="9.140625" style="97"/>
    <col min="4602" max="4602" width="72.5703125" style="97" customWidth="1"/>
    <col min="4603" max="4603" width="14.7109375" style="97" customWidth="1"/>
    <col min="4604" max="4604" width="2" style="97" customWidth="1"/>
    <col min="4605" max="4605" width="14.7109375" style="97" customWidth="1"/>
    <col min="4606" max="4606" width="0.85546875" style="97" customWidth="1"/>
    <col min="4607" max="4608" width="13.5703125" style="97" customWidth="1"/>
    <col min="4609" max="4609" width="9.140625" style="97"/>
    <col min="4610" max="4610" width="12.28515625" style="97" bestFit="1" customWidth="1"/>
    <col min="4611" max="4857" width="9.140625" style="97"/>
    <col min="4858" max="4858" width="72.5703125" style="97" customWidth="1"/>
    <col min="4859" max="4859" width="14.7109375" style="97" customWidth="1"/>
    <col min="4860" max="4860" width="2" style="97" customWidth="1"/>
    <col min="4861" max="4861" width="14.7109375" style="97" customWidth="1"/>
    <col min="4862" max="4862" width="0.85546875" style="97" customWidth="1"/>
    <col min="4863" max="4864" width="13.5703125" style="97" customWidth="1"/>
    <col min="4865" max="4865" width="9.140625" style="97"/>
    <col min="4866" max="4866" width="12.28515625" style="97" bestFit="1" customWidth="1"/>
    <col min="4867" max="5113" width="9.140625" style="97"/>
    <col min="5114" max="5114" width="72.5703125" style="97" customWidth="1"/>
    <col min="5115" max="5115" width="14.7109375" style="97" customWidth="1"/>
    <col min="5116" max="5116" width="2" style="97" customWidth="1"/>
    <col min="5117" max="5117" width="14.7109375" style="97" customWidth="1"/>
    <col min="5118" max="5118" width="0.85546875" style="97" customWidth="1"/>
    <col min="5119" max="5120" width="13.5703125" style="97" customWidth="1"/>
    <col min="5121" max="5121" width="9.140625" style="97"/>
    <col min="5122" max="5122" width="12.28515625" style="97" bestFit="1" customWidth="1"/>
    <col min="5123" max="5369" width="9.140625" style="97"/>
    <col min="5370" max="5370" width="72.5703125" style="97" customWidth="1"/>
    <col min="5371" max="5371" width="14.7109375" style="97" customWidth="1"/>
    <col min="5372" max="5372" width="2" style="97" customWidth="1"/>
    <col min="5373" max="5373" width="14.7109375" style="97" customWidth="1"/>
    <col min="5374" max="5374" width="0.85546875" style="97" customWidth="1"/>
    <col min="5375" max="5376" width="13.5703125" style="97" customWidth="1"/>
    <col min="5377" max="5377" width="9.140625" style="97"/>
    <col min="5378" max="5378" width="12.28515625" style="97" bestFit="1" customWidth="1"/>
    <col min="5379" max="5625" width="9.140625" style="97"/>
    <col min="5626" max="5626" width="72.5703125" style="97" customWidth="1"/>
    <col min="5627" max="5627" width="14.7109375" style="97" customWidth="1"/>
    <col min="5628" max="5628" width="2" style="97" customWidth="1"/>
    <col min="5629" max="5629" width="14.7109375" style="97" customWidth="1"/>
    <col min="5630" max="5630" width="0.85546875" style="97" customWidth="1"/>
    <col min="5631" max="5632" width="13.5703125" style="97" customWidth="1"/>
    <col min="5633" max="5633" width="9.140625" style="97"/>
    <col min="5634" max="5634" width="12.28515625" style="97" bestFit="1" customWidth="1"/>
    <col min="5635" max="5881" width="9.140625" style="97"/>
    <col min="5882" max="5882" width="72.5703125" style="97" customWidth="1"/>
    <col min="5883" max="5883" width="14.7109375" style="97" customWidth="1"/>
    <col min="5884" max="5884" width="2" style="97" customWidth="1"/>
    <col min="5885" max="5885" width="14.7109375" style="97" customWidth="1"/>
    <col min="5886" max="5886" width="0.85546875" style="97" customWidth="1"/>
    <col min="5887" max="5888" width="13.5703125" style="97" customWidth="1"/>
    <col min="5889" max="5889" width="9.140625" style="97"/>
    <col min="5890" max="5890" width="12.28515625" style="97" bestFit="1" customWidth="1"/>
    <col min="5891" max="6137" width="9.140625" style="97"/>
    <col min="6138" max="6138" width="72.5703125" style="97" customWidth="1"/>
    <col min="6139" max="6139" width="14.7109375" style="97" customWidth="1"/>
    <col min="6140" max="6140" width="2" style="97" customWidth="1"/>
    <col min="6141" max="6141" width="14.7109375" style="97" customWidth="1"/>
    <col min="6142" max="6142" width="0.85546875" style="97" customWidth="1"/>
    <col min="6143" max="6144" width="13.5703125" style="97" customWidth="1"/>
    <col min="6145" max="6145" width="9.140625" style="97"/>
    <col min="6146" max="6146" width="12.28515625" style="97" bestFit="1" customWidth="1"/>
    <col min="6147" max="6393" width="9.140625" style="97"/>
    <col min="6394" max="6394" width="72.5703125" style="97" customWidth="1"/>
    <col min="6395" max="6395" width="14.7109375" style="97" customWidth="1"/>
    <col min="6396" max="6396" width="2" style="97" customWidth="1"/>
    <col min="6397" max="6397" width="14.7109375" style="97" customWidth="1"/>
    <col min="6398" max="6398" width="0.85546875" style="97" customWidth="1"/>
    <col min="6399" max="6400" width="13.5703125" style="97" customWidth="1"/>
    <col min="6401" max="6401" width="9.140625" style="97"/>
    <col min="6402" max="6402" width="12.28515625" style="97" bestFit="1" customWidth="1"/>
    <col min="6403" max="6649" width="9.140625" style="97"/>
    <col min="6650" max="6650" width="72.5703125" style="97" customWidth="1"/>
    <col min="6651" max="6651" width="14.7109375" style="97" customWidth="1"/>
    <col min="6652" max="6652" width="2" style="97" customWidth="1"/>
    <col min="6653" max="6653" width="14.7109375" style="97" customWidth="1"/>
    <col min="6654" max="6654" width="0.85546875" style="97" customWidth="1"/>
    <col min="6655" max="6656" width="13.5703125" style="97" customWidth="1"/>
    <col min="6657" max="6657" width="9.140625" style="97"/>
    <col min="6658" max="6658" width="12.28515625" style="97" bestFit="1" customWidth="1"/>
    <col min="6659" max="6905" width="9.140625" style="97"/>
    <col min="6906" max="6906" width="72.5703125" style="97" customWidth="1"/>
    <col min="6907" max="6907" width="14.7109375" style="97" customWidth="1"/>
    <col min="6908" max="6908" width="2" style="97" customWidth="1"/>
    <col min="6909" max="6909" width="14.7109375" style="97" customWidth="1"/>
    <col min="6910" max="6910" width="0.85546875" style="97" customWidth="1"/>
    <col min="6911" max="6912" width="13.5703125" style="97" customWidth="1"/>
    <col min="6913" max="6913" width="9.140625" style="97"/>
    <col min="6914" max="6914" width="12.28515625" style="97" bestFit="1" customWidth="1"/>
    <col min="6915" max="7161" width="9.140625" style="97"/>
    <col min="7162" max="7162" width="72.5703125" style="97" customWidth="1"/>
    <col min="7163" max="7163" width="14.7109375" style="97" customWidth="1"/>
    <col min="7164" max="7164" width="2" style="97" customWidth="1"/>
    <col min="7165" max="7165" width="14.7109375" style="97" customWidth="1"/>
    <col min="7166" max="7166" width="0.85546875" style="97" customWidth="1"/>
    <col min="7167" max="7168" width="13.5703125" style="97" customWidth="1"/>
    <col min="7169" max="7169" width="9.140625" style="97"/>
    <col min="7170" max="7170" width="12.28515625" style="97" bestFit="1" customWidth="1"/>
    <col min="7171" max="7417" width="9.140625" style="97"/>
    <col min="7418" max="7418" width="72.5703125" style="97" customWidth="1"/>
    <col min="7419" max="7419" width="14.7109375" style="97" customWidth="1"/>
    <col min="7420" max="7420" width="2" style="97" customWidth="1"/>
    <col min="7421" max="7421" width="14.7109375" style="97" customWidth="1"/>
    <col min="7422" max="7422" width="0.85546875" style="97" customWidth="1"/>
    <col min="7423" max="7424" width="13.5703125" style="97" customWidth="1"/>
    <col min="7425" max="7425" width="9.140625" style="97"/>
    <col min="7426" max="7426" width="12.28515625" style="97" bestFit="1" customWidth="1"/>
    <col min="7427" max="7673" width="9.140625" style="97"/>
    <col min="7674" max="7674" width="72.5703125" style="97" customWidth="1"/>
    <col min="7675" max="7675" width="14.7109375" style="97" customWidth="1"/>
    <col min="7676" max="7676" width="2" style="97" customWidth="1"/>
    <col min="7677" max="7677" width="14.7109375" style="97" customWidth="1"/>
    <col min="7678" max="7678" width="0.85546875" style="97" customWidth="1"/>
    <col min="7679" max="7680" width="13.5703125" style="97" customWidth="1"/>
    <col min="7681" max="7681" width="9.140625" style="97"/>
    <col min="7682" max="7682" width="12.28515625" style="97" bestFit="1" customWidth="1"/>
    <col min="7683" max="7929" width="9.140625" style="97"/>
    <col min="7930" max="7930" width="72.5703125" style="97" customWidth="1"/>
    <col min="7931" max="7931" width="14.7109375" style="97" customWidth="1"/>
    <col min="7932" max="7932" width="2" style="97" customWidth="1"/>
    <col min="7933" max="7933" width="14.7109375" style="97" customWidth="1"/>
    <col min="7934" max="7934" width="0.85546875" style="97" customWidth="1"/>
    <col min="7935" max="7936" width="13.5703125" style="97" customWidth="1"/>
    <col min="7937" max="7937" width="9.140625" style="97"/>
    <col min="7938" max="7938" width="12.28515625" style="97" bestFit="1" customWidth="1"/>
    <col min="7939" max="8185" width="9.140625" style="97"/>
    <col min="8186" max="8186" width="72.5703125" style="97" customWidth="1"/>
    <col min="8187" max="8187" width="14.7109375" style="97" customWidth="1"/>
    <col min="8188" max="8188" width="2" style="97" customWidth="1"/>
    <col min="8189" max="8189" width="14.7109375" style="97" customWidth="1"/>
    <col min="8190" max="8190" width="0.85546875" style="97" customWidth="1"/>
    <col min="8191" max="8192" width="13.5703125" style="97" customWidth="1"/>
    <col min="8193" max="8193" width="9.140625" style="97"/>
    <col min="8194" max="8194" width="12.28515625" style="97" bestFit="1" customWidth="1"/>
    <col min="8195" max="8441" width="9.140625" style="97"/>
    <col min="8442" max="8442" width="72.5703125" style="97" customWidth="1"/>
    <col min="8443" max="8443" width="14.7109375" style="97" customWidth="1"/>
    <col min="8444" max="8444" width="2" style="97" customWidth="1"/>
    <col min="8445" max="8445" width="14.7109375" style="97" customWidth="1"/>
    <col min="8446" max="8446" width="0.85546875" style="97" customWidth="1"/>
    <col min="8447" max="8448" width="13.5703125" style="97" customWidth="1"/>
    <col min="8449" max="8449" width="9.140625" style="97"/>
    <col min="8450" max="8450" width="12.28515625" style="97" bestFit="1" customWidth="1"/>
    <col min="8451" max="8697" width="9.140625" style="97"/>
    <col min="8698" max="8698" width="72.5703125" style="97" customWidth="1"/>
    <col min="8699" max="8699" width="14.7109375" style="97" customWidth="1"/>
    <col min="8700" max="8700" width="2" style="97" customWidth="1"/>
    <col min="8701" max="8701" width="14.7109375" style="97" customWidth="1"/>
    <col min="8702" max="8702" width="0.85546875" style="97" customWidth="1"/>
    <col min="8703" max="8704" width="13.5703125" style="97" customWidth="1"/>
    <col min="8705" max="8705" width="9.140625" style="97"/>
    <col min="8706" max="8706" width="12.28515625" style="97" bestFit="1" customWidth="1"/>
    <col min="8707" max="8953" width="9.140625" style="97"/>
    <col min="8954" max="8954" width="72.5703125" style="97" customWidth="1"/>
    <col min="8955" max="8955" width="14.7109375" style="97" customWidth="1"/>
    <col min="8956" max="8956" width="2" style="97" customWidth="1"/>
    <col min="8957" max="8957" width="14.7109375" style="97" customWidth="1"/>
    <col min="8958" max="8958" width="0.85546875" style="97" customWidth="1"/>
    <col min="8959" max="8960" width="13.5703125" style="97" customWidth="1"/>
    <col min="8961" max="8961" width="9.140625" style="97"/>
    <col min="8962" max="8962" width="12.28515625" style="97" bestFit="1" customWidth="1"/>
    <col min="8963" max="9209" width="9.140625" style="97"/>
    <col min="9210" max="9210" width="72.5703125" style="97" customWidth="1"/>
    <col min="9211" max="9211" width="14.7109375" style="97" customWidth="1"/>
    <col min="9212" max="9212" width="2" style="97" customWidth="1"/>
    <col min="9213" max="9213" width="14.7109375" style="97" customWidth="1"/>
    <col min="9214" max="9214" width="0.85546875" style="97" customWidth="1"/>
    <col min="9215" max="9216" width="13.5703125" style="97" customWidth="1"/>
    <col min="9217" max="9217" width="9.140625" style="97"/>
    <col min="9218" max="9218" width="12.28515625" style="97" bestFit="1" customWidth="1"/>
    <col min="9219" max="9465" width="9.140625" style="97"/>
    <col min="9466" max="9466" width="72.5703125" style="97" customWidth="1"/>
    <col min="9467" max="9467" width="14.7109375" style="97" customWidth="1"/>
    <col min="9468" max="9468" width="2" style="97" customWidth="1"/>
    <col min="9469" max="9469" width="14.7109375" style="97" customWidth="1"/>
    <col min="9470" max="9470" width="0.85546875" style="97" customWidth="1"/>
    <col min="9471" max="9472" width="13.5703125" style="97" customWidth="1"/>
    <col min="9473" max="9473" width="9.140625" style="97"/>
    <col min="9474" max="9474" width="12.28515625" style="97" bestFit="1" customWidth="1"/>
    <col min="9475" max="9721" width="9.140625" style="97"/>
    <col min="9722" max="9722" width="72.5703125" style="97" customWidth="1"/>
    <col min="9723" max="9723" width="14.7109375" style="97" customWidth="1"/>
    <col min="9724" max="9724" width="2" style="97" customWidth="1"/>
    <col min="9725" max="9725" width="14.7109375" style="97" customWidth="1"/>
    <col min="9726" max="9726" width="0.85546875" style="97" customWidth="1"/>
    <col min="9727" max="9728" width="13.5703125" style="97" customWidth="1"/>
    <col min="9729" max="9729" width="9.140625" style="97"/>
    <col min="9730" max="9730" width="12.28515625" style="97" bestFit="1" customWidth="1"/>
    <col min="9731" max="9977" width="9.140625" style="97"/>
    <col min="9978" max="9978" width="72.5703125" style="97" customWidth="1"/>
    <col min="9979" max="9979" width="14.7109375" style="97" customWidth="1"/>
    <col min="9980" max="9980" width="2" style="97" customWidth="1"/>
    <col min="9981" max="9981" width="14.7109375" style="97" customWidth="1"/>
    <col min="9982" max="9982" width="0.85546875" style="97" customWidth="1"/>
    <col min="9983" max="9984" width="13.5703125" style="97" customWidth="1"/>
    <col min="9985" max="9985" width="9.140625" style="97"/>
    <col min="9986" max="9986" width="12.28515625" style="97" bestFit="1" customWidth="1"/>
    <col min="9987" max="10233" width="9.140625" style="97"/>
    <col min="10234" max="10234" width="72.5703125" style="97" customWidth="1"/>
    <col min="10235" max="10235" width="14.7109375" style="97" customWidth="1"/>
    <col min="10236" max="10236" width="2" style="97" customWidth="1"/>
    <col min="10237" max="10237" width="14.7109375" style="97" customWidth="1"/>
    <col min="10238" max="10238" width="0.85546875" style="97" customWidth="1"/>
    <col min="10239" max="10240" width="13.5703125" style="97" customWidth="1"/>
    <col min="10241" max="10241" width="9.140625" style="97"/>
    <col min="10242" max="10242" width="12.28515625" style="97" bestFit="1" customWidth="1"/>
    <col min="10243" max="10489" width="9.140625" style="97"/>
    <col min="10490" max="10490" width="72.5703125" style="97" customWidth="1"/>
    <col min="10491" max="10491" width="14.7109375" style="97" customWidth="1"/>
    <col min="10492" max="10492" width="2" style="97" customWidth="1"/>
    <col min="10493" max="10493" width="14.7109375" style="97" customWidth="1"/>
    <col min="10494" max="10494" width="0.85546875" style="97" customWidth="1"/>
    <col min="10495" max="10496" width="13.5703125" style="97" customWidth="1"/>
    <col min="10497" max="10497" width="9.140625" style="97"/>
    <col min="10498" max="10498" width="12.28515625" style="97" bestFit="1" customWidth="1"/>
    <col min="10499" max="10745" width="9.140625" style="97"/>
    <col min="10746" max="10746" width="72.5703125" style="97" customWidth="1"/>
    <col min="10747" max="10747" width="14.7109375" style="97" customWidth="1"/>
    <col min="10748" max="10748" width="2" style="97" customWidth="1"/>
    <col min="10749" max="10749" width="14.7109375" style="97" customWidth="1"/>
    <col min="10750" max="10750" width="0.85546875" style="97" customWidth="1"/>
    <col min="10751" max="10752" width="13.5703125" style="97" customWidth="1"/>
    <col min="10753" max="10753" width="9.140625" style="97"/>
    <col min="10754" max="10754" width="12.28515625" style="97" bestFit="1" customWidth="1"/>
    <col min="10755" max="11001" width="9.140625" style="97"/>
    <col min="11002" max="11002" width="72.5703125" style="97" customWidth="1"/>
    <col min="11003" max="11003" width="14.7109375" style="97" customWidth="1"/>
    <col min="11004" max="11004" width="2" style="97" customWidth="1"/>
    <col min="11005" max="11005" width="14.7109375" style="97" customWidth="1"/>
    <col min="11006" max="11006" width="0.85546875" style="97" customWidth="1"/>
    <col min="11007" max="11008" width="13.5703125" style="97" customWidth="1"/>
    <col min="11009" max="11009" width="9.140625" style="97"/>
    <col min="11010" max="11010" width="12.28515625" style="97" bestFit="1" customWidth="1"/>
    <col min="11011" max="11257" width="9.140625" style="97"/>
    <col min="11258" max="11258" width="72.5703125" style="97" customWidth="1"/>
    <col min="11259" max="11259" width="14.7109375" style="97" customWidth="1"/>
    <col min="11260" max="11260" width="2" style="97" customWidth="1"/>
    <col min="11261" max="11261" width="14.7109375" style="97" customWidth="1"/>
    <col min="11262" max="11262" width="0.85546875" style="97" customWidth="1"/>
    <col min="11263" max="11264" width="13.5703125" style="97" customWidth="1"/>
    <col min="11265" max="11265" width="9.140625" style="97"/>
    <col min="11266" max="11266" width="12.28515625" style="97" bestFit="1" customWidth="1"/>
    <col min="11267" max="11513" width="9.140625" style="97"/>
    <col min="11514" max="11514" width="72.5703125" style="97" customWidth="1"/>
    <col min="11515" max="11515" width="14.7109375" style="97" customWidth="1"/>
    <col min="11516" max="11516" width="2" style="97" customWidth="1"/>
    <col min="11517" max="11517" width="14.7109375" style="97" customWidth="1"/>
    <col min="11518" max="11518" width="0.85546875" style="97" customWidth="1"/>
    <col min="11519" max="11520" width="13.5703125" style="97" customWidth="1"/>
    <col min="11521" max="11521" width="9.140625" style="97"/>
    <col min="11522" max="11522" width="12.28515625" style="97" bestFit="1" customWidth="1"/>
    <col min="11523" max="11769" width="9.140625" style="97"/>
    <col min="11770" max="11770" width="72.5703125" style="97" customWidth="1"/>
    <col min="11771" max="11771" width="14.7109375" style="97" customWidth="1"/>
    <col min="11772" max="11772" width="2" style="97" customWidth="1"/>
    <col min="11773" max="11773" width="14.7109375" style="97" customWidth="1"/>
    <col min="11774" max="11774" width="0.85546875" style="97" customWidth="1"/>
    <col min="11775" max="11776" width="13.5703125" style="97" customWidth="1"/>
    <col min="11777" max="11777" width="9.140625" style="97"/>
    <col min="11778" max="11778" width="12.28515625" style="97" bestFit="1" customWidth="1"/>
    <col min="11779" max="12025" width="9.140625" style="97"/>
    <col min="12026" max="12026" width="72.5703125" style="97" customWidth="1"/>
    <col min="12027" max="12027" width="14.7109375" style="97" customWidth="1"/>
    <col min="12028" max="12028" width="2" style="97" customWidth="1"/>
    <col min="12029" max="12029" width="14.7109375" style="97" customWidth="1"/>
    <col min="12030" max="12030" width="0.85546875" style="97" customWidth="1"/>
    <col min="12031" max="12032" width="13.5703125" style="97" customWidth="1"/>
    <col min="12033" max="12033" width="9.140625" style="97"/>
    <col min="12034" max="12034" width="12.28515625" style="97" bestFit="1" customWidth="1"/>
    <col min="12035" max="12281" width="9.140625" style="97"/>
    <col min="12282" max="12282" width="72.5703125" style="97" customWidth="1"/>
    <col min="12283" max="12283" width="14.7109375" style="97" customWidth="1"/>
    <col min="12284" max="12284" width="2" style="97" customWidth="1"/>
    <col min="12285" max="12285" width="14.7109375" style="97" customWidth="1"/>
    <col min="12286" max="12286" width="0.85546875" style="97" customWidth="1"/>
    <col min="12287" max="12288" width="13.5703125" style="97" customWidth="1"/>
    <col min="12289" max="12289" width="9.140625" style="97"/>
    <col min="12290" max="12290" width="12.28515625" style="97" bestFit="1" customWidth="1"/>
    <col min="12291" max="12537" width="9.140625" style="97"/>
    <col min="12538" max="12538" width="72.5703125" style="97" customWidth="1"/>
    <col min="12539" max="12539" width="14.7109375" style="97" customWidth="1"/>
    <col min="12540" max="12540" width="2" style="97" customWidth="1"/>
    <col min="12541" max="12541" width="14.7109375" style="97" customWidth="1"/>
    <col min="12542" max="12542" width="0.85546875" style="97" customWidth="1"/>
    <col min="12543" max="12544" width="13.5703125" style="97" customWidth="1"/>
    <col min="12545" max="12545" width="9.140625" style="97"/>
    <col min="12546" max="12546" width="12.28515625" style="97" bestFit="1" customWidth="1"/>
    <col min="12547" max="12793" width="9.140625" style="97"/>
    <col min="12794" max="12794" width="72.5703125" style="97" customWidth="1"/>
    <col min="12795" max="12795" width="14.7109375" style="97" customWidth="1"/>
    <col min="12796" max="12796" width="2" style="97" customWidth="1"/>
    <col min="12797" max="12797" width="14.7109375" style="97" customWidth="1"/>
    <col min="12798" max="12798" width="0.85546875" style="97" customWidth="1"/>
    <col min="12799" max="12800" width="13.5703125" style="97" customWidth="1"/>
    <col min="12801" max="12801" width="9.140625" style="97"/>
    <col min="12802" max="12802" width="12.28515625" style="97" bestFit="1" customWidth="1"/>
    <col min="12803" max="13049" width="9.140625" style="97"/>
    <col min="13050" max="13050" width="72.5703125" style="97" customWidth="1"/>
    <col min="13051" max="13051" width="14.7109375" style="97" customWidth="1"/>
    <col min="13052" max="13052" width="2" style="97" customWidth="1"/>
    <col min="13053" max="13053" width="14.7109375" style="97" customWidth="1"/>
    <col min="13054" max="13054" width="0.85546875" style="97" customWidth="1"/>
    <col min="13055" max="13056" width="13.5703125" style="97" customWidth="1"/>
    <col min="13057" max="13057" width="9.140625" style="97"/>
    <col min="13058" max="13058" width="12.28515625" style="97" bestFit="1" customWidth="1"/>
    <col min="13059" max="13305" width="9.140625" style="97"/>
    <col min="13306" max="13306" width="72.5703125" style="97" customWidth="1"/>
    <col min="13307" max="13307" width="14.7109375" style="97" customWidth="1"/>
    <col min="13308" max="13308" width="2" style="97" customWidth="1"/>
    <col min="13309" max="13309" width="14.7109375" style="97" customWidth="1"/>
    <col min="13310" max="13310" width="0.85546875" style="97" customWidth="1"/>
    <col min="13311" max="13312" width="13.5703125" style="97" customWidth="1"/>
    <col min="13313" max="13313" width="9.140625" style="97"/>
    <col min="13314" max="13314" width="12.28515625" style="97" bestFit="1" customWidth="1"/>
    <col min="13315" max="13561" width="9.140625" style="97"/>
    <col min="13562" max="13562" width="72.5703125" style="97" customWidth="1"/>
    <col min="13563" max="13563" width="14.7109375" style="97" customWidth="1"/>
    <col min="13564" max="13564" width="2" style="97" customWidth="1"/>
    <col min="13565" max="13565" width="14.7109375" style="97" customWidth="1"/>
    <col min="13566" max="13566" width="0.85546875" style="97" customWidth="1"/>
    <col min="13567" max="13568" width="13.5703125" style="97" customWidth="1"/>
    <col min="13569" max="13569" width="9.140625" style="97"/>
    <col min="13570" max="13570" width="12.28515625" style="97" bestFit="1" customWidth="1"/>
    <col min="13571" max="13817" width="9.140625" style="97"/>
    <col min="13818" max="13818" width="72.5703125" style="97" customWidth="1"/>
    <col min="13819" max="13819" width="14.7109375" style="97" customWidth="1"/>
    <col min="13820" max="13820" width="2" style="97" customWidth="1"/>
    <col min="13821" max="13821" width="14.7109375" style="97" customWidth="1"/>
    <col min="13822" max="13822" width="0.85546875" style="97" customWidth="1"/>
    <col min="13823" max="13824" width="13.5703125" style="97" customWidth="1"/>
    <col min="13825" max="13825" width="9.140625" style="97"/>
    <col min="13826" max="13826" width="12.28515625" style="97" bestFit="1" customWidth="1"/>
    <col min="13827" max="14073" width="9.140625" style="97"/>
    <col min="14074" max="14074" width="72.5703125" style="97" customWidth="1"/>
    <col min="14075" max="14075" width="14.7109375" style="97" customWidth="1"/>
    <col min="14076" max="14076" width="2" style="97" customWidth="1"/>
    <col min="14077" max="14077" width="14.7109375" style="97" customWidth="1"/>
    <col min="14078" max="14078" width="0.85546875" style="97" customWidth="1"/>
    <col min="14079" max="14080" width="13.5703125" style="97" customWidth="1"/>
    <col min="14081" max="14081" width="9.140625" style="97"/>
    <col min="14082" max="14082" width="12.28515625" style="97" bestFit="1" customWidth="1"/>
    <col min="14083" max="14329" width="9.140625" style="97"/>
    <col min="14330" max="14330" width="72.5703125" style="97" customWidth="1"/>
    <col min="14331" max="14331" width="14.7109375" style="97" customWidth="1"/>
    <col min="14332" max="14332" width="2" style="97" customWidth="1"/>
    <col min="14333" max="14333" width="14.7109375" style="97" customWidth="1"/>
    <col min="14334" max="14334" width="0.85546875" style="97" customWidth="1"/>
    <col min="14335" max="14336" width="13.5703125" style="97" customWidth="1"/>
    <col min="14337" max="14337" width="9.140625" style="97"/>
    <col min="14338" max="14338" width="12.28515625" style="97" bestFit="1" customWidth="1"/>
    <col min="14339" max="14585" width="9.140625" style="97"/>
    <col min="14586" max="14586" width="72.5703125" style="97" customWidth="1"/>
    <col min="14587" max="14587" width="14.7109375" style="97" customWidth="1"/>
    <col min="14588" max="14588" width="2" style="97" customWidth="1"/>
    <col min="14589" max="14589" width="14.7109375" style="97" customWidth="1"/>
    <col min="14590" max="14590" width="0.85546875" style="97" customWidth="1"/>
    <col min="14591" max="14592" width="13.5703125" style="97" customWidth="1"/>
    <col min="14593" max="14593" width="9.140625" style="97"/>
    <col min="14594" max="14594" width="12.28515625" style="97" bestFit="1" customWidth="1"/>
    <col min="14595" max="14841" width="9.140625" style="97"/>
    <col min="14842" max="14842" width="72.5703125" style="97" customWidth="1"/>
    <col min="14843" max="14843" width="14.7109375" style="97" customWidth="1"/>
    <col min="14844" max="14844" width="2" style="97" customWidth="1"/>
    <col min="14845" max="14845" width="14.7109375" style="97" customWidth="1"/>
    <col min="14846" max="14846" width="0.85546875" style="97" customWidth="1"/>
    <col min="14847" max="14848" width="13.5703125" style="97" customWidth="1"/>
    <col min="14849" max="14849" width="9.140625" style="97"/>
    <col min="14850" max="14850" width="12.28515625" style="97" bestFit="1" customWidth="1"/>
    <col min="14851" max="15097" width="9.140625" style="97"/>
    <col min="15098" max="15098" width="72.5703125" style="97" customWidth="1"/>
    <col min="15099" max="15099" width="14.7109375" style="97" customWidth="1"/>
    <col min="15100" max="15100" width="2" style="97" customWidth="1"/>
    <col min="15101" max="15101" width="14.7109375" style="97" customWidth="1"/>
    <col min="15102" max="15102" width="0.85546875" style="97" customWidth="1"/>
    <col min="15103" max="15104" width="13.5703125" style="97" customWidth="1"/>
    <col min="15105" max="15105" width="9.140625" style="97"/>
    <col min="15106" max="15106" width="12.28515625" style="97" bestFit="1" customWidth="1"/>
    <col min="15107" max="15353" width="9.140625" style="97"/>
    <col min="15354" max="15354" width="72.5703125" style="97" customWidth="1"/>
    <col min="15355" max="15355" width="14.7109375" style="97" customWidth="1"/>
    <col min="15356" max="15356" width="2" style="97" customWidth="1"/>
    <col min="15357" max="15357" width="14.7109375" style="97" customWidth="1"/>
    <col min="15358" max="15358" width="0.85546875" style="97" customWidth="1"/>
    <col min="15359" max="15360" width="13.5703125" style="97" customWidth="1"/>
    <col min="15361" max="15361" width="9.140625" style="97"/>
    <col min="15362" max="15362" width="12.28515625" style="97" bestFit="1" customWidth="1"/>
    <col min="15363" max="15609" width="9.140625" style="97"/>
    <col min="15610" max="15610" width="72.5703125" style="97" customWidth="1"/>
    <col min="15611" max="15611" width="14.7109375" style="97" customWidth="1"/>
    <col min="15612" max="15612" width="2" style="97" customWidth="1"/>
    <col min="15613" max="15613" width="14.7109375" style="97" customWidth="1"/>
    <col min="15614" max="15614" width="0.85546875" style="97" customWidth="1"/>
    <col min="15615" max="15616" width="13.5703125" style="97" customWidth="1"/>
    <col min="15617" max="15617" width="9.140625" style="97"/>
    <col min="15618" max="15618" width="12.28515625" style="97" bestFit="1" customWidth="1"/>
    <col min="15619" max="15865" width="9.140625" style="97"/>
    <col min="15866" max="15866" width="72.5703125" style="97" customWidth="1"/>
    <col min="15867" max="15867" width="14.7109375" style="97" customWidth="1"/>
    <col min="15868" max="15868" width="2" style="97" customWidth="1"/>
    <col min="15869" max="15869" width="14.7109375" style="97" customWidth="1"/>
    <col min="15870" max="15870" width="0.85546875" style="97" customWidth="1"/>
    <col min="15871" max="15872" width="13.5703125" style="97" customWidth="1"/>
    <col min="15873" max="15873" width="9.140625" style="97"/>
    <col min="15874" max="15874" width="12.28515625" style="97" bestFit="1" customWidth="1"/>
    <col min="15875" max="16121" width="9.140625" style="97"/>
    <col min="16122" max="16122" width="72.5703125" style="97" customWidth="1"/>
    <col min="16123" max="16123" width="14.7109375" style="97" customWidth="1"/>
    <col min="16124" max="16124" width="2" style="97" customWidth="1"/>
    <col min="16125" max="16125" width="14.7109375" style="97" customWidth="1"/>
    <col min="16126" max="16126" width="0.85546875" style="97" customWidth="1"/>
    <col min="16127" max="16128" width="13.5703125" style="97" customWidth="1"/>
    <col min="16129" max="16129" width="9.140625" style="97"/>
    <col min="16130" max="16130" width="12.28515625" style="97" bestFit="1" customWidth="1"/>
    <col min="16131" max="16384" width="9.140625" style="97"/>
  </cols>
  <sheetData>
    <row r="1" spans="1:8" ht="26.25" customHeight="1" x14ac:dyDescent="0.25">
      <c r="A1" s="184" t="str">
        <f>สินทรัพย์!A1</f>
        <v>บริษัท ดีโอดี ไบโอเทค จำกัด (มหาชน) และบริษัทย่อย</v>
      </c>
      <c r="B1" s="184"/>
      <c r="C1" s="184"/>
      <c r="D1" s="184"/>
      <c r="E1" s="184"/>
      <c r="F1" s="184"/>
      <c r="G1" s="184"/>
      <c r="H1" s="184"/>
    </row>
    <row r="2" spans="1:8" ht="26.25" customHeight="1" x14ac:dyDescent="0.25">
      <c r="A2" s="184" t="s">
        <v>44</v>
      </c>
      <c r="B2" s="184"/>
      <c r="C2" s="184"/>
      <c r="D2" s="184"/>
      <c r="E2" s="184"/>
      <c r="F2" s="184"/>
      <c r="G2" s="184"/>
      <c r="H2" s="184"/>
    </row>
    <row r="3" spans="1:8" ht="26.25" customHeight="1" x14ac:dyDescent="0.25">
      <c r="A3" s="184" t="s">
        <v>98</v>
      </c>
      <c r="B3" s="184"/>
      <c r="C3" s="184"/>
      <c r="D3" s="184"/>
      <c r="E3" s="184"/>
      <c r="F3" s="184"/>
      <c r="G3" s="184"/>
      <c r="H3" s="184"/>
    </row>
    <row r="4" spans="1:8" ht="23.25" customHeight="1" x14ac:dyDescent="0.25">
      <c r="A4" s="181" t="s">
        <v>1</v>
      </c>
      <c r="B4" s="181"/>
      <c r="C4" s="181"/>
      <c r="D4" s="181"/>
      <c r="E4" s="181"/>
      <c r="F4" s="181"/>
      <c r="G4" s="181"/>
      <c r="H4" s="181"/>
    </row>
    <row r="5" spans="1:8" ht="6" customHeight="1" x14ac:dyDescent="0.25">
      <c r="A5" s="38"/>
      <c r="B5" s="38"/>
      <c r="C5" s="38"/>
      <c r="D5" s="38"/>
      <c r="E5" s="38"/>
      <c r="F5" s="38"/>
      <c r="G5" s="38"/>
      <c r="H5" s="38"/>
    </row>
    <row r="6" spans="1:8" ht="23.25" customHeight="1" x14ac:dyDescent="0.25">
      <c r="B6" s="2" t="s">
        <v>2</v>
      </c>
      <c r="C6" s="182" t="s">
        <v>99</v>
      </c>
      <c r="D6" s="182"/>
      <c r="E6" s="182"/>
      <c r="F6" s="182" t="s">
        <v>101</v>
      </c>
      <c r="G6" s="182"/>
      <c r="H6" s="182"/>
    </row>
    <row r="7" spans="1:8" s="104" customFormat="1" ht="23.25" customHeight="1" x14ac:dyDescent="0.25">
      <c r="B7" s="25"/>
      <c r="C7" s="25"/>
      <c r="D7" s="67">
        <v>2561</v>
      </c>
      <c r="E7" s="25"/>
      <c r="F7" s="67">
        <v>2561</v>
      </c>
      <c r="G7" s="97"/>
      <c r="H7" s="67">
        <v>2560</v>
      </c>
    </row>
    <row r="8" spans="1:8" s="125" customFormat="1" x14ac:dyDescent="0.25">
      <c r="A8" s="25" t="s">
        <v>45</v>
      </c>
      <c r="B8" s="25"/>
      <c r="C8" s="25"/>
      <c r="D8" s="25"/>
      <c r="E8" s="25"/>
      <c r="F8" s="25"/>
      <c r="G8" s="25"/>
      <c r="H8" s="25"/>
    </row>
    <row r="9" spans="1:8" s="125" customFormat="1" x14ac:dyDescent="0.25">
      <c r="A9" s="125" t="s">
        <v>63</v>
      </c>
      <c r="D9" s="119">
        <v>307624812</v>
      </c>
      <c r="F9" s="19">
        <v>307689427</v>
      </c>
      <c r="G9" s="19"/>
      <c r="H9" s="19">
        <v>147013095</v>
      </c>
    </row>
    <row r="10" spans="1:8" s="125" customFormat="1" x14ac:dyDescent="0.25">
      <c r="A10" s="125" t="s">
        <v>46</v>
      </c>
      <c r="D10" s="138"/>
      <c r="F10" s="19"/>
      <c r="G10" s="19"/>
      <c r="H10" s="19"/>
    </row>
    <row r="11" spans="1:8" s="125" customFormat="1" x14ac:dyDescent="0.25">
      <c r="A11" s="108" t="s">
        <v>47</v>
      </c>
      <c r="B11" s="108"/>
      <c r="C11" s="108"/>
      <c r="D11" s="119">
        <v>21268393</v>
      </c>
      <c r="E11" s="108"/>
      <c r="F11" s="19">
        <v>21268393</v>
      </c>
      <c r="G11" s="39"/>
      <c r="H11" s="19">
        <v>17798362</v>
      </c>
    </row>
    <row r="12" spans="1:8" s="125" customFormat="1" x14ac:dyDescent="0.25">
      <c r="A12" s="108" t="s">
        <v>64</v>
      </c>
      <c r="B12" s="108"/>
      <c r="C12" s="108"/>
      <c r="D12" s="119">
        <v>381272</v>
      </c>
      <c r="E12" s="108"/>
      <c r="F12" s="19">
        <v>381272</v>
      </c>
      <c r="G12" s="39"/>
      <c r="H12" s="19">
        <v>367702</v>
      </c>
    </row>
    <row r="13" spans="1:8" s="125" customFormat="1" x14ac:dyDescent="0.25">
      <c r="A13" s="108" t="s">
        <v>154</v>
      </c>
      <c r="B13" s="108"/>
      <c r="C13" s="108"/>
      <c r="D13" s="119">
        <v>-2536119</v>
      </c>
      <c r="E13" s="108"/>
      <c r="F13" s="19">
        <v>-2536119</v>
      </c>
      <c r="G13" s="39"/>
      <c r="H13" s="19">
        <v>-4399333</v>
      </c>
    </row>
    <row r="14" spans="1:8" s="125" customFormat="1" x14ac:dyDescent="0.25">
      <c r="A14" s="108" t="s">
        <v>48</v>
      </c>
      <c r="B14" s="108"/>
      <c r="C14" s="108"/>
      <c r="D14" s="119">
        <v>880308</v>
      </c>
      <c r="E14" s="108"/>
      <c r="F14" s="19">
        <v>880308</v>
      </c>
      <c r="G14" s="39"/>
      <c r="H14" s="19">
        <v>636951</v>
      </c>
    </row>
    <row r="15" spans="1:8" s="125" customFormat="1" x14ac:dyDescent="0.25">
      <c r="A15" s="108" t="s">
        <v>120</v>
      </c>
      <c r="B15" s="108"/>
      <c r="C15" s="108"/>
      <c r="D15" s="119">
        <v>86916</v>
      </c>
      <c r="E15" s="108"/>
      <c r="F15" s="19">
        <v>86916</v>
      </c>
      <c r="G15" s="39"/>
      <c r="H15" s="63">
        <v>0</v>
      </c>
    </row>
    <row r="16" spans="1:8" s="125" customFormat="1" x14ac:dyDescent="0.25">
      <c r="A16" s="108" t="s">
        <v>49</v>
      </c>
      <c r="B16" s="108"/>
      <c r="C16" s="108"/>
      <c r="D16" s="119">
        <v>-2850891</v>
      </c>
      <c r="E16" s="108"/>
      <c r="F16" s="19">
        <v>-2850891</v>
      </c>
      <c r="G16" s="40"/>
      <c r="H16" s="19">
        <v>-271636</v>
      </c>
    </row>
    <row r="17" spans="1:8" s="125" customFormat="1" x14ac:dyDescent="0.25">
      <c r="A17" s="108" t="s">
        <v>50</v>
      </c>
      <c r="B17" s="108"/>
      <c r="C17" s="108"/>
      <c r="D17" s="93">
        <v>3731375</v>
      </c>
      <c r="E17" s="108"/>
      <c r="F17" s="22">
        <v>3731375</v>
      </c>
      <c r="G17" s="39"/>
      <c r="H17" s="22">
        <v>3506188</v>
      </c>
    </row>
    <row r="18" spans="1:8" s="125" customFormat="1" x14ac:dyDescent="0.25">
      <c r="D18" s="19">
        <f>SUM(D9:D17)</f>
        <v>328586066</v>
      </c>
      <c r="F18" s="19">
        <f>SUM(F9:F17)</f>
        <v>328650681</v>
      </c>
      <c r="G18" s="41"/>
      <c r="H18" s="19">
        <f>SUM(H9:H17)</f>
        <v>164651329</v>
      </c>
    </row>
    <row r="19" spans="1:8" s="125" customFormat="1" x14ac:dyDescent="0.25">
      <c r="A19" s="108" t="s">
        <v>52</v>
      </c>
      <c r="B19" s="108"/>
      <c r="C19" s="108"/>
      <c r="D19" s="108"/>
      <c r="E19" s="108"/>
      <c r="F19" s="11"/>
      <c r="G19" s="42"/>
      <c r="H19" s="11"/>
    </row>
    <row r="20" spans="1:8" s="125" customFormat="1" x14ac:dyDescent="0.25">
      <c r="A20" s="13" t="s">
        <v>138</v>
      </c>
      <c r="B20" s="13"/>
      <c r="C20" s="13"/>
      <c r="D20" s="119">
        <v>-14319679</v>
      </c>
      <c r="E20" s="13"/>
      <c r="F20" s="7">
        <v>-13324295</v>
      </c>
      <c r="G20" s="43"/>
      <c r="H20" s="12">
        <v>-3936400</v>
      </c>
    </row>
    <row r="21" spans="1:8" s="125" customFormat="1" x14ac:dyDescent="0.25">
      <c r="A21" s="13" t="s">
        <v>6</v>
      </c>
      <c r="B21" s="13"/>
      <c r="C21" s="13"/>
      <c r="D21" s="119">
        <v>1182798</v>
      </c>
      <c r="E21" s="13"/>
      <c r="F21" s="7">
        <v>1182798</v>
      </c>
      <c r="G21" s="43"/>
      <c r="H21" s="12">
        <v>1819015</v>
      </c>
    </row>
    <row r="22" spans="1:8" s="125" customFormat="1" x14ac:dyDescent="0.25">
      <c r="A22" s="13" t="s">
        <v>7</v>
      </c>
      <c r="B22" s="13"/>
      <c r="C22" s="13"/>
      <c r="D22" s="119">
        <v>84481</v>
      </c>
      <c r="E22" s="13"/>
      <c r="F22" s="7">
        <v>84481</v>
      </c>
      <c r="G22" s="43"/>
      <c r="H22" s="12">
        <v>1409644</v>
      </c>
    </row>
    <row r="23" spans="1:8" s="125" customFormat="1" x14ac:dyDescent="0.25">
      <c r="A23" s="13" t="s">
        <v>104</v>
      </c>
      <c r="B23" s="13"/>
      <c r="C23" s="13"/>
      <c r="D23" s="119">
        <v>-15068062</v>
      </c>
      <c r="E23" s="13"/>
      <c r="F23" s="7">
        <v>-15068062</v>
      </c>
      <c r="G23" s="43"/>
      <c r="H23" s="63">
        <v>0</v>
      </c>
    </row>
    <row r="24" spans="1:8" s="125" customFormat="1" x14ac:dyDescent="0.25">
      <c r="A24" s="13" t="s">
        <v>109</v>
      </c>
      <c r="B24" s="9">
        <v>13</v>
      </c>
      <c r="C24" s="13"/>
      <c r="D24" s="119">
        <v>-150000000</v>
      </c>
      <c r="E24" s="13"/>
      <c r="F24" s="7">
        <v>-150000000</v>
      </c>
      <c r="G24" s="43"/>
      <c r="H24" s="63">
        <v>0</v>
      </c>
    </row>
    <row r="25" spans="1:8" s="125" customFormat="1" x14ac:dyDescent="0.25">
      <c r="A25" s="13" t="s">
        <v>10</v>
      </c>
      <c r="B25" s="13"/>
      <c r="C25" s="13"/>
      <c r="D25" s="119">
        <v>-34908043</v>
      </c>
      <c r="E25" s="13"/>
      <c r="F25" s="7">
        <v>-34908043</v>
      </c>
      <c r="G25" s="43"/>
      <c r="H25" s="12">
        <v>6353766</v>
      </c>
    </row>
    <row r="26" spans="1:8" s="125" customFormat="1" x14ac:dyDescent="0.25">
      <c r="A26" s="108" t="s">
        <v>53</v>
      </c>
      <c r="B26" s="108"/>
      <c r="C26" s="108"/>
      <c r="D26" s="119"/>
      <c r="E26" s="108"/>
      <c r="F26" s="12"/>
      <c r="G26" s="43"/>
      <c r="H26" s="63"/>
    </row>
    <row r="27" spans="1:8" s="125" customFormat="1" x14ac:dyDescent="0.25">
      <c r="A27" s="13" t="s">
        <v>140</v>
      </c>
      <c r="B27" s="13"/>
      <c r="C27" s="13"/>
      <c r="D27" s="119">
        <v>-44683870</v>
      </c>
      <c r="E27" s="13"/>
      <c r="F27" s="7">
        <v>-44743870</v>
      </c>
      <c r="G27" s="43"/>
      <c r="H27" s="14">
        <v>39192336</v>
      </c>
    </row>
    <row r="28" spans="1:8" s="125" customFormat="1" x14ac:dyDescent="0.25">
      <c r="A28" s="13" t="s">
        <v>29</v>
      </c>
      <c r="B28" s="13"/>
      <c r="C28" s="13"/>
      <c r="D28" s="119">
        <v>-2573198</v>
      </c>
      <c r="E28" s="13"/>
      <c r="F28" s="7">
        <v>-2573198</v>
      </c>
      <c r="G28" s="43"/>
      <c r="H28" s="14">
        <v>1961879</v>
      </c>
    </row>
    <row r="29" spans="1:8" s="125" customFormat="1" x14ac:dyDescent="0.25">
      <c r="A29" s="13" t="s">
        <v>75</v>
      </c>
      <c r="B29" s="13"/>
      <c r="C29" s="13"/>
      <c r="D29" s="93">
        <v>-738750</v>
      </c>
      <c r="E29" s="13"/>
      <c r="F29" s="120">
        <v>-738750</v>
      </c>
      <c r="G29" s="43"/>
      <c r="H29" s="15">
        <v>830528</v>
      </c>
    </row>
    <row r="30" spans="1:8" s="125" customFormat="1" x14ac:dyDescent="0.25">
      <c r="A30" s="44" t="s">
        <v>83</v>
      </c>
      <c r="B30" s="44"/>
      <c r="C30" s="44"/>
      <c r="D30" s="119">
        <f>SUM(D18:D29)</f>
        <v>67561743</v>
      </c>
      <c r="E30" s="44"/>
      <c r="F30" s="119">
        <f>SUM(F18:F29)</f>
        <v>68561742</v>
      </c>
      <c r="G30" s="43"/>
      <c r="H30" s="12">
        <f>SUM(H18:H29)</f>
        <v>212282097</v>
      </c>
    </row>
    <row r="31" spans="1:8" s="125" customFormat="1" x14ac:dyDescent="0.25">
      <c r="A31" s="108" t="s">
        <v>54</v>
      </c>
      <c r="B31" s="108"/>
      <c r="C31" s="108"/>
      <c r="D31" s="119">
        <v>2467040</v>
      </c>
      <c r="E31" s="108"/>
      <c r="F31" s="7">
        <v>2467040</v>
      </c>
      <c r="G31" s="43"/>
      <c r="H31" s="12">
        <v>233963</v>
      </c>
    </row>
    <row r="32" spans="1:8" s="125" customFormat="1" x14ac:dyDescent="0.25">
      <c r="A32" s="108" t="s">
        <v>70</v>
      </c>
      <c r="B32" s="108"/>
      <c r="C32" s="108"/>
      <c r="D32" s="119">
        <v>-3802650</v>
      </c>
      <c r="E32" s="108"/>
      <c r="F32" s="7">
        <v>-3802650</v>
      </c>
      <c r="G32" s="43"/>
      <c r="H32" s="12">
        <v>-3516807</v>
      </c>
    </row>
    <row r="33" spans="1:8" s="125" customFormat="1" x14ac:dyDescent="0.25">
      <c r="A33" s="108" t="s">
        <v>81</v>
      </c>
      <c r="B33" s="108"/>
      <c r="C33" s="108"/>
      <c r="D33" s="93">
        <v>-1336898</v>
      </c>
      <c r="E33" s="108"/>
      <c r="F33" s="7">
        <v>-1336898</v>
      </c>
      <c r="G33" s="43"/>
      <c r="H33" s="12">
        <v>-4509557</v>
      </c>
    </row>
    <row r="34" spans="1:8" s="125" customFormat="1" x14ac:dyDescent="0.25">
      <c r="A34" s="44" t="s">
        <v>84</v>
      </c>
      <c r="B34" s="44"/>
      <c r="C34" s="44"/>
      <c r="D34" s="95">
        <f>SUM(D30:D33)</f>
        <v>64889235</v>
      </c>
      <c r="E34" s="44"/>
      <c r="F34" s="8">
        <f>SUM(F30:F33)</f>
        <v>65889234</v>
      </c>
      <c r="G34" s="45"/>
      <c r="H34" s="8">
        <f>SUM(H30:H33)</f>
        <v>204489696</v>
      </c>
    </row>
    <row r="35" spans="1:8" ht="23.25" customHeight="1" x14ac:dyDescent="0.25">
      <c r="A35" s="184" t="str">
        <f>สินทรัพย์!A1</f>
        <v>บริษัท ดีโอดี ไบโอเทค จำกัด (มหาชน) และบริษัทย่อย</v>
      </c>
      <c r="B35" s="184"/>
      <c r="C35" s="184"/>
      <c r="D35" s="184"/>
      <c r="E35" s="184"/>
      <c r="F35" s="184"/>
      <c r="G35" s="184"/>
      <c r="H35" s="184"/>
    </row>
    <row r="36" spans="1:8" ht="23.25" customHeight="1" x14ac:dyDescent="0.25">
      <c r="A36" s="184" t="s">
        <v>51</v>
      </c>
      <c r="B36" s="184"/>
      <c r="C36" s="184"/>
      <c r="D36" s="184"/>
      <c r="E36" s="184"/>
      <c r="F36" s="184"/>
      <c r="G36" s="184"/>
      <c r="H36" s="184"/>
    </row>
    <row r="37" spans="1:8" ht="23.25" customHeight="1" x14ac:dyDescent="0.25">
      <c r="A37" s="184" t="s">
        <v>98</v>
      </c>
      <c r="B37" s="184"/>
      <c r="C37" s="184"/>
      <c r="D37" s="184"/>
      <c r="E37" s="184"/>
      <c r="F37" s="184"/>
      <c r="G37" s="184"/>
      <c r="H37" s="184"/>
    </row>
    <row r="38" spans="1:8" ht="23.25" customHeight="1" x14ac:dyDescent="0.25">
      <c r="A38" s="181" t="s">
        <v>1</v>
      </c>
      <c r="B38" s="181"/>
      <c r="C38" s="181"/>
      <c r="D38" s="181"/>
      <c r="E38" s="181"/>
      <c r="F38" s="181"/>
      <c r="G38" s="181"/>
      <c r="H38" s="181"/>
    </row>
    <row r="39" spans="1:8" ht="6" customHeight="1" x14ac:dyDescent="0.25">
      <c r="A39" s="38"/>
      <c r="B39" s="38"/>
      <c r="C39" s="38"/>
      <c r="D39" s="38"/>
      <c r="E39" s="38"/>
      <c r="F39" s="38"/>
      <c r="G39" s="38"/>
      <c r="H39" s="38"/>
    </row>
    <row r="40" spans="1:8" ht="23.25" customHeight="1" x14ac:dyDescent="0.25">
      <c r="A40" s="103"/>
      <c r="B40" s="2" t="s">
        <v>2</v>
      </c>
      <c r="C40" s="182" t="s">
        <v>99</v>
      </c>
      <c r="D40" s="182"/>
      <c r="E40" s="182"/>
      <c r="F40" s="182" t="s">
        <v>101</v>
      </c>
      <c r="G40" s="182"/>
      <c r="H40" s="182"/>
    </row>
    <row r="41" spans="1:8" s="104" customFormat="1" ht="23.25" customHeight="1" x14ac:dyDescent="0.25">
      <c r="B41" s="25"/>
      <c r="C41" s="25"/>
      <c r="D41" s="67">
        <v>2561</v>
      </c>
      <c r="E41" s="25"/>
      <c r="F41" s="67">
        <v>2561</v>
      </c>
      <c r="H41" s="67">
        <v>2560</v>
      </c>
    </row>
    <row r="42" spans="1:8" s="125" customFormat="1" ht="23.25" customHeight="1" x14ac:dyDescent="0.25">
      <c r="A42" s="25" t="s">
        <v>55</v>
      </c>
      <c r="B42" s="25"/>
      <c r="C42" s="25"/>
      <c r="D42" s="25"/>
      <c r="E42" s="25"/>
      <c r="F42" s="10"/>
      <c r="G42" s="10"/>
      <c r="H42" s="10"/>
    </row>
    <row r="43" spans="1:8" s="125" customFormat="1" ht="23.25" customHeight="1" x14ac:dyDescent="0.25">
      <c r="A43" s="108" t="s">
        <v>93</v>
      </c>
      <c r="B43" s="108"/>
      <c r="C43" s="108"/>
      <c r="D43" s="12">
        <v>-295000000</v>
      </c>
      <c r="E43" s="108"/>
      <c r="F43" s="12">
        <v>-295000000</v>
      </c>
      <c r="G43" s="10"/>
      <c r="H43" s="12">
        <v>-5000000</v>
      </c>
    </row>
    <row r="44" spans="1:8" s="142" customFormat="1" ht="23.25" customHeight="1" x14ac:dyDescent="0.25">
      <c r="A44" s="108" t="s">
        <v>149</v>
      </c>
      <c r="B44" s="9">
        <v>9</v>
      </c>
      <c r="C44" s="108"/>
      <c r="D44" s="12">
        <v>-400000000</v>
      </c>
      <c r="E44" s="108"/>
      <c r="F44" s="12">
        <v>-400000000</v>
      </c>
      <c r="G44" s="10"/>
      <c r="H44" s="63">
        <v>0</v>
      </c>
    </row>
    <row r="45" spans="1:8" s="125" customFormat="1" ht="23.25" customHeight="1" x14ac:dyDescent="0.25">
      <c r="A45" s="108" t="s">
        <v>77</v>
      </c>
      <c r="B45" s="108"/>
      <c r="C45" s="108"/>
      <c r="D45" s="12"/>
      <c r="E45" s="108"/>
      <c r="F45" s="12"/>
      <c r="G45" s="10"/>
      <c r="H45" s="12"/>
    </row>
    <row r="46" spans="1:8" s="125" customFormat="1" ht="23.25" customHeight="1" x14ac:dyDescent="0.25">
      <c r="A46" s="108" t="s">
        <v>76</v>
      </c>
      <c r="B46" s="9">
        <v>4.2</v>
      </c>
      <c r="C46" s="108"/>
      <c r="D46" s="12">
        <v>-38133520</v>
      </c>
      <c r="E46" s="108"/>
      <c r="F46" s="12">
        <v>-38133520</v>
      </c>
      <c r="G46" s="10"/>
      <c r="H46" s="12">
        <v>-55238129</v>
      </c>
    </row>
    <row r="47" spans="1:8" s="125" customFormat="1" ht="23.25" customHeight="1" x14ac:dyDescent="0.25">
      <c r="A47" s="108" t="s">
        <v>134</v>
      </c>
      <c r="B47" s="9">
        <v>10</v>
      </c>
      <c r="C47" s="108"/>
      <c r="D47" s="137">
        <v>0</v>
      </c>
      <c r="E47" s="108"/>
      <c r="F47" s="7">
        <v>-999980</v>
      </c>
      <c r="G47" s="10"/>
      <c r="H47" s="63">
        <v>0</v>
      </c>
    </row>
    <row r="48" spans="1:8" s="125" customFormat="1" ht="23.25" customHeight="1" x14ac:dyDescent="0.25">
      <c r="A48" s="13" t="s">
        <v>73</v>
      </c>
      <c r="B48" s="13"/>
      <c r="C48" s="13"/>
      <c r="D48" s="46">
        <f>SUM(D43:D46)</f>
        <v>-733133520</v>
      </c>
      <c r="E48" s="13"/>
      <c r="F48" s="46">
        <f>SUM(F43:F47)</f>
        <v>-734133500</v>
      </c>
      <c r="G48" s="45"/>
      <c r="H48" s="46">
        <f>SUM(H43:H46)</f>
        <v>-60238129</v>
      </c>
    </row>
    <row r="49" spans="1:8" s="125" customFormat="1" ht="23.25" customHeight="1" x14ac:dyDescent="0.25">
      <c r="A49" s="13"/>
      <c r="B49" s="13"/>
      <c r="C49" s="13"/>
      <c r="D49" s="14"/>
      <c r="E49" s="13"/>
      <c r="F49" s="14"/>
      <c r="G49" s="45"/>
      <c r="H49" s="14"/>
    </row>
    <row r="50" spans="1:8" s="125" customFormat="1" ht="23.25" customHeight="1" x14ac:dyDescent="0.25">
      <c r="A50" s="25" t="s">
        <v>56</v>
      </c>
      <c r="B50" s="25"/>
      <c r="C50" s="25"/>
      <c r="D50" s="12"/>
      <c r="E50" s="25"/>
      <c r="F50" s="12"/>
      <c r="G50" s="10"/>
      <c r="H50" s="12"/>
    </row>
    <row r="51" spans="1:8" s="125" customFormat="1" ht="23.25" customHeight="1" x14ac:dyDescent="0.25">
      <c r="A51" s="125" t="s">
        <v>110</v>
      </c>
      <c r="B51" s="9">
        <v>20</v>
      </c>
      <c r="C51" s="25"/>
      <c r="D51" s="119">
        <v>994867500</v>
      </c>
      <c r="E51" s="25"/>
      <c r="F51" s="11">
        <v>994867500</v>
      </c>
      <c r="G51" s="10"/>
      <c r="H51" s="63">
        <v>0</v>
      </c>
    </row>
    <row r="52" spans="1:8" s="125" customFormat="1" ht="23.25" customHeight="1" x14ac:dyDescent="0.25">
      <c r="A52" s="108" t="s">
        <v>111</v>
      </c>
      <c r="B52" s="108"/>
      <c r="C52" s="108"/>
      <c r="D52" s="119">
        <v>10000000</v>
      </c>
      <c r="E52" s="108"/>
      <c r="F52" s="119">
        <v>10000000</v>
      </c>
      <c r="G52" s="10"/>
      <c r="H52" s="63">
        <v>0</v>
      </c>
    </row>
    <row r="53" spans="1:8" s="125" customFormat="1" ht="23.25" customHeight="1" x14ac:dyDescent="0.25">
      <c r="A53" s="108" t="s">
        <v>67</v>
      </c>
      <c r="B53" s="108"/>
      <c r="C53" s="108"/>
      <c r="D53" s="137">
        <v>0</v>
      </c>
      <c r="E53" s="108"/>
      <c r="F53" s="63">
        <v>0</v>
      </c>
      <c r="G53" s="10"/>
      <c r="H53" s="12">
        <v>10000000</v>
      </c>
    </row>
    <row r="54" spans="1:8" s="125" customFormat="1" ht="23.25" customHeight="1" x14ac:dyDescent="0.25">
      <c r="A54" s="108" t="s">
        <v>68</v>
      </c>
      <c r="B54" s="9">
        <v>17</v>
      </c>
      <c r="C54" s="108"/>
      <c r="D54" s="119">
        <v>-49724354</v>
      </c>
      <c r="E54" s="108"/>
      <c r="F54" s="7">
        <v>-49724354</v>
      </c>
      <c r="G54" s="10"/>
      <c r="H54" s="12">
        <v>-8994215</v>
      </c>
    </row>
    <row r="55" spans="1:8" s="125" customFormat="1" ht="23.25" customHeight="1" x14ac:dyDescent="0.25">
      <c r="A55" s="108" t="s">
        <v>82</v>
      </c>
      <c r="B55" s="9">
        <v>4.3</v>
      </c>
      <c r="C55" s="108"/>
      <c r="D55" s="119">
        <v>-1004086</v>
      </c>
      <c r="E55" s="108"/>
      <c r="F55" s="7">
        <v>-1004086</v>
      </c>
      <c r="G55" s="10"/>
      <c r="H55" s="12">
        <v>-769905</v>
      </c>
    </row>
    <row r="56" spans="1:8" s="125" customFormat="1" ht="23.25" customHeight="1" x14ac:dyDescent="0.25">
      <c r="A56" s="108" t="s">
        <v>69</v>
      </c>
      <c r="B56" s="108"/>
      <c r="C56" s="108"/>
      <c r="D56" s="119">
        <v>-261000000</v>
      </c>
      <c r="E56" s="108"/>
      <c r="F56" s="7">
        <v>-261000000</v>
      </c>
      <c r="G56" s="43"/>
      <c r="H56" s="12">
        <v>-80000000</v>
      </c>
    </row>
    <row r="57" spans="1:8" s="125" customFormat="1" ht="23.25" customHeight="1" x14ac:dyDescent="0.25">
      <c r="A57" s="108" t="s">
        <v>121</v>
      </c>
      <c r="B57" s="108"/>
      <c r="C57" s="108"/>
      <c r="D57" s="93">
        <v>19</v>
      </c>
      <c r="E57" s="108"/>
      <c r="F57" s="63">
        <v>0</v>
      </c>
      <c r="G57" s="43"/>
      <c r="H57" s="63">
        <v>0</v>
      </c>
    </row>
    <row r="58" spans="1:8" s="125" customFormat="1" ht="23.25" customHeight="1" x14ac:dyDescent="0.25">
      <c r="A58" s="13" t="s">
        <v>133</v>
      </c>
      <c r="B58" s="13"/>
      <c r="C58" s="13"/>
      <c r="D58" s="95">
        <f>SUM(D51:D57)</f>
        <v>693139079</v>
      </c>
      <c r="E58" s="13"/>
      <c r="F58" s="46">
        <f>SUM(F51:F57)</f>
        <v>693139060</v>
      </c>
      <c r="G58" s="45"/>
      <c r="H58" s="46">
        <f>SUM(H51:H57)</f>
        <v>-79764120</v>
      </c>
    </row>
    <row r="59" spans="1:8" s="125" customFormat="1" ht="23.25" customHeight="1" x14ac:dyDescent="0.25">
      <c r="A59" s="13"/>
      <c r="B59" s="13"/>
      <c r="C59" s="13"/>
      <c r="D59" s="14"/>
      <c r="E59" s="13"/>
      <c r="F59" s="14"/>
      <c r="G59" s="45"/>
      <c r="H59" s="14"/>
    </row>
    <row r="60" spans="1:8" s="125" customFormat="1" ht="23.25" customHeight="1" x14ac:dyDescent="0.25">
      <c r="A60" s="125" t="s">
        <v>135</v>
      </c>
      <c r="D60" s="12">
        <f>SUM(D34,D48,D58)</f>
        <v>24894794</v>
      </c>
      <c r="F60" s="12">
        <f>SUM(F34,F48,F58)</f>
        <v>24894794</v>
      </c>
      <c r="G60" s="11"/>
      <c r="H60" s="12">
        <f>SUM(H34,H48,H58)</f>
        <v>64487447</v>
      </c>
    </row>
    <row r="61" spans="1:8" s="125" customFormat="1" ht="23.25" customHeight="1" x14ac:dyDescent="0.25">
      <c r="A61" s="125" t="s">
        <v>57</v>
      </c>
      <c r="D61" s="121">
        <v>111903109</v>
      </c>
      <c r="F61" s="121">
        <v>111903109</v>
      </c>
      <c r="G61" s="11"/>
      <c r="H61" s="15">
        <v>47415662.170000017</v>
      </c>
    </row>
    <row r="62" spans="1:8" s="125" customFormat="1" ht="23.25" customHeight="1" thickBot="1" x14ac:dyDescent="0.3">
      <c r="A62" s="25" t="s">
        <v>161</v>
      </c>
      <c r="B62" s="9">
        <v>4.0999999999999996</v>
      </c>
      <c r="C62" s="9"/>
      <c r="D62" s="110">
        <f>D61+D60</f>
        <v>136797903</v>
      </c>
      <c r="E62" s="9"/>
      <c r="F62" s="110">
        <f>F61+F60</f>
        <v>136797903</v>
      </c>
      <c r="G62" s="48"/>
      <c r="H62" s="110">
        <f>H61+H60</f>
        <v>111903109.17000002</v>
      </c>
    </row>
    <row r="63" spans="1:8" s="125" customFormat="1" ht="23.25" customHeight="1" thickTop="1" x14ac:dyDescent="0.25">
      <c r="F63" s="49"/>
    </row>
    <row r="64" spans="1:8" s="125" customFormat="1" ht="21" customHeight="1" x14ac:dyDescent="0.25"/>
    <row r="65" spans="1:8" s="177" customFormat="1" ht="21" customHeight="1" x14ac:dyDescent="0.25"/>
    <row r="66" spans="1:8" s="177" customFormat="1" ht="12.75" customHeight="1" x14ac:dyDescent="0.25"/>
    <row r="67" spans="1:8" s="177" customFormat="1" ht="21" customHeight="1" x14ac:dyDescent="0.25"/>
    <row r="68" spans="1:8" s="125" customFormat="1" ht="16.5" customHeight="1" x14ac:dyDescent="0.25"/>
    <row r="69" spans="1:8" ht="0.75" hidden="1" customHeight="1" x14ac:dyDescent="0.25">
      <c r="A69" s="50"/>
      <c r="B69" s="50"/>
      <c r="C69" s="50"/>
      <c r="D69" s="50"/>
      <c r="E69" s="50"/>
    </row>
    <row r="70" spans="1:8" ht="16.5" customHeight="1" x14ac:dyDescent="0.25">
      <c r="A70" s="50"/>
      <c r="B70" s="50"/>
      <c r="C70" s="50"/>
      <c r="D70" s="50"/>
      <c r="E70" s="50"/>
    </row>
    <row r="71" spans="1:8" ht="15.75" customHeight="1" x14ac:dyDescent="0.4">
      <c r="F71" s="51"/>
      <c r="G71" s="51"/>
      <c r="H71" s="51"/>
    </row>
    <row r="72" spans="1:8" ht="14.25" customHeight="1" x14ac:dyDescent="0.4">
      <c r="G72" s="51"/>
      <c r="H72" s="51"/>
    </row>
    <row r="73" spans="1:8" ht="15.75" customHeight="1" x14ac:dyDescent="0.25"/>
    <row r="76" spans="1:8" ht="23.25" customHeight="1" x14ac:dyDescent="0.25">
      <c r="A76" s="179" t="s">
        <v>13</v>
      </c>
      <c r="B76" s="179"/>
      <c r="C76" s="179"/>
      <c r="D76" s="179"/>
      <c r="E76" s="179"/>
      <c r="F76" s="179"/>
    </row>
  </sheetData>
  <mergeCells count="13">
    <mergeCell ref="A76:F76"/>
    <mergeCell ref="A1:H1"/>
    <mergeCell ref="A36:H36"/>
    <mergeCell ref="A37:H37"/>
    <mergeCell ref="A38:H38"/>
    <mergeCell ref="A2:H2"/>
    <mergeCell ref="A3:H3"/>
    <mergeCell ref="A4:H4"/>
    <mergeCell ref="A35:H35"/>
    <mergeCell ref="F6:H6"/>
    <mergeCell ref="C6:E6"/>
    <mergeCell ref="C40:E40"/>
    <mergeCell ref="F40:H40"/>
  </mergeCells>
  <pageMargins left="0.8" right="0.4" top="0.9" bottom="0.8" header="0.3" footer="0.3"/>
  <pageSetup paperSize="9" scale="84" orientation="portrait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กำไรขาดทุน</vt:lpstr>
      <vt:lpstr>ส่วนผู้ถือหุ้นรวม</vt:lpstr>
      <vt:lpstr>ส่วนผู้ถือหุ้นเฉพาะกิจการ</vt:lpstr>
      <vt:lpstr>กระแสเงินสด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Kewalin Tuyapala (Open)</dc:creator>
  <cp:lastModifiedBy>spakdeesaneha@deloitte.com</cp:lastModifiedBy>
  <cp:lastPrinted>2019-02-20T17:15:31Z</cp:lastPrinted>
  <dcterms:created xsi:type="dcterms:W3CDTF">2015-12-21T04:24:44Z</dcterms:created>
  <dcterms:modified xsi:type="dcterms:W3CDTF">2019-02-20T17:15:46Z</dcterms:modified>
</cp:coreProperties>
</file>