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0730" windowHeight="11310" tabRatio="695" activeTab="4"/>
  </bookViews>
  <sheets>
    <sheet name="งบแสดงฐานะการเงิน" sheetId="8" r:id="rId1"/>
    <sheet name="กำไรขาดทุน " sheetId="11" r:id="rId2"/>
    <sheet name="เปลี่ยนแปลงรวม" sheetId="14" r:id="rId3"/>
    <sheet name="เปลี่ยนแปลงเฉพาะ" sheetId="12" r:id="rId4"/>
    <sheet name="กระแสเงินสด" sheetId="13" r:id="rId5"/>
  </sheets>
  <calcPr calcId="145621"/>
</workbook>
</file>

<file path=xl/calcChain.xml><?xml version="1.0" encoding="utf-8"?>
<calcChain xmlns="http://schemas.openxmlformats.org/spreadsheetml/2006/main">
  <c r="H20" i="11" l="1"/>
  <c r="L20" i="11"/>
  <c r="H33" i="11"/>
  <c r="Y24" i="14" l="1"/>
  <c r="L19" i="12" l="1"/>
  <c r="R19" i="12" s="1"/>
  <c r="L14" i="12"/>
  <c r="R14" i="12" s="1"/>
  <c r="N15" i="12"/>
  <c r="N20" i="12" s="1"/>
  <c r="J15" i="12"/>
  <c r="J20" i="12" s="1"/>
  <c r="H15" i="12"/>
  <c r="H20" i="12" s="1"/>
  <c r="F15" i="12"/>
  <c r="F20" i="12" s="1"/>
  <c r="Y15" i="14" l="1"/>
  <c r="Y13" i="14"/>
  <c r="U29" i="14"/>
  <c r="Y29" i="14" s="1"/>
  <c r="U20" i="14"/>
  <c r="Y20" i="14" s="1"/>
  <c r="Q21" i="14"/>
  <c r="Q30" i="14" s="1"/>
  <c r="O21" i="14"/>
  <c r="O30" i="14" s="1"/>
  <c r="M21" i="14"/>
  <c r="M30" i="14" s="1"/>
  <c r="I21" i="14"/>
  <c r="I30" i="14" s="1"/>
  <c r="G21" i="14"/>
  <c r="G30" i="14" s="1"/>
  <c r="G90" i="8" s="1"/>
  <c r="E21" i="14"/>
  <c r="E30" i="14" s="1"/>
  <c r="W28" i="14"/>
  <c r="W19" i="14"/>
  <c r="W21" i="14" s="1"/>
  <c r="W30" i="14" s="1"/>
  <c r="A78" i="8" l="1"/>
  <c r="A41" i="8"/>
  <c r="N10" i="11" l="1"/>
  <c r="L10" i="11"/>
  <c r="J10" i="11"/>
  <c r="H10" i="11"/>
  <c r="K73" i="13" l="1"/>
  <c r="S26" i="14"/>
  <c r="U26" i="14" s="1"/>
  <c r="Y26" i="14" s="1"/>
  <c r="Y11" i="14"/>
  <c r="S17" i="14"/>
  <c r="U17" i="14" s="1"/>
  <c r="Y17" i="14" s="1"/>
  <c r="S18" i="14"/>
  <c r="E73" i="13" l="1"/>
  <c r="I85" i="13" l="1"/>
  <c r="R12" i="12" l="1"/>
  <c r="U27" i="14"/>
  <c r="Y27" i="14" s="1"/>
  <c r="R17" i="12"/>
  <c r="L11" i="12" l="1"/>
  <c r="P13" i="12"/>
  <c r="P11" i="12"/>
  <c r="P10" i="12"/>
  <c r="P15" i="12" l="1"/>
  <c r="R10" i="12"/>
  <c r="R11" i="12"/>
  <c r="E85" i="13" l="1"/>
  <c r="I45" i="8" l="1"/>
  <c r="I82" i="8" s="1"/>
  <c r="K45" i="8"/>
  <c r="K82" i="8" s="1"/>
  <c r="M45" i="8"/>
  <c r="M82" i="8" s="1"/>
  <c r="G45" i="8"/>
  <c r="G82" i="8" s="1"/>
  <c r="S22" i="14" l="1"/>
  <c r="U22" i="14" l="1"/>
  <c r="Y22" i="14" s="1"/>
  <c r="K90" i="8"/>
  <c r="U18" i="14"/>
  <c r="Y18" i="14" s="1"/>
  <c r="S16" i="14"/>
  <c r="K16" i="14"/>
  <c r="G85" i="13"/>
  <c r="K85" i="13"/>
  <c r="P18" i="12"/>
  <c r="P16" i="12"/>
  <c r="L16" i="12"/>
  <c r="K93" i="8"/>
  <c r="G73" i="13"/>
  <c r="I73" i="13"/>
  <c r="G93" i="8"/>
  <c r="S19" i="14"/>
  <c r="S25" i="14"/>
  <c r="S28" i="14"/>
  <c r="H12" i="11"/>
  <c r="H14" i="11" s="1"/>
  <c r="J12" i="11"/>
  <c r="J14" i="11" s="1"/>
  <c r="L12" i="11"/>
  <c r="L14" i="11" s="1"/>
  <c r="N12" i="11"/>
  <c r="N14" i="11" s="1"/>
  <c r="J20" i="11"/>
  <c r="N20" i="11"/>
  <c r="G18" i="8"/>
  <c r="I18" i="8"/>
  <c r="K18" i="8"/>
  <c r="M18" i="8"/>
  <c r="G28" i="8"/>
  <c r="I28" i="8"/>
  <c r="K28" i="8"/>
  <c r="M28" i="8"/>
  <c r="G57" i="8"/>
  <c r="I57" i="8"/>
  <c r="K57" i="8"/>
  <c r="M57" i="8"/>
  <c r="G63" i="8"/>
  <c r="I63" i="8"/>
  <c r="K63" i="8"/>
  <c r="M63" i="8"/>
  <c r="I96" i="8"/>
  <c r="I98" i="8" s="1"/>
  <c r="M96" i="8"/>
  <c r="M98" i="8" s="1"/>
  <c r="P20" i="12" l="1"/>
  <c r="K95" i="8" s="1"/>
  <c r="S21" i="14"/>
  <c r="S30" i="14" s="1"/>
  <c r="G97" i="8"/>
  <c r="M64" i="8"/>
  <c r="M29" i="8"/>
  <c r="R16" i="12"/>
  <c r="U16" i="14"/>
  <c r="Y16" i="14" s="1"/>
  <c r="U25" i="14"/>
  <c r="Y25" i="14" s="1"/>
  <c r="G64" i="8"/>
  <c r="K64" i="8"/>
  <c r="K29" i="8"/>
  <c r="I64" i="8"/>
  <c r="G29" i="8"/>
  <c r="H21" i="11"/>
  <c r="L21" i="11"/>
  <c r="J21" i="11"/>
  <c r="N21" i="11"/>
  <c r="I29" i="8"/>
  <c r="N23" i="11" l="1"/>
  <c r="L13" i="12" s="1"/>
  <c r="L15" i="12" s="1"/>
  <c r="K9" i="13"/>
  <c r="J23" i="11"/>
  <c r="J28" i="11" s="1"/>
  <c r="J38" i="11" s="1"/>
  <c r="G9" i="13"/>
  <c r="G25" i="13" s="1"/>
  <c r="G41" i="13" s="1"/>
  <c r="G86" i="13" s="1"/>
  <c r="G88" i="13" s="1"/>
  <c r="L23" i="11"/>
  <c r="L30" i="11" s="1"/>
  <c r="L28" i="11" s="1"/>
  <c r="L38" i="11" s="1"/>
  <c r="I9" i="13"/>
  <c r="H23" i="11"/>
  <c r="H26" i="11" s="1"/>
  <c r="H34" i="11" s="1"/>
  <c r="H32" i="11" s="1"/>
  <c r="E9" i="13"/>
  <c r="E25" i="13" s="1"/>
  <c r="E38" i="13" s="1"/>
  <c r="L18" i="12"/>
  <c r="L20" i="12" s="1"/>
  <c r="K25" i="13"/>
  <c r="K41" i="13" s="1"/>
  <c r="K86" i="13" s="1"/>
  <c r="K88" i="13" s="1"/>
  <c r="M99" i="8"/>
  <c r="I99" i="8"/>
  <c r="G95" i="8"/>
  <c r="L26" i="11"/>
  <c r="L34" i="11" s="1"/>
  <c r="L32" i="11" s="1"/>
  <c r="N30" i="11"/>
  <c r="N28" i="11" s="1"/>
  <c r="N38" i="11" s="1"/>
  <c r="N26" i="11"/>
  <c r="N34" i="11" s="1"/>
  <c r="N32" i="11" s="1"/>
  <c r="E41" i="13" l="1"/>
  <c r="E86" i="13" s="1"/>
  <c r="E88" i="13" s="1"/>
  <c r="K19" i="14"/>
  <c r="K21" i="14" s="1"/>
  <c r="J30" i="11"/>
  <c r="J26" i="11"/>
  <c r="J32" i="11" s="1"/>
  <c r="J34" i="11" s="1"/>
  <c r="H30" i="11"/>
  <c r="H28" i="11" s="1"/>
  <c r="R13" i="12"/>
  <c r="R15" i="12" s="1"/>
  <c r="H38" i="11" l="1"/>
  <c r="K28" i="14"/>
  <c r="K30" i="14" s="1"/>
  <c r="U19" i="14"/>
  <c r="U21" i="14" s="1"/>
  <c r="I25" i="13"/>
  <c r="I38" i="13" s="1"/>
  <c r="I41" i="13" s="1"/>
  <c r="K94" i="8"/>
  <c r="K96" i="8" s="1"/>
  <c r="K98" i="8" s="1"/>
  <c r="R18" i="12"/>
  <c r="R20" i="12" s="1"/>
  <c r="U28" i="14" l="1"/>
  <c r="U30" i="14"/>
  <c r="Y19" i="14"/>
  <c r="Y21" i="14" s="1"/>
  <c r="Y28" i="14"/>
  <c r="K99" i="8"/>
  <c r="I86" i="13"/>
  <c r="I88" i="13" s="1"/>
  <c r="G94" i="8"/>
  <c r="Y30" i="14" l="1"/>
  <c r="G96" i="8"/>
  <c r="G98" i="8" l="1"/>
  <c r="G99" i="8" l="1"/>
</calcChain>
</file>

<file path=xl/sharedStrings.xml><?xml version="1.0" encoding="utf-8"?>
<sst xmlns="http://schemas.openxmlformats.org/spreadsheetml/2006/main" count="327" uniqueCount="234">
  <si>
    <t xml:space="preserve">           </t>
  </si>
  <si>
    <t>- 2 -</t>
  </si>
  <si>
    <t>- 3 -</t>
  </si>
  <si>
    <t xml:space="preserve">     </t>
  </si>
  <si>
    <t>7</t>
  </si>
  <si>
    <t>10</t>
  </si>
  <si>
    <t>11</t>
  </si>
  <si>
    <t>12</t>
  </si>
  <si>
    <t>13</t>
  </si>
  <si>
    <t>6</t>
  </si>
  <si>
    <t>8.1</t>
  </si>
  <si>
    <t>8.2</t>
  </si>
  <si>
    <t>5.2</t>
  </si>
  <si>
    <t>9</t>
  </si>
  <si>
    <t xml:space="preserve">             (                                                                                         )</t>
  </si>
  <si>
    <t xml:space="preserve">                                               (                                                                                              )</t>
  </si>
  <si>
    <t>14</t>
  </si>
  <si>
    <t>5.2, 15</t>
  </si>
  <si>
    <t>15</t>
  </si>
  <si>
    <t xml:space="preserve">TPC POWER HOLDING PUBLIC COMPANY LIMITED AND SUBSIDIARIES  </t>
  </si>
  <si>
    <t>STATEMENTS OF FINANCIAL POSITION</t>
  </si>
  <si>
    <t>Baht</t>
  </si>
  <si>
    <t>Consolidated financial statements</t>
  </si>
  <si>
    <t>Separate financial statements</t>
  </si>
  <si>
    <t>ASSEST</t>
  </si>
  <si>
    <t>Notes</t>
  </si>
  <si>
    <t>CURRENT ASSETS</t>
  </si>
  <si>
    <t>Cash and cash equivalents</t>
  </si>
  <si>
    <t>Current investments</t>
  </si>
  <si>
    <t xml:space="preserve"> Trade and other current receivables</t>
  </si>
  <si>
    <t>Trade accounts  receivables</t>
  </si>
  <si>
    <t>Other current receivables</t>
  </si>
  <si>
    <t>Inventory</t>
  </si>
  <si>
    <t>Short-term loans to related parties</t>
  </si>
  <si>
    <t>Prepayments</t>
  </si>
  <si>
    <t>Prepayment under construction contracts</t>
  </si>
  <si>
    <t xml:space="preserve">           Total current assets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</si>
  <si>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</si>
  <si>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</si>
  <si>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</si>
  <si>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</si>
  <si>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</si>
  <si>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Other intangible assets</t>
  </si>
  <si>
    <t>Income tax deducted at source</t>
  </si>
  <si>
    <t>Deferred tax assets</t>
  </si>
  <si>
    <t>Total non-current  assets</t>
  </si>
  <si>
    <t>TOTAL ASSETS</t>
  </si>
  <si>
    <t>Notes to financial statements are parts of these financial statements.</t>
  </si>
  <si>
    <t>STATEMENTS OF FINANCIAL POSITION (Continued)</t>
  </si>
  <si>
    <t>LIABILITIES AND SHAREHOLDERS'</t>
  </si>
  <si>
    <t xml:space="preserve"> EQUITY</t>
  </si>
  <si>
    <t>CURRENT LIABILITIES</t>
  </si>
  <si>
    <t>Trade accounts payable</t>
  </si>
  <si>
    <t>Other current payables</t>
  </si>
  <si>
    <t xml:space="preserve">Current portion of  </t>
  </si>
  <si>
    <t>Long-term loans from financial institutions</t>
  </si>
  <si>
    <t xml:space="preserve">Current portion of finance lease liabilities </t>
  </si>
  <si>
    <t>Due within one year</t>
  </si>
  <si>
    <t>Current portion of retention payable</t>
  </si>
  <si>
    <t>Total  current  liabilities</t>
  </si>
  <si>
    <t>NON-CURRENT LIABILITIES</t>
  </si>
  <si>
    <t xml:space="preserve">Long-term loans from financial institutions </t>
  </si>
  <si>
    <t xml:space="preserve">Finance lease liabilities  </t>
  </si>
  <si>
    <t>Retention payable</t>
  </si>
  <si>
    <t>Non - current provisions for employee benefit</t>
  </si>
  <si>
    <t>Total  non-current  liabilities</t>
  </si>
  <si>
    <t>TOTAL LIABILITIES</t>
  </si>
  <si>
    <t xml:space="preserve">(Sign) .............……………………………..………………………… </t>
  </si>
  <si>
    <t xml:space="preserve"> EQUITY(Continued)</t>
  </si>
  <si>
    <t>SHAREHOLDERS' EQUITY</t>
  </si>
  <si>
    <t xml:space="preserve">Share capital </t>
  </si>
  <si>
    <t>Authorized  share capital</t>
  </si>
  <si>
    <t>Issued and  paid-up share capital</t>
  </si>
  <si>
    <t xml:space="preserve">    401,200,000 common shares Baht 1 each</t>
  </si>
  <si>
    <t xml:space="preserve">    401,200,000 common shares Baht 1 each  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</si>
  <si>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</si>
  <si>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</si>
  <si>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</si>
  <si>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</si>
  <si>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</si>
  <si>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equity.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</si>
  <si>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</si>
  <si>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</si>
  <si>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</si>
  <si>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</si>
  <si>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TPC POWER HOLDING PUBLIC COMPANY LIMITED AND SUBSIDIARIES    </t>
  </si>
  <si>
    <t xml:space="preserve">STATEMENTS OF COMPREHENSIVE INCOME </t>
  </si>
  <si>
    <t>Revenues from sales of electricity</t>
  </si>
  <si>
    <t>Revenues dividends</t>
  </si>
  <si>
    <t xml:space="preserve">Total revenues </t>
  </si>
  <si>
    <t>Cost from sales of electricity</t>
  </si>
  <si>
    <t>Gross profit</t>
  </si>
  <si>
    <t>Other income</t>
  </si>
  <si>
    <t>Profit before expenses</t>
  </si>
  <si>
    <t>Administrative expenses</t>
  </si>
  <si>
    <t>Finance costs</t>
  </si>
  <si>
    <t>Profit(loss) from investment in joint venture</t>
  </si>
  <si>
    <t xml:space="preserve">Profit (Loss) before income tax </t>
  </si>
  <si>
    <t>Income (expense) tax</t>
  </si>
  <si>
    <t>Other comprehensive income (expense)</t>
  </si>
  <si>
    <t>Profit attributable to:</t>
  </si>
  <si>
    <t xml:space="preserve">Owners of the Company </t>
  </si>
  <si>
    <t>Total comprehensive income attributable to :</t>
  </si>
  <si>
    <t>Owners of the Company</t>
  </si>
  <si>
    <t xml:space="preserve">     Profit (loss) per share</t>
  </si>
  <si>
    <t xml:space="preserve">      Basic earning (loss) per share </t>
  </si>
  <si>
    <t xml:space="preserve">          Owners of the Company</t>
  </si>
  <si>
    <t>Weighted average number of ordinary shares (share)</t>
  </si>
  <si>
    <t>Total expenses</t>
  </si>
  <si>
    <t xml:space="preserve">TPC POWER HOLDING PUBILC COMPANY LIMITED AND SUBSIDIARIES  </t>
  </si>
  <si>
    <t>CONSOLIDATED STATEMENTS OF CHANGES IN  SHAREHOLDERS' EQUITY</t>
  </si>
  <si>
    <t xml:space="preserve">Retained </t>
  </si>
  <si>
    <t xml:space="preserve">Issued and </t>
  </si>
  <si>
    <t>paid-up</t>
  </si>
  <si>
    <t>share capital</t>
  </si>
  <si>
    <t xml:space="preserve">Premium on </t>
  </si>
  <si>
    <t xml:space="preserve"> Appropriated</t>
  </si>
  <si>
    <t>Difference from</t>
  </si>
  <si>
    <t>under common</t>
  </si>
  <si>
    <t>combination control</t>
  </si>
  <si>
    <t xml:space="preserve">Difference from </t>
  </si>
  <si>
    <t>changes in investments</t>
  </si>
  <si>
    <t xml:space="preserve"> in subsidiaries</t>
  </si>
  <si>
    <t xml:space="preserve">Reserve for </t>
  </si>
  <si>
    <t>Share-Based</t>
  </si>
  <si>
    <t>Payment</t>
  </si>
  <si>
    <t xml:space="preserve">Total Other </t>
  </si>
  <si>
    <t>components of equity</t>
  </si>
  <si>
    <t xml:space="preserve">  Total owners of </t>
  </si>
  <si>
    <t>the Company</t>
  </si>
  <si>
    <t>Total</t>
  </si>
  <si>
    <t>Balance as at December 31, 2016</t>
  </si>
  <si>
    <t>Legal reserve</t>
  </si>
  <si>
    <t>Dividend -attributable to the non controlling interests</t>
  </si>
  <si>
    <t>Balance as at December 31, 2017</t>
  </si>
  <si>
    <t>Common shares of subsidiary - non-controlling interests</t>
  </si>
  <si>
    <t>(Sign)  …………………..........................………………………..…………………………</t>
  </si>
  <si>
    <t xml:space="preserve">TPC POWER HOLDING PUBLIC COMPANY LIMITED AND SUBSIDIARIES </t>
  </si>
  <si>
    <t>SEPARATE STATEMENTS OF CHANGES IN  SHAREHOLDERS' EQUITY</t>
  </si>
  <si>
    <t>Issued and  paid-up</t>
  </si>
  <si>
    <t>Other components of equity</t>
  </si>
  <si>
    <t>Share-Based Payment</t>
  </si>
  <si>
    <t>Balance as at   December 31, 2016</t>
  </si>
  <si>
    <t>Dividends</t>
  </si>
  <si>
    <t xml:space="preserve">(Sign)  .............……………………………..………………….......……… </t>
  </si>
  <si>
    <t>STATEMENTS OF CASH FLOWS</t>
  </si>
  <si>
    <t>Cash flows from operating activities</t>
  </si>
  <si>
    <t xml:space="preserve">Adjustment to reconcile net profit to net cash receipt </t>
  </si>
  <si>
    <t xml:space="preserve">Depreciation </t>
  </si>
  <si>
    <t>Amortization</t>
  </si>
  <si>
    <t>Doubtful accounts</t>
  </si>
  <si>
    <t>Loss (Gain) on changes of short invesment</t>
  </si>
  <si>
    <t xml:space="preserve">Employee benefit provisions </t>
  </si>
  <si>
    <t>Interest expenses</t>
  </si>
  <si>
    <t xml:space="preserve">Profit from operation before changes in operating assets </t>
  </si>
  <si>
    <t xml:space="preserve">   and liabilities</t>
  </si>
  <si>
    <t>Decrease (Increase) in operating assets</t>
  </si>
  <si>
    <t>Investment in securities trading</t>
  </si>
  <si>
    <t>Trade accounts receivable</t>
  </si>
  <si>
    <t>Prepaid administrative expenses</t>
  </si>
  <si>
    <t>Increase (Decrease) in operating liabilities</t>
  </si>
  <si>
    <t xml:space="preserve">Trade accounts payable </t>
  </si>
  <si>
    <t>Payment for employee benefits</t>
  </si>
  <si>
    <t>Proceeds (Payments)  from retention  payable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</si>
  <si>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</si>
  <si>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</si>
  <si>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</si>
  <si>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</si>
  <si>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 xml:space="preserve">TPC POWER HOLDING COMPANY LIMITED AND SUBSIDIARIES  </t>
  </si>
  <si>
    <t>STATEMENTS OF CASH FLOWS  (Continued)</t>
  </si>
  <si>
    <t>Cash flows from investment activities</t>
  </si>
  <si>
    <t xml:space="preserve">Proceeds on dividend in subsidiary </t>
  </si>
  <si>
    <t>Prepayment  under contruction contracts</t>
  </si>
  <si>
    <t xml:space="preserve">Payment for intangible assets </t>
  </si>
  <si>
    <t xml:space="preserve">       - computer software </t>
  </si>
  <si>
    <t>Proceeds financial institution from related parties</t>
  </si>
  <si>
    <t xml:space="preserve">Net cash provided by (used in) investing activities       </t>
  </si>
  <si>
    <t>Cash flows from financing activities</t>
  </si>
  <si>
    <t>Proceeds  from long-term loans from financial institution</t>
  </si>
  <si>
    <t>Repayment for long-term loans from financial institution</t>
  </si>
  <si>
    <t>Capital increase of subsidiary non-controlling</t>
  </si>
  <si>
    <t xml:space="preserve">       interests of subsidiaries</t>
  </si>
  <si>
    <t xml:space="preserve">Dividend -attributable to the non controlling </t>
  </si>
  <si>
    <t xml:space="preserve">Net cash provided by (used in) financing activities     </t>
  </si>
  <si>
    <t>Net increase (decrease) in cash and cash equivalents</t>
  </si>
  <si>
    <t>Payment for investment Payable</t>
  </si>
  <si>
    <t xml:space="preserve">       (disbursement) from operating activities</t>
  </si>
  <si>
    <t>Dividents</t>
  </si>
  <si>
    <t xml:space="preserve">             (                                                                                                                          )</t>
  </si>
  <si>
    <t xml:space="preserve">                (                                                                                                                            )</t>
  </si>
  <si>
    <t>Additional disclosure of cash flows information</t>
  </si>
  <si>
    <t>Plant and Equipment</t>
  </si>
  <si>
    <t>AS AT DECEMBER 31, 2018</t>
  </si>
  <si>
    <t>Profit(loss) for the year continuing operations</t>
  </si>
  <si>
    <t>Other comprehensive income for the year</t>
  </si>
  <si>
    <t>Profit (Loss) for the year</t>
  </si>
  <si>
    <t>Total comprehensive income (expense) for the year</t>
  </si>
  <si>
    <t>FOR THE YEAR ENDED DECEMBER 31, 2018</t>
  </si>
  <si>
    <t>Balance as at December 31, 2018</t>
  </si>
  <si>
    <t xml:space="preserve">Other comprehensive income (expense) </t>
  </si>
  <si>
    <t xml:space="preserve">Decrease in common shares on dissolution of subsidiary </t>
  </si>
  <si>
    <t xml:space="preserve">     - non controlling interests</t>
  </si>
  <si>
    <t xml:space="preserve">Loss on dissolution of subsidiary - non controlling </t>
  </si>
  <si>
    <t xml:space="preserve">     interests</t>
  </si>
  <si>
    <t>Loss (Gain) on dissolution subsidiary</t>
  </si>
  <si>
    <t>Proceeds from value added tax</t>
  </si>
  <si>
    <t xml:space="preserve">Payments for investment in subsidiary </t>
  </si>
  <si>
    <t xml:space="preserve">      of subsidiary  - non controlling interests</t>
  </si>
  <si>
    <t xml:space="preserve">Decrease in common shares from decrease share capital </t>
  </si>
  <si>
    <t>Loss on disposal of assets</t>
  </si>
  <si>
    <t>Loss on amortization of assets</t>
  </si>
  <si>
    <t xml:space="preserve">Increase in pledged bank deposits </t>
  </si>
  <si>
    <t xml:space="preserve">Proceeds for property, plant and equipment </t>
  </si>
  <si>
    <t>Repayment for financial lease liabilities</t>
  </si>
  <si>
    <t>Cash and cash equivalents, as at the beginning of the year</t>
  </si>
  <si>
    <t>Cash and cash equivalents, as at the end of the year</t>
  </si>
  <si>
    <t>Dividends paid</t>
  </si>
  <si>
    <t>14.80 million (Separate : Baht 0.30 million ) and Baht 159.72 million (Separate : Baht 20.64 million ) respectively .</t>
  </si>
  <si>
    <t>Loss (Gain) from invest in joint venture</t>
  </si>
  <si>
    <t xml:space="preserve">Gain  on sale  investments in associate </t>
  </si>
  <si>
    <t>Loss on decrease share capital in subsidiary</t>
  </si>
  <si>
    <t xml:space="preserve">Proceeds form decrease share capital of associate </t>
  </si>
  <si>
    <t xml:space="preserve">Proceeds form sale of invesment in associate </t>
  </si>
  <si>
    <t xml:space="preserve">Payments for property, plant and equipment </t>
  </si>
  <si>
    <t>Payments financial institution for related parties</t>
  </si>
  <si>
    <t>Payments for investment in joint venture</t>
  </si>
  <si>
    <t>Loss on dissolution of subsidiary</t>
  </si>
  <si>
    <t xml:space="preserve">                                                    (                                                                                                  )</t>
  </si>
  <si>
    <t xml:space="preserve">                                (Sign) .............……………………………..…………………………...… </t>
  </si>
  <si>
    <t>Proceeds form decrease share capital in subsidiary</t>
  </si>
  <si>
    <t>Proceeds on dissolution of subsidiary</t>
  </si>
  <si>
    <t xml:space="preserve">                                         (Sign) .............……………………………..………………………….....</t>
  </si>
  <si>
    <t>FOR THE YEAR ENDED DECEMBER 31,2018</t>
  </si>
  <si>
    <t xml:space="preserve">In the year of 2018  and 2017, the  Group  has recorded prepayment to property, plant and equipment in the amount of Baht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</si>
</sst>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;\(#,##0\)"/>
    <numFmt numFmtId="192" formatCode="#,##0_ ;\(#,##0\)\ "/>
  </numFmts>
  <fonts count="23">
    <font>
      <sz val="14"/>
      <name val="AngsanaUPC"/>
      <charset val="22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5"/>
      <name val="AngsanaUPC"/>
      <family val="1"/>
    </font>
    <font>
      <b/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0" fontId="5" fillId="0" borderId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39" fontId="8" fillId="0" borderId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39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233">
    <xf numFmtId="0" fontId="0" fillId="0" borderId="0" xfId="0"/>
    <xf numFmtId="187" fontId="11" fillId="0" borderId="0" xfId="5" applyNumberFormat="1" applyFont="1" applyFill="1" applyAlignment="1" applyProtection="1">
      <alignment horizontal="right"/>
    </xf>
    <xf numFmtId="39" fontId="11" fillId="0" borderId="0" xfId="13" applyNumberFormat="1" applyFont="1" applyFill="1"/>
    <xf numFmtId="39" fontId="12" fillId="0" borderId="0" xfId="20" applyNumberFormat="1" applyFont="1" applyFill="1" applyAlignment="1" applyProtection="1"/>
    <xf numFmtId="39" fontId="11" fillId="0" borderId="0" xfId="13" applyNumberFormat="1" applyFont="1" applyFill="1" applyAlignment="1">
      <alignment horizontal="centerContinuous"/>
    </xf>
    <xf numFmtId="39" fontId="11" fillId="0" borderId="0" xfId="13" applyNumberFormat="1" applyFont="1" applyFill="1" applyAlignment="1" applyProtection="1">
      <alignment horizontal="centerContinuous"/>
    </xf>
    <xf numFmtId="43" fontId="11" fillId="0" borderId="1" xfId="2" applyNumberFormat="1" applyFont="1" applyFill="1" applyBorder="1" applyAlignment="1"/>
    <xf numFmtId="39" fontId="13" fillId="0" borderId="0" xfId="13" applyNumberFormat="1" applyFont="1" applyFill="1" applyBorder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1" fillId="0" borderId="0" xfId="2" applyFont="1" applyFill="1" applyAlignment="1" applyProtection="1">
      <alignment horizontal="center"/>
    </xf>
    <xf numFmtId="39" fontId="12" fillId="0" borderId="0" xfId="13" applyNumberFormat="1" applyFont="1" applyFill="1" applyBorder="1" applyAlignment="1" applyProtection="1">
      <alignment horizontal="left"/>
    </xf>
    <xf numFmtId="39" fontId="11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1" fillId="0" borderId="0" xfId="2" applyNumberFormat="1" applyFont="1" applyFill="1"/>
    <xf numFmtId="43" fontId="11" fillId="0" borderId="0" xfId="2" applyFont="1" applyFill="1"/>
    <xf numFmtId="39" fontId="11" fillId="0" borderId="0" xfId="13" quotePrefix="1" applyNumberFormat="1" applyFont="1" applyFill="1" applyBorder="1" applyAlignment="1">
      <alignment horizontal="center"/>
    </xf>
    <xf numFmtId="43" fontId="11" fillId="0" borderId="0" xfId="2" applyFont="1" applyFill="1" applyAlignment="1">
      <alignment horizontal="right"/>
    </xf>
    <xf numFmtId="43" fontId="11" fillId="0" borderId="0" xfId="2" applyFont="1" applyFill="1" applyAlignment="1" applyProtection="1">
      <alignment horizontal="right"/>
    </xf>
    <xf numFmtId="39" fontId="11" fillId="0" borderId="0" xfId="5" applyNumberFormat="1" applyFont="1" applyFill="1" applyAlignment="1">
      <alignment horizontal="right"/>
    </xf>
    <xf numFmtId="39" fontId="11" fillId="0" borderId="0" xfId="13" quotePrefix="1" applyNumberFormat="1" applyFont="1" applyFill="1" applyBorder="1"/>
    <xf numFmtId="39" fontId="11" fillId="0" borderId="0" xfId="13" applyNumberFormat="1" applyFont="1" applyFill="1" applyBorder="1" applyAlignment="1">
      <alignment horizontal="center"/>
    </xf>
    <xf numFmtId="43" fontId="11" fillId="0" borderId="3" xfId="2" applyFont="1" applyFill="1" applyBorder="1" applyAlignment="1" applyProtection="1">
      <alignment horizontal="right"/>
    </xf>
    <xf numFmtId="39" fontId="12" fillId="0" borderId="0" xfId="13" applyNumberFormat="1" applyFont="1" applyFill="1" applyBorder="1"/>
    <xf numFmtId="43" fontId="11" fillId="0" borderId="0" xfId="2" applyFont="1" applyFill="1" applyBorder="1" applyAlignment="1" applyProtection="1">
      <alignment horizontal="right"/>
    </xf>
    <xf numFmtId="39" fontId="11" fillId="0" borderId="0" xfId="13" applyNumberFormat="1" applyFont="1" applyFill="1" applyBorder="1" applyAlignment="1">
      <alignment horizontal="left"/>
    </xf>
    <xf numFmtId="37" fontId="11" fillId="0" borderId="0" xfId="13" quotePrefix="1" applyNumberFormat="1" applyFont="1" applyFill="1" applyBorder="1" applyAlignment="1">
      <alignment horizontal="center"/>
    </xf>
    <xf numFmtId="39" fontId="11" fillId="0" borderId="0" xfId="13" applyNumberFormat="1" applyFont="1" applyFill="1" applyBorder="1" applyAlignment="1" applyProtection="1">
      <alignment horizontal="left"/>
    </xf>
    <xf numFmtId="39" fontId="12" fillId="0" borderId="0" xfId="13" applyNumberFormat="1" applyFont="1" applyFill="1" applyAlignment="1" applyProtection="1">
      <alignment horizontal="left"/>
    </xf>
    <xf numFmtId="43" fontId="11" fillId="0" borderId="4" xfId="2" applyFont="1" applyFill="1" applyBorder="1" applyAlignment="1" applyProtection="1">
      <alignment horizontal="right"/>
    </xf>
    <xf numFmtId="39" fontId="11" fillId="0" borderId="0" xfId="13" applyNumberFormat="1" applyFont="1" applyFill="1" applyAlignment="1" applyProtection="1">
      <alignment horizontal="left"/>
    </xf>
    <xf numFmtId="39" fontId="11" fillId="0" borderId="0" xfId="0" applyNumberFormat="1" applyFont="1" applyFill="1"/>
    <xf numFmtId="43" fontId="11" fillId="0" borderId="0" xfId="13" applyNumberFormat="1" applyFont="1" applyFill="1"/>
    <xf numFmtId="39" fontId="12" fillId="0" borderId="0" xfId="13" applyNumberFormat="1" applyFont="1" applyFill="1"/>
    <xf numFmtId="43" fontId="11" fillId="0" borderId="1" xfId="2" applyFont="1" applyFill="1" applyBorder="1" applyAlignment="1">
      <alignment horizontal="center"/>
    </xf>
    <xf numFmtId="43" fontId="11" fillId="0" borderId="0" xfId="2" quotePrefix="1" applyFont="1" applyFill="1" applyBorder="1" applyAlignment="1">
      <alignment horizontal="center"/>
    </xf>
    <xf numFmtId="39" fontId="12" fillId="0" borderId="0" xfId="13" applyNumberFormat="1" applyFont="1" applyFill="1" applyAlignment="1">
      <alignment horizontal="left"/>
    </xf>
    <xf numFmtId="39" fontId="13" fillId="0" borderId="0" xfId="13" applyNumberFormat="1" applyFont="1" applyFill="1" applyAlignment="1">
      <alignment horizontal="center"/>
    </xf>
    <xf numFmtId="43" fontId="11" fillId="0" borderId="0" xfId="2" quotePrefix="1" applyNumberFormat="1" applyFont="1" applyFill="1" applyBorder="1" applyAlignment="1">
      <alignment horizontal="center"/>
    </xf>
    <xf numFmtId="39" fontId="11" fillId="0" borderId="0" xfId="5" applyNumberFormat="1" applyFont="1" applyFill="1" applyAlignment="1" applyProtection="1">
      <alignment horizontal="right"/>
    </xf>
    <xf numFmtId="39" fontId="11" fillId="0" borderId="0" xfId="13" applyNumberFormat="1" applyFont="1" applyFill="1" applyAlignment="1"/>
    <xf numFmtId="37" fontId="11" fillId="0" borderId="0" xfId="13" applyNumberFormat="1" applyFont="1" applyFill="1"/>
    <xf numFmtId="37" fontId="11" fillId="0" borderId="0" xfId="13" quotePrefix="1" applyNumberFormat="1" applyFont="1" applyFill="1" applyAlignment="1">
      <alignment horizontal="center"/>
    </xf>
    <xf numFmtId="37" fontId="11" fillId="0" borderId="0" xfId="13" quotePrefix="1" applyNumberFormat="1" applyFont="1" applyFill="1" applyBorder="1" applyAlignment="1" applyProtection="1">
      <alignment horizontal="center"/>
    </xf>
    <xf numFmtId="43" fontId="11" fillId="0" borderId="0" xfId="2" applyFont="1" applyFill="1" applyBorder="1" applyAlignment="1">
      <alignment horizontal="right"/>
    </xf>
    <xf numFmtId="39" fontId="11" fillId="0" borderId="0" xfId="5" applyNumberFormat="1" applyFont="1" applyFill="1" applyBorder="1" applyAlignment="1">
      <alignment horizontal="right"/>
    </xf>
    <xf numFmtId="43" fontId="11" fillId="0" borderId="0" xfId="2" applyNumberFormat="1" applyFont="1" applyFill="1" applyBorder="1" applyAlignment="1">
      <alignment horizontal="right"/>
    </xf>
    <xf numFmtId="43" fontId="11" fillId="0" borderId="2" xfId="2" applyFont="1" applyFill="1" applyBorder="1"/>
    <xf numFmtId="43" fontId="11" fillId="0" borderId="2" xfId="2" applyFont="1" applyFill="1" applyBorder="1" applyAlignment="1" applyProtection="1">
      <alignment horizontal="right"/>
    </xf>
    <xf numFmtId="43" fontId="11" fillId="0" borderId="2" xfId="2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43" fontId="11" fillId="0" borderId="3" xfId="2" applyFont="1" applyFill="1" applyBorder="1" applyAlignment="1">
      <alignment horizontal="right"/>
    </xf>
    <xf numFmtId="43" fontId="11" fillId="0" borderId="0" xfId="2" applyFont="1" applyFill="1" applyAlignment="1">
      <alignment horizontal="center"/>
    </xf>
    <xf numFmtId="43" fontId="11" fillId="0" borderId="4" xfId="2" applyFont="1" applyFill="1" applyBorder="1" applyAlignment="1">
      <alignment horizontal="right"/>
    </xf>
    <xf numFmtId="39" fontId="11" fillId="0" borderId="0" xfId="13" applyNumberFormat="1" applyFont="1" applyFill="1" applyAlignment="1">
      <alignment horizontal="left"/>
    </xf>
    <xf numFmtId="188" fontId="11" fillId="0" borderId="0" xfId="5" applyNumberFormat="1" applyFont="1" applyFill="1" applyBorder="1" applyAlignment="1" applyProtection="1">
      <alignment horizontal="right"/>
    </xf>
    <xf numFmtId="39" fontId="11" fillId="0" borderId="0" xfId="2" applyNumberFormat="1" applyFont="1" applyFill="1" applyBorder="1" applyAlignment="1">
      <alignment horizontal="right"/>
    </xf>
    <xf numFmtId="39" fontId="12" fillId="0" borderId="0" xfId="1" applyNumberFormat="1" applyFont="1" applyFill="1"/>
    <xf numFmtId="43" fontId="11" fillId="0" borderId="5" xfId="2" applyFont="1" applyFill="1" applyBorder="1" applyAlignment="1">
      <alignment horizontal="right"/>
    </xf>
    <xf numFmtId="43" fontId="11" fillId="0" borderId="0" xfId="2" applyNumberFormat="1" applyFont="1" applyFill="1" applyBorder="1"/>
    <xf numFmtId="43" fontId="11" fillId="0" borderId="0" xfId="2" applyFont="1" applyFill="1" applyBorder="1"/>
    <xf numFmtId="39" fontId="11" fillId="0" borderId="0" xfId="2" applyNumberFormat="1" applyFont="1" applyFill="1" applyBorder="1"/>
    <xf numFmtId="39" fontId="15" fillId="0" borderId="0" xfId="0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0" borderId="0" xfId="13" applyNumberFormat="1" applyFont="1" applyFill="1" applyAlignment="1">
      <alignment horizontal="centerContinuous"/>
    </xf>
    <xf numFmtId="39" fontId="11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39" fontId="11" fillId="0" borderId="0" xfId="13" applyNumberFormat="1" applyFont="1" applyFill="1" applyAlignment="1">
      <alignment horizontal="center"/>
    </xf>
    <xf numFmtId="37" fontId="11" fillId="0" borderId="0" xfId="13" applyNumberFormat="1" applyFont="1" applyFill="1" applyBorder="1" applyAlignment="1" applyProtection="1">
      <alignment horizontal="left"/>
    </xf>
    <xf numFmtId="190" fontId="11" fillId="0" borderId="0" xfId="13" applyNumberFormat="1" applyFont="1" applyFill="1"/>
    <xf numFmtId="37" fontId="11" fillId="0" borderId="0" xfId="13" quotePrefix="1" applyNumberFormat="1" applyFont="1" applyFill="1" applyAlignment="1" applyProtection="1">
      <alignment horizontal="center"/>
    </xf>
    <xf numFmtId="37" fontId="11" fillId="0" borderId="0" xfId="13" applyNumberFormat="1" applyFont="1" applyFill="1" applyAlignment="1" applyProtection="1">
      <alignment horizontal="left"/>
    </xf>
    <xf numFmtId="37" fontId="11" fillId="0" borderId="0" xfId="13" applyNumberFormat="1" applyFont="1" applyFill="1" applyAlignment="1" applyProtection="1">
      <alignment horizontal="center"/>
    </xf>
    <xf numFmtId="37" fontId="11" fillId="0" borderId="0" xfId="13" applyNumberFormat="1" applyFont="1" applyFill="1" applyBorder="1" applyAlignment="1">
      <alignment horizontal="center"/>
    </xf>
    <xf numFmtId="39" fontId="11" fillId="0" borderId="0" xfId="13" applyNumberFormat="1" applyFont="1" applyFill="1" applyAlignment="1">
      <alignment vertical="center"/>
    </xf>
    <xf numFmtId="39" fontId="11" fillId="0" borderId="0" xfId="2" applyNumberFormat="1" applyFont="1" applyFill="1" applyBorder="1" applyAlignment="1">
      <alignment horizontal="left"/>
    </xf>
    <xf numFmtId="39" fontId="11" fillId="0" borderId="0" xfId="5" applyNumberFormat="1" applyFont="1" applyFill="1" applyBorder="1" applyAlignment="1"/>
    <xf numFmtId="39" fontId="16" fillId="0" borderId="0" xfId="0" applyNumberFormat="1" applyFont="1" applyFill="1"/>
    <xf numFmtId="187" fontId="11" fillId="0" borderId="0" xfId="5" applyNumberFormat="1" applyFont="1" applyFill="1" applyAlignment="1" applyProtection="1"/>
    <xf numFmtId="187" fontId="11" fillId="0" borderId="0" xfId="2" applyNumberFormat="1" applyFont="1" applyFill="1" applyAlignment="1" applyProtection="1"/>
    <xf numFmtId="187" fontId="11" fillId="0" borderId="0" xfId="2" quotePrefix="1" applyNumberFormat="1" applyFont="1" applyFill="1" applyBorder="1" applyAlignment="1">
      <alignment horizontal="center"/>
    </xf>
    <xf numFmtId="187" fontId="11" fillId="0" borderId="0" xfId="2" applyNumberFormat="1" applyFont="1" applyFill="1" applyBorder="1" applyAlignment="1">
      <alignment horizontal="center"/>
    </xf>
    <xf numFmtId="187" fontId="11" fillId="0" borderId="1" xfId="2" applyNumberFormat="1" applyFont="1" applyFill="1" applyBorder="1" applyAlignment="1"/>
    <xf numFmtId="187" fontId="11" fillId="0" borderId="2" xfId="13" applyNumberFormat="1" applyFont="1" applyFill="1" applyBorder="1" applyAlignment="1" applyProtection="1"/>
    <xf numFmtId="187" fontId="11" fillId="0" borderId="2" xfId="2" applyNumberFormat="1" applyFont="1" applyFill="1" applyBorder="1" applyAlignment="1" applyProtection="1"/>
    <xf numFmtId="187" fontId="11" fillId="0" borderId="0" xfId="5" applyNumberFormat="1" applyFont="1" applyFill="1" applyAlignment="1"/>
    <xf numFmtId="187" fontId="11" fillId="0" borderId="0" xfId="2" applyNumberFormat="1" applyFont="1" applyFill="1" applyAlignment="1"/>
    <xf numFmtId="187" fontId="11" fillId="0" borderId="3" xfId="5" applyNumberFormat="1" applyFont="1" applyFill="1" applyBorder="1" applyAlignment="1" applyProtection="1"/>
    <xf numFmtId="187" fontId="11" fillId="0" borderId="0" xfId="13" applyNumberFormat="1" applyFont="1" applyFill="1"/>
    <xf numFmtId="187" fontId="11" fillId="0" borderId="0" xfId="13" applyNumberFormat="1" applyFont="1" applyFill="1" applyBorder="1" applyAlignment="1" applyProtection="1"/>
    <xf numFmtId="187" fontId="11" fillId="0" borderId="0" xfId="2" applyNumberFormat="1" applyFont="1" applyFill="1" applyBorder="1" applyAlignment="1" applyProtection="1"/>
    <xf numFmtId="187" fontId="11" fillId="0" borderId="0" xfId="13" applyNumberFormat="1" applyFont="1" applyFill="1" applyBorder="1"/>
    <xf numFmtId="187" fontId="11" fillId="0" borderId="3" xfId="13" applyNumberFormat="1" applyFont="1" applyFill="1" applyBorder="1" applyAlignment="1" applyProtection="1"/>
    <xf numFmtId="187" fontId="11" fillId="0" borderId="0" xfId="5" applyNumberFormat="1" applyFont="1" applyFill="1" applyBorder="1" applyAlignment="1" applyProtection="1"/>
    <xf numFmtId="187" fontId="11" fillId="0" borderId="1" xfId="13" applyNumberFormat="1" applyFont="1" applyFill="1" applyBorder="1" applyAlignment="1" applyProtection="1"/>
    <xf numFmtId="187" fontId="11" fillId="0" borderId="5" xfId="13" applyNumberFormat="1" applyFont="1" applyFill="1" applyBorder="1" applyAlignment="1" applyProtection="1"/>
    <xf numFmtId="187" fontId="11" fillId="0" borderId="5" xfId="5" applyNumberFormat="1" applyFont="1" applyFill="1" applyBorder="1" applyAlignment="1" applyProtection="1"/>
    <xf numFmtId="187" fontId="11" fillId="0" borderId="0" xfId="13" applyNumberFormat="1" applyFont="1" applyFill="1" applyAlignment="1">
      <alignment horizontal="right"/>
    </xf>
    <xf numFmtId="187" fontId="11" fillId="0" borderId="0" xfId="2" applyNumberFormat="1" applyFont="1" applyFill="1" applyAlignment="1" applyProtection="1">
      <alignment horizontal="right"/>
    </xf>
    <xf numFmtId="187" fontId="11" fillId="0" borderId="5" xfId="5" applyNumberFormat="1" applyFont="1" applyFill="1" applyBorder="1" applyAlignment="1" applyProtection="1">
      <alignment horizontal="right"/>
    </xf>
    <xf numFmtId="0" fontId="17" fillId="0" borderId="0" xfId="13" applyFont="1" applyFill="1"/>
    <xf numFmtId="187" fontId="17" fillId="0" borderId="0" xfId="2" applyNumberFormat="1" applyFont="1" applyFill="1" applyBorder="1" applyAlignment="1" applyProtection="1"/>
    <xf numFmtId="187" fontId="17" fillId="0" borderId="0" xfId="13" applyNumberFormat="1" applyFont="1" applyFill="1" applyBorder="1" applyAlignment="1" applyProtection="1"/>
    <xf numFmtId="187" fontId="11" fillId="0" borderId="0" xfId="13" applyNumberFormat="1" applyFont="1" applyFill="1" applyBorder="1" applyAlignment="1">
      <alignment horizontal="right"/>
    </xf>
    <xf numFmtId="0" fontId="11" fillId="0" borderId="0" xfId="13" applyFont="1" applyFill="1"/>
    <xf numFmtId="187" fontId="11" fillId="0" borderId="0" xfId="2" applyNumberFormat="1" applyFont="1" applyFill="1" applyBorder="1" applyAlignment="1">
      <alignment horizontal="right"/>
    </xf>
    <xf numFmtId="39" fontId="11" fillId="0" borderId="0" xfId="13" applyNumberFormat="1" applyFont="1" applyFill="1" applyBorder="1" applyAlignment="1">
      <alignment horizontal="right"/>
    </xf>
    <xf numFmtId="39" fontId="11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1" fillId="0" borderId="1" xfId="13" applyNumberFormat="1" applyFont="1" applyFill="1" applyBorder="1"/>
    <xf numFmtId="39" fontId="11" fillId="0" borderId="0" xfId="16" applyNumberFormat="1" applyFont="1" applyFill="1" applyAlignment="1" applyProtection="1">
      <alignment horizontal="left"/>
    </xf>
    <xf numFmtId="187" fontId="11" fillId="0" borderId="0" xfId="5" applyNumberFormat="1" applyFont="1" applyFill="1" applyAlignment="1">
      <alignment horizontal="right"/>
    </xf>
    <xf numFmtId="187" fontId="11" fillId="0" borderId="0" xfId="0" applyNumberFormat="1" applyFont="1" applyFill="1"/>
    <xf numFmtId="187" fontId="11" fillId="0" borderId="0" xfId="5" applyNumberFormat="1" applyFont="1" applyFill="1" applyBorder="1" applyAlignment="1">
      <alignment horizontal="right"/>
    </xf>
    <xf numFmtId="187" fontId="11" fillId="0" borderId="2" xfId="2" applyNumberFormat="1" applyFont="1" applyFill="1" applyBorder="1" applyAlignment="1">
      <alignment horizontal="right"/>
    </xf>
    <xf numFmtId="187" fontId="11" fillId="0" borderId="5" xfId="5" applyNumberFormat="1" applyFont="1" applyFill="1" applyBorder="1" applyAlignment="1">
      <alignment horizontal="right"/>
    </xf>
    <xf numFmtId="43" fontId="11" fillId="0" borderId="0" xfId="2" applyFont="1" applyFill="1" applyBorder="1" applyAlignment="1" applyProtection="1"/>
    <xf numFmtId="39" fontId="11" fillId="0" borderId="0" xfId="5" applyNumberFormat="1" applyFont="1" applyFill="1" applyBorder="1"/>
    <xf numFmtId="187" fontId="11" fillId="0" borderId="0" xfId="5" applyNumberFormat="1" applyFont="1" applyFill="1" applyBorder="1"/>
    <xf numFmtId="39" fontId="11" fillId="0" borderId="0" xfId="14" applyNumberFormat="1" applyFont="1" applyFill="1" applyAlignment="1" applyProtection="1">
      <alignment horizontal="left"/>
    </xf>
    <xf numFmtId="187" fontId="11" fillId="0" borderId="0" xfId="2" applyNumberFormat="1" applyFont="1" applyFill="1" applyBorder="1"/>
    <xf numFmtId="187" fontId="11" fillId="0" borderId="3" xfId="5" applyNumberFormat="1" applyFont="1" applyFill="1" applyBorder="1" applyAlignment="1">
      <alignment horizontal="right"/>
    </xf>
    <xf numFmtId="39" fontId="11" fillId="0" borderId="0" xfId="5" applyNumberFormat="1" applyFont="1" applyFill="1"/>
    <xf numFmtId="39" fontId="11" fillId="0" borderId="0" xfId="13" quotePrefix="1" applyNumberFormat="1" applyFont="1" applyFill="1"/>
    <xf numFmtId="39" fontId="12" fillId="0" borderId="0" xfId="16" applyNumberFormat="1" applyFont="1" applyFill="1" applyAlignment="1" applyProtection="1">
      <alignment horizontal="left"/>
    </xf>
    <xf numFmtId="39" fontId="17" fillId="0" borderId="2" xfId="13" applyNumberFormat="1" applyFont="1" applyFill="1" applyBorder="1" applyAlignment="1">
      <alignment horizontal="center"/>
    </xf>
    <xf numFmtId="39" fontId="17" fillId="0" borderId="0" xfId="13" applyNumberFormat="1" applyFont="1" applyFill="1" applyBorder="1" applyAlignment="1">
      <alignment horizontal="center"/>
    </xf>
    <xf numFmtId="39" fontId="17" fillId="0" borderId="0" xfId="20" applyNumberFormat="1" applyFont="1" applyFill="1" applyAlignment="1" applyProtection="1">
      <alignment horizontal="left"/>
    </xf>
    <xf numFmtId="39" fontId="11" fillId="0" borderId="0" xfId="20" applyNumberFormat="1" applyFont="1" applyFill="1" applyBorder="1" applyAlignment="1" applyProtection="1">
      <alignment horizontal="center"/>
    </xf>
    <xf numFmtId="39" fontId="11" fillId="0" borderId="2" xfId="20" applyNumberFormat="1" applyFont="1" applyFill="1" applyBorder="1" applyAlignment="1" applyProtection="1">
      <alignment horizontal="center"/>
    </xf>
    <xf numFmtId="191" fontId="18" fillId="0" borderId="0" xfId="13" applyNumberFormat="1" applyFont="1" applyFill="1" applyAlignment="1" applyProtection="1">
      <alignment horizontal="left"/>
    </xf>
    <xf numFmtId="39" fontId="19" fillId="0" borderId="0" xfId="13" applyNumberFormat="1" applyFont="1" applyFill="1" applyAlignment="1" applyProtection="1">
      <alignment horizontal="left"/>
    </xf>
    <xf numFmtId="39" fontId="19" fillId="0" borderId="0" xfId="13" applyNumberFormat="1" applyFont="1" applyFill="1"/>
    <xf numFmtId="39" fontId="19" fillId="0" borderId="0" xfId="13" applyNumberFormat="1" applyFont="1" applyFill="1" applyBorder="1"/>
    <xf numFmtId="39" fontId="12" fillId="0" borderId="0" xfId="0" applyNumberFormat="1" applyFont="1" applyFill="1" applyAlignment="1" applyProtection="1">
      <alignment horizontal="left"/>
    </xf>
    <xf numFmtId="39" fontId="11" fillId="0" borderId="0" xfId="0" applyNumberFormat="1" applyFont="1" applyFill="1" applyAlignment="1" applyProtection="1">
      <alignment horizontal="left"/>
    </xf>
    <xf numFmtId="39" fontId="12" fillId="0" borderId="0" xfId="0" applyNumberFormat="1" applyFont="1" applyFill="1"/>
    <xf numFmtId="39" fontId="20" fillId="0" borderId="0" xfId="13" applyNumberFormat="1" applyFont="1" applyFill="1" applyAlignment="1" applyProtection="1">
      <alignment horizontal="left"/>
    </xf>
    <xf numFmtId="39" fontId="11" fillId="0" borderId="0" xfId="13" applyNumberFormat="1" applyFont="1" applyFill="1" applyBorder="1" applyAlignment="1" applyProtection="1"/>
    <xf numFmtId="37" fontId="11" fillId="0" borderId="0" xfId="13" applyNumberFormat="1" applyFont="1" applyFill="1" applyAlignment="1">
      <alignment horizontal="center"/>
    </xf>
    <xf numFmtId="0" fontId="12" fillId="0" borderId="0" xfId="23" applyFont="1" applyFill="1"/>
    <xf numFmtId="39" fontId="19" fillId="0" borderId="0" xfId="13" applyNumberFormat="1" applyFont="1" applyFill="1" applyBorder="1" applyAlignment="1">
      <alignment horizontal="right"/>
    </xf>
    <xf numFmtId="39" fontId="21" fillId="0" borderId="0" xfId="13" applyNumberFormat="1" applyFont="1" applyFill="1" applyBorder="1" applyAlignment="1">
      <alignment horizontal="right"/>
    </xf>
    <xf numFmtId="39" fontId="19" fillId="0" borderId="0" xfId="5" applyNumberFormat="1" applyFont="1" applyFill="1" applyBorder="1"/>
    <xf numFmtId="38" fontId="12" fillId="0" borderId="0" xfId="19" quotePrefix="1" applyNumberFormat="1" applyFont="1" applyFill="1" applyAlignment="1">
      <alignment horizontal="right"/>
    </xf>
    <xf numFmtId="0" fontId="12" fillId="0" borderId="0" xfId="24" applyFont="1" applyFill="1"/>
    <xf numFmtId="37" fontId="19" fillId="0" borderId="0" xfId="13" applyNumberFormat="1" applyFont="1" applyFill="1"/>
    <xf numFmtId="1" fontId="11" fillId="0" borderId="2" xfId="2" quotePrefix="1" applyNumberFormat="1" applyFont="1" applyFill="1" applyBorder="1" applyAlignment="1">
      <alignment horizontal="center"/>
    </xf>
    <xf numFmtId="0" fontId="11" fillId="0" borderId="2" xfId="2" quotePrefix="1" applyNumberFormat="1" applyFont="1" applyFill="1" applyBorder="1" applyAlignment="1">
      <alignment horizontal="center"/>
    </xf>
    <xf numFmtId="187" fontId="17" fillId="0" borderId="0" xfId="2" applyNumberFormat="1" applyFont="1" applyFill="1" applyAlignment="1">
      <alignment horizontal="right"/>
    </xf>
    <xf numFmtId="39" fontId="17" fillId="0" borderId="0" xfId="13" applyNumberFormat="1" applyFont="1" applyFill="1"/>
    <xf numFmtId="187" fontId="17" fillId="0" borderId="0" xfId="2" applyNumberFormat="1" applyFont="1" applyFill="1" applyBorder="1" applyAlignment="1">
      <alignment horizontal="right"/>
    </xf>
    <xf numFmtId="37" fontId="17" fillId="0" borderId="0" xfId="13" applyNumberFormat="1" applyFont="1" applyFill="1" applyAlignment="1">
      <alignment horizontal="center"/>
    </xf>
    <xf numFmtId="187" fontId="17" fillId="0" borderId="0" xfId="5" applyNumberFormat="1" applyFont="1" applyFill="1" applyBorder="1" applyAlignment="1">
      <alignment horizontal="right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187" fontId="17" fillId="0" borderId="1" xfId="5" applyNumberFormat="1" applyFont="1" applyFill="1" applyBorder="1" applyAlignment="1">
      <alignment horizontal="right"/>
    </xf>
    <xf numFmtId="43" fontId="11" fillId="0" borderId="0" xfId="2" applyNumberFormat="1" applyFont="1" applyFill="1" applyAlignment="1">
      <alignment horizontal="right"/>
    </xf>
    <xf numFmtId="39" fontId="11" fillId="0" borderId="0" xfId="13" applyNumberFormat="1" applyFont="1" applyFill="1" applyAlignment="1">
      <alignment horizontal="right"/>
    </xf>
    <xf numFmtId="43" fontId="11" fillId="0" borderId="3" xfId="2" applyNumberFormat="1" applyFont="1" applyFill="1" applyBorder="1" applyAlignment="1" applyProtection="1">
      <alignment horizontal="right"/>
    </xf>
    <xf numFmtId="39" fontId="11" fillId="0" borderId="0" xfId="2" applyNumberFormat="1" applyFont="1" applyFill="1" applyAlignment="1">
      <alignment horizontal="right"/>
    </xf>
    <xf numFmtId="43" fontId="11" fillId="0" borderId="4" xfId="2" applyNumberFormat="1" applyFont="1" applyFill="1" applyBorder="1" applyAlignment="1" applyProtection="1">
      <alignment horizontal="right"/>
    </xf>
    <xf numFmtId="39" fontId="11" fillId="0" borderId="0" xfId="5" applyNumberFormat="1" applyFont="1" applyFill="1" applyBorder="1" applyAlignment="1" applyProtection="1">
      <alignment horizontal="right"/>
    </xf>
    <xf numFmtId="39" fontId="11" fillId="0" borderId="0" xfId="20" applyNumberFormat="1" applyFont="1" applyFill="1" applyAlignment="1" applyProtection="1">
      <alignment horizontal="center"/>
    </xf>
    <xf numFmtId="43" fontId="11" fillId="0" borderId="2" xfId="2" applyNumberFormat="1" applyFont="1" applyFill="1" applyBorder="1"/>
    <xf numFmtId="43" fontId="11" fillId="0" borderId="2" xfId="2" applyNumberFormat="1" applyFont="1" applyFill="1" applyBorder="1" applyAlignment="1">
      <alignment horizontal="right"/>
    </xf>
    <xf numFmtId="43" fontId="11" fillId="0" borderId="3" xfId="2" applyNumberFormat="1" applyFont="1" applyFill="1" applyBorder="1" applyAlignment="1">
      <alignment horizontal="right"/>
    </xf>
    <xf numFmtId="43" fontId="11" fillId="0" borderId="4" xfId="2" applyNumberFormat="1" applyFont="1" applyFill="1" applyBorder="1" applyAlignment="1">
      <alignment horizontal="right"/>
    </xf>
    <xf numFmtId="188" fontId="11" fillId="0" borderId="0" xfId="5" applyNumberFormat="1" applyFont="1" applyFill="1" applyBorder="1" applyAlignment="1">
      <alignment horizontal="right"/>
    </xf>
    <xf numFmtId="43" fontId="11" fillId="0" borderId="5" xfId="2" applyNumberFormat="1" applyFont="1" applyFill="1" applyBorder="1" applyAlignment="1">
      <alignment horizontal="right"/>
    </xf>
    <xf numFmtId="187" fontId="11" fillId="0" borderId="0" xfId="13" applyNumberFormat="1" applyFont="1" applyFill="1" applyAlignment="1">
      <alignment horizontal="center"/>
    </xf>
    <xf numFmtId="187" fontId="11" fillId="0" borderId="0" xfId="2" applyNumberFormat="1" applyFont="1" applyFill="1" applyAlignment="1" applyProtection="1">
      <alignment horizontal="center"/>
    </xf>
    <xf numFmtId="187" fontId="11" fillId="0" borderId="0" xfId="20" applyNumberFormat="1" applyFont="1" applyFill="1" applyAlignment="1" applyProtection="1">
      <alignment horizontal="center"/>
    </xf>
    <xf numFmtId="187" fontId="11" fillId="0" borderId="0" xfId="2" quotePrefix="1" applyNumberFormat="1" applyFont="1" applyFill="1" applyBorder="1" applyAlignment="1">
      <alignment horizontal="right"/>
    </xf>
    <xf numFmtId="187" fontId="11" fillId="0" borderId="0" xfId="13" applyNumberFormat="1" applyFont="1" applyFill="1" applyAlignment="1" applyProtection="1"/>
    <xf numFmtId="187" fontId="11" fillId="0" borderId="0" xfId="13" applyNumberFormat="1" applyFont="1" applyFill="1" applyAlignment="1" applyProtection="1">
      <alignment horizontal="center"/>
    </xf>
    <xf numFmtId="187" fontId="11" fillId="0" borderId="0" xfId="13" applyNumberFormat="1" applyFont="1" applyFill="1" applyAlignment="1" applyProtection="1">
      <alignment horizontal="left"/>
    </xf>
    <xf numFmtId="187" fontId="11" fillId="0" borderId="0" xfId="13" applyNumberFormat="1" applyFont="1" applyFill="1" applyBorder="1" applyAlignment="1" applyProtection="1">
      <alignment horizontal="center"/>
    </xf>
    <xf numFmtId="187" fontId="11" fillId="0" borderId="0" xfId="2" applyNumberFormat="1" applyFont="1" applyFill="1" applyAlignment="1" applyProtection="1">
      <alignment horizontal="left"/>
    </xf>
    <xf numFmtId="187" fontId="11" fillId="0" borderId="0" xfId="13" applyNumberFormat="1" applyFont="1" applyFill="1" applyBorder="1" applyAlignment="1" applyProtection="1">
      <alignment horizontal="left"/>
    </xf>
    <xf numFmtId="187" fontId="11" fillId="0" borderId="0" xfId="2" applyNumberFormat="1" applyFont="1" applyFill="1" applyAlignment="1">
      <alignment horizontal="right"/>
    </xf>
    <xf numFmtId="39" fontId="17" fillId="0" borderId="0" xfId="13" applyNumberFormat="1" applyFont="1" applyFill="1" applyAlignment="1" applyProtection="1"/>
    <xf numFmtId="39" fontId="22" fillId="0" borderId="0" xfId="13" applyNumberFormat="1" applyFont="1" applyFill="1" applyAlignment="1">
      <alignment horizontal="center"/>
    </xf>
    <xf numFmtId="39" fontId="17" fillId="0" borderId="1" xfId="13" applyNumberFormat="1" applyFont="1" applyFill="1" applyBorder="1" applyAlignment="1">
      <alignment horizontal="center"/>
    </xf>
    <xf numFmtId="39" fontId="17" fillId="0" borderId="0" xfId="13" applyNumberFormat="1" applyFont="1" applyFill="1" applyBorder="1" applyAlignment="1"/>
    <xf numFmtId="39" fontId="17" fillId="0" borderId="0" xfId="13" applyNumberFormat="1" applyFont="1" applyFill="1" applyAlignment="1">
      <alignment horizontal="center"/>
    </xf>
    <xf numFmtId="187" fontId="17" fillId="0" borderId="5" xfId="5" applyNumberFormat="1" applyFont="1" applyFill="1" applyBorder="1" applyAlignment="1">
      <alignment horizontal="right"/>
    </xf>
    <xf numFmtId="39" fontId="17" fillId="0" borderId="0" xfId="13" applyNumberFormat="1" applyFont="1" applyFill="1" applyAlignment="1" applyProtection="1">
      <alignment horizontal="left"/>
    </xf>
    <xf numFmtId="43" fontId="17" fillId="0" borderId="0" xfId="2" applyFont="1" applyFill="1"/>
    <xf numFmtId="39" fontId="17" fillId="0" borderId="0" xfId="0" applyNumberFormat="1" applyFont="1" applyFill="1" applyAlignment="1"/>
    <xf numFmtId="39" fontId="17" fillId="0" borderId="0" xfId="0" applyNumberFormat="1" applyFont="1" applyFill="1"/>
    <xf numFmtId="39" fontId="14" fillId="0" borderId="0" xfId="13" applyNumberFormat="1" applyFont="1" applyFill="1" applyAlignment="1">
      <alignment horizontal="center"/>
    </xf>
    <xf numFmtId="188" fontId="11" fillId="0" borderId="0" xfId="5" applyNumberFormat="1" applyFont="1" applyFill="1" applyAlignment="1">
      <alignment horizontal="right"/>
    </xf>
    <xf numFmtId="188" fontId="11" fillId="0" borderId="0" xfId="13" applyNumberFormat="1" applyFont="1" applyFill="1" applyBorder="1" applyAlignment="1" applyProtection="1"/>
    <xf numFmtId="188" fontId="11" fillId="0" borderId="0" xfId="2" applyNumberFormat="1" applyFont="1" applyFill="1" applyBorder="1" applyAlignment="1">
      <alignment horizontal="right"/>
    </xf>
    <xf numFmtId="188" fontId="11" fillId="0" borderId="0" xfId="9" applyNumberFormat="1" applyFont="1" applyFill="1" applyBorder="1" applyAlignment="1">
      <alignment horizontal="right"/>
    </xf>
    <xf numFmtId="188" fontId="11" fillId="0" borderId="0" xfId="9" applyNumberFormat="1" applyFont="1" applyFill="1" applyAlignment="1">
      <alignment horizontal="right"/>
    </xf>
    <xf numFmtId="39" fontId="11" fillId="0" borderId="0" xfId="20" applyNumberFormat="1" applyFont="1" applyFill="1" applyAlignment="1" applyProtection="1">
      <alignment horizontal="left"/>
    </xf>
    <xf numFmtId="39" fontId="12" fillId="0" borderId="0" xfId="0" applyNumberFormat="1" applyFont="1" applyFill="1" applyAlignment="1"/>
    <xf numFmtId="189" fontId="11" fillId="0" borderId="0" xfId="13" applyNumberFormat="1" applyFont="1" applyFill="1" applyBorder="1" applyAlignment="1" applyProtection="1"/>
    <xf numFmtId="189" fontId="11" fillId="0" borderId="0" xfId="13" applyNumberFormat="1" applyFont="1" applyFill="1"/>
    <xf numFmtId="189" fontId="11" fillId="0" borderId="0" xfId="5" applyNumberFormat="1" applyFont="1" applyFill="1" applyBorder="1" applyAlignment="1">
      <alignment horizontal="right"/>
    </xf>
    <xf numFmtId="189" fontId="11" fillId="0" borderId="0" xfId="5" applyNumberFormat="1" applyFont="1" applyFill="1" applyAlignment="1">
      <alignment horizontal="right"/>
    </xf>
    <xf numFmtId="0" fontId="11" fillId="0" borderId="0" xfId="25" applyFont="1"/>
    <xf numFmtId="189" fontId="11" fillId="0" borderId="0" xfId="2" applyNumberFormat="1" applyFont="1" applyFill="1" applyAlignment="1" applyProtection="1">
      <alignment horizontal="right"/>
    </xf>
    <xf numFmtId="189" fontId="11" fillId="0" borderId="0" xfId="2" applyNumberFormat="1" applyFont="1" applyFill="1" applyBorder="1" applyAlignment="1">
      <alignment horizontal="left"/>
    </xf>
    <xf numFmtId="189" fontId="11" fillId="0" borderId="0" xfId="2" applyNumberFormat="1" applyFont="1" applyFill="1"/>
    <xf numFmtId="189" fontId="11" fillId="0" borderId="0" xfId="2" applyNumberFormat="1" applyFont="1" applyFill="1" applyBorder="1" applyAlignment="1" applyProtection="1"/>
    <xf numFmtId="192" fontId="11" fillId="0" borderId="0" xfId="5" applyNumberFormat="1" applyFont="1" applyFill="1" applyBorder="1" applyAlignment="1"/>
    <xf numFmtId="192" fontId="11" fillId="0" borderId="0" xfId="13" applyNumberFormat="1" applyFont="1" applyFill="1" applyBorder="1"/>
    <xf numFmtId="192" fontId="11" fillId="0" borderId="0" xfId="13" applyNumberFormat="1" applyFont="1" applyFill="1"/>
    <xf numFmtId="39" fontId="11" fillId="0" borderId="3" xfId="13" applyNumberFormat="1" applyFont="1" applyFill="1" applyBorder="1" applyAlignment="1">
      <alignment horizontal="center"/>
    </xf>
    <xf numFmtId="43" fontId="11" fillId="0" borderId="3" xfId="2" applyFont="1" applyFill="1" applyBorder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1" fillId="0" borderId="0" xfId="13" quotePrefix="1" applyNumberFormat="1" applyFont="1" applyFill="1" applyAlignment="1" applyProtection="1">
      <alignment horizontal="center"/>
    </xf>
    <xf numFmtId="39" fontId="12" fillId="0" borderId="0" xfId="13" applyNumberFormat="1" applyFont="1" applyFill="1" applyAlignment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2" fillId="2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2" borderId="0" xfId="13" applyNumberFormat="1" applyFont="1" applyFill="1" applyAlignment="1" applyProtection="1">
      <alignment horizontal="center"/>
    </xf>
    <xf numFmtId="39" fontId="11" fillId="2" borderId="2" xfId="13" applyNumberFormat="1" applyFont="1" applyFill="1" applyBorder="1" applyAlignment="1">
      <alignment horizontal="center"/>
    </xf>
    <xf numFmtId="39" fontId="11" fillId="2" borderId="3" xfId="13" applyNumberFormat="1" applyFont="1" applyFill="1" applyBorder="1" applyAlignment="1">
      <alignment horizontal="center"/>
    </xf>
    <xf numFmtId="39" fontId="15" fillId="0" borderId="0" xfId="0" applyNumberFormat="1" applyFont="1" applyFill="1" applyAlignment="1">
      <alignment horizontal="center"/>
    </xf>
    <xf numFmtId="39" fontId="15" fillId="2" borderId="0" xfId="0" applyNumberFormat="1" applyFont="1" applyFill="1" applyAlignment="1">
      <alignment horizontal="center"/>
    </xf>
    <xf numFmtId="39" fontId="22" fillId="0" borderId="0" xfId="13" applyNumberFormat="1" applyFont="1" applyFill="1" applyAlignment="1">
      <alignment horizontal="center"/>
    </xf>
    <xf numFmtId="39" fontId="22" fillId="0" borderId="0" xfId="13" applyNumberFormat="1" applyFont="1" applyFill="1" applyAlignment="1" applyProtection="1">
      <alignment horizontal="center"/>
    </xf>
    <xf numFmtId="39" fontId="17" fillId="0" borderId="2" xfId="13" applyNumberFormat="1" applyFont="1" applyFill="1" applyBorder="1" applyAlignment="1">
      <alignment horizontal="center"/>
    </xf>
    <xf numFmtId="39" fontId="17" fillId="0" borderId="3" xfId="13" applyNumberFormat="1" applyFont="1" applyFill="1" applyBorder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20" fillId="0" borderId="0" xfId="0" applyNumberFormat="1" applyFont="1" applyFill="1" applyAlignment="1">
      <alignment horizontal="center"/>
    </xf>
  </cellXfs>
  <cellStyles count="26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4" xfId="9"/>
    <cellStyle name="Comma 14 2" xfId="10"/>
    <cellStyle name="Comma 2" xfId="11"/>
    <cellStyle name="Comma 2 2" xfId="12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 2 10" xfId="24"/>
    <cellStyle name="Normal 2 3" xfId="23"/>
    <cellStyle name="Normal 6" xfId="25"/>
    <cellStyle name="Normal_STA96e" xfId="16"/>
    <cellStyle name="Percent 10" xfId="17"/>
    <cellStyle name="เครื่องหมายจุลภาค 2" xfId="18"/>
    <cellStyle name="ปกติ 2" xfId="19"/>
    <cellStyle name="ปกติ_Sheet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opLeftCell="A67" zoomScale="90" zoomScaleNormal="90" zoomScaleSheetLayoutView="75" workbookViewId="0">
      <selection activeCell="A79" sqref="A79:XFD79"/>
    </sheetView>
  </sheetViews>
  <sheetFormatPr defaultColWidth="12" defaultRowHeight="27" customHeight="1"/>
  <cols>
    <col min="1" max="1" width="2.83203125" style="2" customWidth="1"/>
    <col min="2" max="2" width="3.1640625" style="2" customWidth="1"/>
    <col min="3" max="3" width="4.33203125" style="2" customWidth="1"/>
    <col min="4" max="4" width="37.1640625" style="2" customWidth="1"/>
    <col min="5" max="5" width="8.83203125" style="2" customWidth="1"/>
    <col min="6" max="6" width="1.33203125" style="2" customWidth="1"/>
    <col min="7" max="7" width="18.83203125" style="13" customWidth="1"/>
    <col min="8" max="8" width="1.1640625" style="14" customWidth="1"/>
    <col min="9" max="9" width="18.83203125" style="14" customWidth="1"/>
    <col min="10" max="10" width="1.1640625" style="14" customWidth="1"/>
    <col min="11" max="11" width="18.83203125" style="14" customWidth="1"/>
    <col min="12" max="12" width="1.1640625" style="2" customWidth="1"/>
    <col min="13" max="13" width="18.83203125" style="14" customWidth="1"/>
    <col min="14" max="14" width="4.5" style="2" customWidth="1"/>
    <col min="15" max="15" width="12" style="2"/>
    <col min="16" max="16" width="15.1640625" style="2" bestFit="1" customWidth="1"/>
    <col min="17" max="17" width="16.33203125" style="2" bestFit="1" customWidth="1"/>
    <col min="18" max="16384" width="12" style="2"/>
  </cols>
  <sheetData>
    <row r="1" spans="1:13" ht="26.25" customHeight="1">
      <c r="A1" s="217" t="s">
        <v>19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2" spans="1:13" ht="26.25" customHeight="1">
      <c r="A2" s="217" t="s">
        <v>20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3" ht="26.25" customHeight="1">
      <c r="A3" s="218" t="s">
        <v>192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13" ht="26.2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26.25" customHeight="1">
      <c r="A5" s="4"/>
      <c r="B5" s="4"/>
      <c r="C5" s="4"/>
      <c r="D5" s="5"/>
      <c r="E5" s="4"/>
      <c r="F5" s="4"/>
      <c r="G5" s="219" t="s">
        <v>21</v>
      </c>
      <c r="H5" s="219"/>
      <c r="I5" s="219"/>
      <c r="J5" s="219"/>
      <c r="K5" s="219"/>
      <c r="L5" s="219"/>
      <c r="M5" s="219"/>
    </row>
    <row r="6" spans="1:13" ht="26.25" customHeight="1">
      <c r="A6" s="4"/>
      <c r="B6" s="4"/>
      <c r="C6" s="4"/>
      <c r="D6" s="5"/>
      <c r="E6" s="4"/>
      <c r="F6" s="4"/>
      <c r="G6" s="214" t="s">
        <v>22</v>
      </c>
      <c r="H6" s="214"/>
      <c r="I6" s="214"/>
      <c r="J6" s="6"/>
      <c r="K6" s="213" t="s">
        <v>23</v>
      </c>
      <c r="L6" s="213"/>
      <c r="M6" s="213"/>
    </row>
    <row r="7" spans="1:13" ht="26.25" customHeight="1">
      <c r="A7" s="7" t="s">
        <v>24</v>
      </c>
      <c r="B7" s="4"/>
      <c r="C7" s="4"/>
      <c r="D7" s="5"/>
      <c r="E7" s="8" t="s">
        <v>25</v>
      </c>
      <c r="F7" s="4"/>
      <c r="G7" s="148">
        <v>2018</v>
      </c>
      <c r="H7" s="9"/>
      <c r="I7" s="148">
        <v>2017</v>
      </c>
      <c r="J7" s="9"/>
      <c r="K7" s="148">
        <v>2018</v>
      </c>
      <c r="L7" s="9"/>
      <c r="M7" s="148">
        <v>2017</v>
      </c>
    </row>
    <row r="8" spans="1:13" ht="26.25" customHeight="1">
      <c r="A8" s="10" t="s">
        <v>26</v>
      </c>
      <c r="B8" s="10"/>
      <c r="C8" s="10"/>
      <c r="D8" s="11"/>
      <c r="E8" s="12"/>
    </row>
    <row r="9" spans="1:13" ht="26.25" customHeight="1">
      <c r="A9" s="11"/>
      <c r="B9" s="19" t="s">
        <v>27</v>
      </c>
      <c r="C9" s="11"/>
      <c r="D9" s="11"/>
      <c r="E9" s="15" t="s">
        <v>9</v>
      </c>
      <c r="G9" s="159">
        <v>86400113.599999994</v>
      </c>
      <c r="H9" s="16"/>
      <c r="I9" s="16">
        <v>157610701.19999999</v>
      </c>
      <c r="J9" s="16"/>
      <c r="K9" s="17">
        <v>16511354.970000003</v>
      </c>
      <c r="L9" s="18"/>
      <c r="M9" s="17">
        <v>56807153.43</v>
      </c>
    </row>
    <row r="10" spans="1:13" ht="26.25" customHeight="1">
      <c r="A10" s="11"/>
      <c r="B10" s="11" t="s">
        <v>28</v>
      </c>
      <c r="C10" s="11"/>
      <c r="D10" s="11"/>
      <c r="E10" s="15" t="s">
        <v>4</v>
      </c>
      <c r="G10" s="159">
        <v>155646148.93000001</v>
      </c>
      <c r="H10" s="16"/>
      <c r="I10" s="16">
        <v>184890622.02000001</v>
      </c>
      <c r="J10" s="16"/>
      <c r="K10" s="17">
        <v>116314101.85000001</v>
      </c>
      <c r="L10" s="18"/>
      <c r="M10" s="17">
        <v>111437659.61999999</v>
      </c>
    </row>
    <row r="11" spans="1:13" ht="26.25" customHeight="1">
      <c r="A11" s="11"/>
      <c r="B11" s="11" t="s">
        <v>29</v>
      </c>
      <c r="C11" s="11"/>
      <c r="D11" s="11"/>
      <c r="E11" s="15"/>
      <c r="G11" s="159"/>
      <c r="H11" s="16"/>
      <c r="I11" s="16"/>
      <c r="J11" s="16"/>
      <c r="K11" s="16"/>
      <c r="L11" s="160"/>
      <c r="M11" s="16"/>
    </row>
    <row r="12" spans="1:13" ht="26.25" customHeight="1">
      <c r="A12" s="11"/>
      <c r="B12" s="11"/>
      <c r="C12" s="11" t="s">
        <v>30</v>
      </c>
      <c r="D12" s="11"/>
      <c r="E12" s="15" t="s">
        <v>10</v>
      </c>
      <c r="G12" s="159">
        <v>300524935.44999999</v>
      </c>
      <c r="H12" s="16"/>
      <c r="I12" s="16">
        <v>227490681.71000001</v>
      </c>
      <c r="J12" s="16"/>
      <c r="K12" s="17">
        <v>0</v>
      </c>
      <c r="L12" s="18"/>
      <c r="M12" s="17">
        <v>0</v>
      </c>
    </row>
    <row r="13" spans="1:13" ht="26.25" customHeight="1">
      <c r="A13" s="11"/>
      <c r="B13" s="11"/>
      <c r="C13" s="11" t="s">
        <v>31</v>
      </c>
      <c r="D13" s="11"/>
      <c r="E13" s="15" t="s">
        <v>11</v>
      </c>
      <c r="G13" s="159">
        <v>149267201.66</v>
      </c>
      <c r="H13" s="16"/>
      <c r="I13" s="16">
        <v>143118012.66999999</v>
      </c>
      <c r="J13" s="16"/>
      <c r="K13" s="17">
        <v>4515070.9599999981</v>
      </c>
      <c r="L13" s="18"/>
      <c r="M13" s="17">
        <v>8183719.0199999996</v>
      </c>
    </row>
    <row r="14" spans="1:13" ht="26.25" customHeight="1">
      <c r="A14" s="11"/>
      <c r="B14" s="11" t="s">
        <v>32</v>
      </c>
      <c r="C14" s="11"/>
      <c r="D14" s="11"/>
      <c r="E14" s="15" t="s">
        <v>13</v>
      </c>
      <c r="G14" s="159">
        <v>4595557.4800000004</v>
      </c>
      <c r="H14" s="16"/>
      <c r="I14" s="16">
        <v>0</v>
      </c>
      <c r="J14" s="16"/>
      <c r="K14" s="17">
        <v>0</v>
      </c>
      <c r="L14" s="18"/>
      <c r="M14" s="17">
        <v>0</v>
      </c>
    </row>
    <row r="15" spans="1:13" ht="26.25" customHeight="1">
      <c r="A15" s="11"/>
      <c r="B15" s="11" t="s">
        <v>33</v>
      </c>
      <c r="C15" s="11"/>
      <c r="D15" s="11"/>
      <c r="E15" s="15" t="s">
        <v>12</v>
      </c>
      <c r="G15" s="159">
        <v>50000000</v>
      </c>
      <c r="H15" s="16"/>
      <c r="I15" s="16">
        <v>100000000</v>
      </c>
      <c r="J15" s="16"/>
      <c r="K15" s="17">
        <v>225000000</v>
      </c>
      <c r="L15" s="18"/>
      <c r="M15" s="17">
        <v>213700000</v>
      </c>
    </row>
    <row r="16" spans="1:13" ht="26.25" customHeight="1">
      <c r="A16" s="11"/>
      <c r="B16" s="11" t="s">
        <v>34</v>
      </c>
      <c r="C16" s="11"/>
      <c r="D16" s="11"/>
      <c r="E16" s="15" t="s">
        <v>18</v>
      </c>
      <c r="G16" s="159">
        <v>7750000</v>
      </c>
      <c r="H16" s="16"/>
      <c r="I16" s="16">
        <v>0</v>
      </c>
      <c r="J16" s="16"/>
      <c r="K16" s="17">
        <v>0</v>
      </c>
      <c r="L16" s="18"/>
      <c r="M16" s="17">
        <v>0</v>
      </c>
    </row>
    <row r="17" spans="1:13" ht="26.25" customHeight="1">
      <c r="A17" s="11"/>
      <c r="B17" s="11" t="s">
        <v>35</v>
      </c>
      <c r="C17" s="11"/>
      <c r="D17" s="19"/>
      <c r="E17" s="15" t="s">
        <v>12</v>
      </c>
      <c r="G17" s="159">
        <v>345099348.24000001</v>
      </c>
      <c r="H17" s="16"/>
      <c r="I17" s="16">
        <v>21605351.050000001</v>
      </c>
      <c r="J17" s="16"/>
      <c r="K17" s="16">
        <v>383112.84</v>
      </c>
      <c r="L17" s="18"/>
      <c r="M17" s="16">
        <v>47421.05</v>
      </c>
    </row>
    <row r="18" spans="1:13" ht="26.25" customHeight="1">
      <c r="A18" s="11"/>
      <c r="B18" s="11"/>
      <c r="C18" s="11"/>
      <c r="D18" s="11" t="s">
        <v>36</v>
      </c>
      <c r="E18" s="20"/>
      <c r="G18" s="161">
        <f>SUM(G9:G17)</f>
        <v>1099283305.3600001</v>
      </c>
      <c r="H18" s="16"/>
      <c r="I18" s="21">
        <f>SUM(I9:I17)</f>
        <v>834715368.64999998</v>
      </c>
      <c r="J18" s="16"/>
      <c r="K18" s="21">
        <f>SUM(K9:K17)</f>
        <v>362723640.61999995</v>
      </c>
      <c r="L18" s="18"/>
      <c r="M18" s="21">
        <f>SUM(M9:M17)</f>
        <v>390175953.12</v>
      </c>
    </row>
    <row r="19" spans="1:13" ht="26.25" customHeight="1">
      <c r="A19" s="22" t="s">
        <v>37</v>
      </c>
      <c r="B19" s="11"/>
      <c r="C19" s="11"/>
      <c r="D19" s="11"/>
      <c r="E19" s="11"/>
      <c r="G19" s="159"/>
      <c r="H19" s="16"/>
      <c r="I19" s="16"/>
      <c r="J19" s="16"/>
      <c r="K19" s="23"/>
      <c r="L19" s="18"/>
      <c r="M19" s="23"/>
    </row>
    <row r="20" spans="1:13" ht="26.25" customHeight="1">
      <c r="A20" s="11"/>
      <c r="B20" s="11" t="s">
        <v>38</v>
      </c>
      <c r="C20" s="11"/>
      <c r="D20" s="11"/>
      <c r="E20" s="15" t="s">
        <v>5</v>
      </c>
      <c r="G20" s="159">
        <v>31807903.449999996</v>
      </c>
      <c r="H20" s="16"/>
      <c r="I20" s="16">
        <v>23228641.989999998</v>
      </c>
      <c r="J20" s="16"/>
      <c r="K20" s="17">
        <v>0</v>
      </c>
      <c r="L20" s="18"/>
      <c r="M20" s="17">
        <v>0</v>
      </c>
    </row>
    <row r="21" spans="1:13" ht="26.25" customHeight="1">
      <c r="A21" s="11"/>
      <c r="B21" s="11" t="s">
        <v>39</v>
      </c>
      <c r="C21" s="11"/>
      <c r="D21" s="11"/>
      <c r="E21" s="15" t="s">
        <v>6</v>
      </c>
      <c r="G21" s="159">
        <v>0</v>
      </c>
      <c r="H21" s="16"/>
      <c r="I21" s="16">
        <v>0</v>
      </c>
      <c r="J21" s="16"/>
      <c r="K21" s="17">
        <v>976770963.35000002</v>
      </c>
      <c r="L21" s="18"/>
      <c r="M21" s="17">
        <v>845383463.35000002</v>
      </c>
    </row>
    <row r="22" spans="1:13" ht="26.25" customHeight="1">
      <c r="A22" s="11"/>
      <c r="B22" s="11" t="s">
        <v>40</v>
      </c>
      <c r="C22" s="11"/>
      <c r="D22" s="11"/>
      <c r="E22" s="15" t="s">
        <v>7</v>
      </c>
      <c r="G22" s="16">
        <v>488891109.01999998</v>
      </c>
      <c r="H22" s="16"/>
      <c r="I22" s="16">
        <v>502743392.66000003</v>
      </c>
      <c r="J22" s="16"/>
      <c r="K22" s="17">
        <v>474565990.34000003</v>
      </c>
      <c r="L22" s="18"/>
      <c r="M22" s="17">
        <v>470800000</v>
      </c>
    </row>
    <row r="23" spans="1:13" ht="26.25" customHeight="1">
      <c r="A23" s="11"/>
      <c r="B23" s="11" t="s">
        <v>41</v>
      </c>
      <c r="C23" s="11"/>
      <c r="D23" s="11"/>
      <c r="E23" s="15" t="s">
        <v>8</v>
      </c>
      <c r="G23" s="159">
        <v>4232498863.0300002</v>
      </c>
      <c r="H23" s="16"/>
      <c r="I23" s="16">
        <v>3697814112.6300001</v>
      </c>
      <c r="J23" s="16"/>
      <c r="K23" s="17">
        <v>83980667.219999999</v>
      </c>
      <c r="L23" s="18"/>
      <c r="M23" s="17">
        <v>71068627.99000001</v>
      </c>
    </row>
    <row r="24" spans="1:13" ht="26.25" customHeight="1">
      <c r="A24" s="11"/>
      <c r="B24" s="24" t="s">
        <v>42</v>
      </c>
      <c r="C24" s="11"/>
      <c r="D24" s="11"/>
      <c r="E24" s="15" t="s">
        <v>16</v>
      </c>
      <c r="G24" s="159">
        <v>8900541.6799999997</v>
      </c>
      <c r="H24" s="16"/>
      <c r="I24" s="16">
        <v>11889279.41</v>
      </c>
      <c r="J24" s="16"/>
      <c r="K24" s="17">
        <v>1105554.3400000001</v>
      </c>
      <c r="L24" s="162"/>
      <c r="M24" s="17">
        <v>1476814.8199999998</v>
      </c>
    </row>
    <row r="25" spans="1:13" ht="26.25" customHeight="1">
      <c r="A25" s="11"/>
      <c r="B25" s="24" t="s">
        <v>43</v>
      </c>
      <c r="C25" s="11"/>
      <c r="D25" s="11"/>
      <c r="E25" s="15"/>
      <c r="G25" s="159">
        <v>684678.69000000006</v>
      </c>
      <c r="H25" s="16"/>
      <c r="I25" s="16">
        <v>541217.25</v>
      </c>
      <c r="J25" s="16"/>
      <c r="K25" s="17">
        <v>629460.35</v>
      </c>
      <c r="L25" s="162"/>
      <c r="M25" s="17">
        <v>492289.78</v>
      </c>
    </row>
    <row r="26" spans="1:13" ht="26.25" customHeight="1">
      <c r="A26" s="11"/>
      <c r="B26" s="24" t="s">
        <v>34</v>
      </c>
      <c r="C26" s="11"/>
      <c r="D26" s="11"/>
      <c r="E26" s="15" t="s">
        <v>17</v>
      </c>
      <c r="G26" s="159">
        <v>85652803.730000004</v>
      </c>
      <c r="H26" s="16"/>
      <c r="I26" s="16">
        <v>68558409.810000002</v>
      </c>
      <c r="J26" s="16"/>
      <c r="K26" s="16">
        <v>0</v>
      </c>
      <c r="L26" s="162"/>
      <c r="M26" s="16">
        <v>0</v>
      </c>
    </row>
    <row r="27" spans="1:13" ht="26.25" customHeight="1">
      <c r="A27" s="11"/>
      <c r="B27" s="11" t="s">
        <v>44</v>
      </c>
      <c r="C27" s="11"/>
      <c r="D27" s="11"/>
      <c r="E27" s="25">
        <v>27</v>
      </c>
      <c r="G27" s="159">
        <v>2861400.91</v>
      </c>
      <c r="H27" s="16"/>
      <c r="I27" s="16">
        <v>3126300.15</v>
      </c>
      <c r="J27" s="16"/>
      <c r="K27" s="17">
        <v>0</v>
      </c>
      <c r="L27" s="18"/>
      <c r="M27" s="17">
        <v>0</v>
      </c>
    </row>
    <row r="28" spans="1:13" ht="26.25" customHeight="1">
      <c r="A28" s="11"/>
      <c r="B28" s="26" t="s">
        <v>0</v>
      </c>
      <c r="C28" s="26"/>
      <c r="D28" s="11" t="s">
        <v>45</v>
      </c>
      <c r="E28" s="11"/>
      <c r="G28" s="161">
        <f>SUM(G20:G27)</f>
        <v>4851297300.5099993</v>
      </c>
      <c r="H28" s="16"/>
      <c r="I28" s="21">
        <f>SUM(I20:I27)</f>
        <v>4307901353.8999996</v>
      </c>
      <c r="J28" s="16"/>
      <c r="K28" s="21">
        <f>SUM(K20:K27)</f>
        <v>1537052635.5999999</v>
      </c>
      <c r="L28" s="18"/>
      <c r="M28" s="21">
        <f>SUM(M20:M27)</f>
        <v>1389221195.9399998</v>
      </c>
    </row>
    <row r="29" spans="1:13" ht="26.25" customHeight="1" thickBot="1">
      <c r="A29" s="27" t="s">
        <v>46</v>
      </c>
      <c r="C29" s="27"/>
      <c r="G29" s="163">
        <f>G18+G28</f>
        <v>5950580605.8699989</v>
      </c>
      <c r="H29" s="23"/>
      <c r="I29" s="28">
        <f>I18+I28</f>
        <v>5142616722.5499992</v>
      </c>
      <c r="J29" s="23"/>
      <c r="K29" s="28">
        <f>K18+K28</f>
        <v>1899776276.2199998</v>
      </c>
      <c r="L29" s="164"/>
      <c r="M29" s="28">
        <f>M18+M28</f>
        <v>1779397149.0599999</v>
      </c>
    </row>
    <row r="30" spans="1:13" ht="26.25" customHeight="1" thickTop="1">
      <c r="D30" s="29"/>
      <c r="L30" s="11"/>
    </row>
    <row r="31" spans="1:13" ht="26.25" customHeight="1">
      <c r="D31" s="29"/>
      <c r="L31" s="11"/>
    </row>
    <row r="32" spans="1:13" ht="26.25" customHeight="1">
      <c r="A32" s="2" t="s">
        <v>47</v>
      </c>
      <c r="D32" s="29"/>
      <c r="L32" s="11"/>
    </row>
    <row r="33" spans="1:13" ht="26.25" customHeight="1">
      <c r="D33" s="29"/>
      <c r="L33" s="11"/>
    </row>
    <row r="34" spans="1:13" ht="26.25" customHeight="1">
      <c r="B34" s="30"/>
      <c r="C34" s="30"/>
      <c r="D34" s="30"/>
      <c r="E34" s="30"/>
      <c r="F34" s="30"/>
      <c r="I34" s="23"/>
      <c r="K34" s="23"/>
      <c r="L34" s="18"/>
      <c r="M34" s="23"/>
    </row>
    <row r="35" spans="1:13" ht="26.25" customHeight="1">
      <c r="A35" s="11"/>
      <c r="B35" s="30"/>
      <c r="C35" s="30"/>
      <c r="D35" s="30" t="s">
        <v>228</v>
      </c>
      <c r="F35" s="14"/>
      <c r="K35" s="23"/>
      <c r="L35" s="18"/>
      <c r="M35" s="23"/>
    </row>
    <row r="36" spans="1:13" ht="26.25" customHeight="1">
      <c r="A36" s="11"/>
      <c r="B36" s="30"/>
      <c r="C36" s="30"/>
      <c r="D36" s="30" t="s">
        <v>15</v>
      </c>
      <c r="F36" s="14"/>
      <c r="G36" s="31"/>
      <c r="K36" s="23"/>
      <c r="L36" s="18"/>
      <c r="M36" s="23"/>
    </row>
    <row r="37" spans="1:13" ht="26.25" customHeight="1">
      <c r="A37" s="11"/>
      <c r="B37" s="30"/>
      <c r="C37" s="30"/>
      <c r="D37" s="30"/>
      <c r="F37" s="14"/>
      <c r="G37" s="31"/>
      <c r="K37" s="23"/>
      <c r="L37" s="18"/>
      <c r="M37" s="23"/>
    </row>
    <row r="38" spans="1:13" ht="26.25" customHeight="1">
      <c r="A38" s="216" t="s">
        <v>1</v>
      </c>
      <c r="B38" s="216"/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</row>
    <row r="39" spans="1:13" ht="27" customHeight="1">
      <c r="A39" s="217" t="s">
        <v>19</v>
      </c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</row>
    <row r="40" spans="1:13" ht="27" customHeight="1">
      <c r="A40" s="217" t="s">
        <v>48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</row>
    <row r="41" spans="1:13" ht="27" customHeight="1">
      <c r="A41" s="218" t="str">
        <f>+A3</f>
        <v>AS AT DECEMBER 31, 2018</v>
      </c>
      <c r="B41" s="218"/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</row>
    <row r="42" spans="1:13" ht="27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ht="27" customHeight="1">
      <c r="A43" s="32"/>
      <c r="B43" s="32"/>
      <c r="C43" s="32"/>
      <c r="D43" s="29"/>
      <c r="G43" s="219" t="s">
        <v>21</v>
      </c>
      <c r="H43" s="219"/>
      <c r="I43" s="219"/>
      <c r="J43" s="219"/>
      <c r="K43" s="219"/>
      <c r="L43" s="219"/>
      <c r="M43" s="219"/>
    </row>
    <row r="44" spans="1:13" ht="27" customHeight="1">
      <c r="A44" s="32"/>
      <c r="B44" s="32"/>
      <c r="C44" s="32"/>
      <c r="D44" s="29"/>
      <c r="G44" s="214" t="s">
        <v>22</v>
      </c>
      <c r="H44" s="214"/>
      <c r="I44" s="214"/>
      <c r="J44" s="33"/>
      <c r="K44" s="213" t="s">
        <v>23</v>
      </c>
      <c r="L44" s="213"/>
      <c r="M44" s="213"/>
    </row>
    <row r="45" spans="1:13" ht="27" customHeight="1">
      <c r="A45" s="215" t="s">
        <v>49</v>
      </c>
      <c r="B45" s="215"/>
      <c r="C45" s="215"/>
      <c r="D45" s="215"/>
      <c r="E45" s="8" t="s">
        <v>25</v>
      </c>
      <c r="G45" s="149">
        <f>G7</f>
        <v>2018</v>
      </c>
      <c r="H45" s="34"/>
      <c r="I45" s="149">
        <f>I7</f>
        <v>2017</v>
      </c>
      <c r="J45" s="34"/>
      <c r="K45" s="149">
        <f>K7</f>
        <v>2018</v>
      </c>
      <c r="L45" s="34"/>
      <c r="M45" s="149">
        <f>M7</f>
        <v>2017</v>
      </c>
    </row>
    <row r="46" spans="1:13" ht="27" customHeight="1">
      <c r="A46" s="215" t="s">
        <v>50</v>
      </c>
      <c r="B46" s="215"/>
      <c r="C46" s="215"/>
      <c r="D46" s="215"/>
      <c r="E46" s="8"/>
      <c r="G46" s="37"/>
      <c r="H46" s="34"/>
      <c r="I46" s="34"/>
      <c r="J46" s="34"/>
      <c r="K46" s="34"/>
      <c r="L46" s="34"/>
      <c r="M46" s="34"/>
    </row>
    <row r="47" spans="1:13" ht="27" customHeight="1">
      <c r="A47" s="35" t="s">
        <v>51</v>
      </c>
      <c r="B47" s="36"/>
      <c r="C47" s="36"/>
      <c r="D47" s="36"/>
      <c r="E47" s="8"/>
      <c r="G47" s="37"/>
      <c r="H47" s="9"/>
      <c r="I47" s="34"/>
      <c r="J47" s="9"/>
      <c r="K47" s="34"/>
      <c r="L47" s="165"/>
      <c r="M47" s="34"/>
    </row>
    <row r="48" spans="1:13" ht="27" customHeight="1">
      <c r="A48" s="26"/>
      <c r="B48" s="26" t="s">
        <v>51</v>
      </c>
      <c r="C48" s="26"/>
      <c r="D48" s="26"/>
      <c r="E48" s="15"/>
      <c r="G48" s="159"/>
      <c r="H48" s="16"/>
      <c r="I48" s="16"/>
      <c r="J48" s="16"/>
      <c r="K48" s="17"/>
      <c r="L48" s="160"/>
      <c r="M48" s="17"/>
    </row>
    <row r="49" spans="1:13" ht="27" customHeight="1">
      <c r="A49" s="26"/>
      <c r="B49" s="26"/>
      <c r="C49" s="26" t="s">
        <v>52</v>
      </c>
      <c r="D49" s="26"/>
      <c r="E49" s="25">
        <v>16</v>
      </c>
      <c r="G49" s="159">
        <v>96250998.150000006</v>
      </c>
      <c r="H49" s="16"/>
      <c r="I49" s="16">
        <v>102365381.06</v>
      </c>
      <c r="J49" s="16"/>
      <c r="K49" s="17">
        <v>444921.72</v>
      </c>
      <c r="L49" s="38"/>
      <c r="M49" s="17">
        <v>6567.12</v>
      </c>
    </row>
    <row r="50" spans="1:13" ht="27" customHeight="1">
      <c r="A50" s="32"/>
      <c r="B50" s="26"/>
      <c r="C50" s="26" t="s">
        <v>53</v>
      </c>
      <c r="D50" s="26"/>
      <c r="E50" s="25">
        <v>16</v>
      </c>
      <c r="G50" s="159">
        <v>350627360.16000003</v>
      </c>
      <c r="H50" s="16"/>
      <c r="I50" s="16">
        <v>144567124.27999997</v>
      </c>
      <c r="J50" s="16"/>
      <c r="K50" s="17">
        <v>18669988.640000001</v>
      </c>
      <c r="L50" s="38"/>
      <c r="M50" s="17">
        <v>19877795.440000001</v>
      </c>
    </row>
    <row r="51" spans="1:13" ht="27" customHeight="1">
      <c r="A51" s="32"/>
      <c r="B51" s="39" t="s">
        <v>54</v>
      </c>
      <c r="D51" s="26"/>
      <c r="E51" s="40"/>
      <c r="G51" s="159"/>
      <c r="H51" s="16"/>
      <c r="I51" s="16"/>
      <c r="J51" s="16"/>
      <c r="K51" s="17"/>
      <c r="L51" s="38"/>
      <c r="M51" s="17"/>
    </row>
    <row r="52" spans="1:13" ht="27" customHeight="1">
      <c r="A52" s="32"/>
      <c r="B52" s="39"/>
      <c r="C52" s="11" t="s">
        <v>55</v>
      </c>
      <c r="D52" s="26"/>
      <c r="E52" s="25">
        <v>17</v>
      </c>
      <c r="G52" s="159">
        <v>324240000</v>
      </c>
      <c r="H52" s="16"/>
      <c r="I52" s="16">
        <v>277350000</v>
      </c>
      <c r="J52" s="16"/>
      <c r="K52" s="17">
        <v>0</v>
      </c>
      <c r="L52" s="38"/>
      <c r="M52" s="17">
        <v>0</v>
      </c>
    </row>
    <row r="53" spans="1:13" ht="27" customHeight="1">
      <c r="B53" s="11" t="s">
        <v>56</v>
      </c>
      <c r="C53" s="26"/>
      <c r="D53" s="11"/>
      <c r="E53" s="41"/>
      <c r="G53" s="159"/>
      <c r="H53" s="16"/>
      <c r="I53" s="16"/>
      <c r="J53" s="16"/>
      <c r="K53" s="17"/>
      <c r="L53" s="18"/>
      <c r="M53" s="17"/>
    </row>
    <row r="54" spans="1:13" ht="27" customHeight="1">
      <c r="C54" s="11" t="s">
        <v>57</v>
      </c>
      <c r="D54" s="11"/>
      <c r="E54" s="25">
        <v>18</v>
      </c>
      <c r="G54" s="159">
        <v>7791806.3299999991</v>
      </c>
      <c r="H54" s="17"/>
      <c r="I54" s="16">
        <v>6711351.5499999998</v>
      </c>
      <c r="J54" s="17"/>
      <c r="K54" s="17">
        <v>1533428.53</v>
      </c>
      <c r="L54" s="18"/>
      <c r="M54" s="17">
        <v>1720114.05</v>
      </c>
    </row>
    <row r="55" spans="1:13" ht="27" customHeight="1">
      <c r="B55" s="2" t="s">
        <v>58</v>
      </c>
      <c r="C55" s="11"/>
      <c r="D55" s="11"/>
      <c r="E55" s="25"/>
      <c r="G55" s="159"/>
      <c r="H55" s="17"/>
      <c r="I55" s="16"/>
      <c r="J55" s="17"/>
      <c r="K55" s="17"/>
      <c r="L55" s="18"/>
      <c r="M55" s="17"/>
    </row>
    <row r="56" spans="1:13" ht="27" customHeight="1">
      <c r="C56" s="11" t="s">
        <v>57</v>
      </c>
      <c r="D56" s="11"/>
      <c r="E56" s="25">
        <v>19</v>
      </c>
      <c r="G56" s="159">
        <v>37415477.07</v>
      </c>
      <c r="H56" s="17"/>
      <c r="I56" s="16">
        <v>127150196</v>
      </c>
      <c r="J56" s="17"/>
      <c r="K56" s="17">
        <v>465391.07</v>
      </c>
      <c r="L56" s="18"/>
      <c r="M56" s="17">
        <v>0</v>
      </c>
    </row>
    <row r="57" spans="1:13" ht="27" customHeight="1">
      <c r="A57" s="11"/>
      <c r="B57" s="11"/>
      <c r="C57" s="11"/>
      <c r="D57" s="11" t="s">
        <v>59</v>
      </c>
      <c r="E57" s="42"/>
      <c r="F57" s="11"/>
      <c r="G57" s="161">
        <f>SUM(G48:G56)</f>
        <v>816325641.71000016</v>
      </c>
      <c r="H57" s="43"/>
      <c r="I57" s="21">
        <f>SUM(I48:I56)</f>
        <v>658144052.88999999</v>
      </c>
      <c r="J57" s="43"/>
      <c r="K57" s="21">
        <f>SUM(K48:K56)</f>
        <v>21113729.960000001</v>
      </c>
      <c r="L57" s="44"/>
      <c r="M57" s="21">
        <f>SUM(M48:M56)</f>
        <v>21604476.610000003</v>
      </c>
    </row>
    <row r="58" spans="1:13" ht="27" customHeight="1">
      <c r="A58" s="22" t="s">
        <v>60</v>
      </c>
      <c r="B58" s="11"/>
      <c r="C58" s="11"/>
      <c r="D58" s="11"/>
      <c r="E58" s="25"/>
      <c r="F58" s="11"/>
      <c r="G58" s="45"/>
      <c r="H58" s="43"/>
      <c r="I58" s="43"/>
      <c r="J58" s="43"/>
      <c r="K58" s="23"/>
      <c r="L58" s="44"/>
      <c r="M58" s="23"/>
    </row>
    <row r="59" spans="1:13" ht="27" customHeight="1">
      <c r="A59" s="22"/>
      <c r="B59" s="11" t="s">
        <v>61</v>
      </c>
      <c r="C59" s="11"/>
      <c r="D59" s="11"/>
      <c r="E59" s="25">
        <v>17</v>
      </c>
      <c r="F59" s="11"/>
      <c r="G59" s="13">
        <v>1838770000</v>
      </c>
      <c r="H59" s="43"/>
      <c r="I59" s="14">
        <v>1686710000</v>
      </c>
      <c r="J59" s="43"/>
      <c r="K59" s="23">
        <v>0</v>
      </c>
      <c r="L59" s="44"/>
      <c r="M59" s="23">
        <v>0</v>
      </c>
    </row>
    <row r="60" spans="1:13" ht="27" customHeight="1">
      <c r="A60" s="11"/>
      <c r="B60" s="11" t="s">
        <v>62</v>
      </c>
      <c r="C60" s="11"/>
      <c r="D60" s="11"/>
      <c r="E60" s="25">
        <v>18</v>
      </c>
      <c r="F60" s="11"/>
      <c r="G60" s="13">
        <v>6456855.7399999993</v>
      </c>
      <c r="H60" s="43"/>
      <c r="I60" s="14">
        <v>10444478.609999999</v>
      </c>
      <c r="J60" s="43"/>
      <c r="K60" s="23">
        <v>1950940.27</v>
      </c>
      <c r="L60" s="44"/>
      <c r="M60" s="23">
        <v>2460215.73</v>
      </c>
    </row>
    <row r="61" spans="1:13" ht="27" customHeight="1">
      <c r="B61" s="2" t="s">
        <v>63</v>
      </c>
      <c r="C61" s="11"/>
      <c r="D61" s="11"/>
      <c r="E61" s="25">
        <v>19</v>
      </c>
      <c r="G61" s="159">
        <v>13299500</v>
      </c>
      <c r="H61" s="17"/>
      <c r="I61" s="16">
        <v>27348352.59</v>
      </c>
      <c r="J61" s="17"/>
      <c r="K61" s="17">
        <v>0</v>
      </c>
      <c r="L61" s="18"/>
      <c r="M61" s="17">
        <v>1233952.5900000001</v>
      </c>
    </row>
    <row r="62" spans="1:13" ht="27" customHeight="1">
      <c r="A62" s="11"/>
      <c r="B62" s="2" t="s">
        <v>64</v>
      </c>
      <c r="C62" s="11"/>
      <c r="D62" s="11"/>
      <c r="E62" s="25">
        <v>20</v>
      </c>
      <c r="F62" s="11"/>
      <c r="G62" s="166">
        <v>7249578</v>
      </c>
      <c r="H62" s="43"/>
      <c r="I62" s="46">
        <v>5904943</v>
      </c>
      <c r="J62" s="43"/>
      <c r="K62" s="47">
        <v>6290569</v>
      </c>
      <c r="L62" s="44"/>
      <c r="M62" s="47">
        <v>5904943</v>
      </c>
    </row>
    <row r="63" spans="1:13" ht="27" customHeight="1">
      <c r="C63" s="11"/>
      <c r="D63" s="24" t="s">
        <v>65</v>
      </c>
      <c r="E63" s="15"/>
      <c r="F63" s="11"/>
      <c r="G63" s="167">
        <f>SUM(G59:G62)</f>
        <v>1865775933.74</v>
      </c>
      <c r="H63" s="43"/>
      <c r="I63" s="48">
        <f>SUM(I59:I62)</f>
        <v>1730407774.1999998</v>
      </c>
      <c r="J63" s="43"/>
      <c r="K63" s="48">
        <f>SUM(K59:K62)</f>
        <v>8241509.2699999996</v>
      </c>
      <c r="L63" s="44"/>
      <c r="M63" s="48">
        <f>SUM(M59:M62)</f>
        <v>9599111.3200000003</v>
      </c>
    </row>
    <row r="64" spans="1:13" ht="27" customHeight="1">
      <c r="A64" s="49" t="s">
        <v>66</v>
      </c>
      <c r="B64" s="11"/>
      <c r="C64" s="11"/>
      <c r="E64" s="11"/>
      <c r="F64" s="11"/>
      <c r="G64" s="168">
        <f>G57+G63</f>
        <v>2682101575.4500003</v>
      </c>
      <c r="H64" s="43"/>
      <c r="I64" s="50">
        <f>I57+I63</f>
        <v>2388551827.0899997</v>
      </c>
      <c r="J64" s="43"/>
      <c r="K64" s="50">
        <f>K57+K63</f>
        <v>29355239.23</v>
      </c>
      <c r="L64" s="44"/>
      <c r="M64" s="50">
        <f>M57+M63</f>
        <v>31203587.930000003</v>
      </c>
    </row>
    <row r="65" spans="1:13" ht="27" customHeight="1">
      <c r="A65" s="49"/>
      <c r="B65" s="11"/>
      <c r="C65" s="11"/>
      <c r="E65" s="11"/>
      <c r="F65" s="11"/>
      <c r="G65" s="45"/>
      <c r="H65" s="43"/>
      <c r="I65" s="43"/>
      <c r="J65" s="43"/>
      <c r="K65" s="43"/>
      <c r="L65" s="44"/>
      <c r="M65" s="43"/>
    </row>
    <row r="66" spans="1:13" ht="27" customHeight="1">
      <c r="A66" s="49"/>
      <c r="B66" s="11"/>
      <c r="C66" s="11"/>
      <c r="E66" s="11"/>
      <c r="F66" s="11"/>
      <c r="G66" s="45"/>
      <c r="H66" s="43"/>
      <c r="I66" s="43"/>
      <c r="J66" s="43"/>
      <c r="K66" s="43"/>
      <c r="L66" s="44"/>
      <c r="M66" s="43"/>
    </row>
    <row r="67" spans="1:13" ht="27" customHeight="1">
      <c r="A67" s="29" t="s">
        <v>47</v>
      </c>
      <c r="B67" s="11"/>
      <c r="C67" s="11"/>
      <c r="E67" s="11"/>
      <c r="F67" s="11"/>
      <c r="G67" s="45"/>
      <c r="H67" s="43"/>
      <c r="I67" s="43"/>
      <c r="J67" s="43"/>
      <c r="K67" s="43"/>
      <c r="L67" s="44"/>
      <c r="M67" s="43"/>
    </row>
    <row r="68" spans="1:13" ht="27" customHeight="1">
      <c r="A68" s="29"/>
      <c r="B68" s="11"/>
      <c r="C68" s="11"/>
      <c r="E68" s="11"/>
      <c r="F68" s="11"/>
      <c r="G68" s="45"/>
      <c r="H68" s="43"/>
      <c r="I68" s="43"/>
      <c r="J68" s="43"/>
      <c r="K68" s="43"/>
      <c r="L68" s="44"/>
      <c r="M68" s="43"/>
    </row>
    <row r="69" spans="1:13" ht="27" customHeight="1">
      <c r="A69" s="49"/>
      <c r="B69" s="11"/>
      <c r="C69" s="11"/>
      <c r="E69" s="11"/>
      <c r="F69" s="11"/>
      <c r="G69" s="45"/>
      <c r="H69" s="43"/>
      <c r="I69" s="43"/>
      <c r="J69" s="43"/>
      <c r="K69" s="43"/>
      <c r="L69" s="44"/>
      <c r="M69" s="43"/>
    </row>
    <row r="70" spans="1:13" ht="27" customHeight="1">
      <c r="A70" s="49"/>
      <c r="B70" s="11"/>
      <c r="C70" s="11"/>
      <c r="E70" s="11"/>
      <c r="F70" s="11"/>
      <c r="G70" s="45"/>
      <c r="H70" s="43"/>
      <c r="I70" s="43"/>
      <c r="J70" s="43"/>
      <c r="K70" s="43"/>
      <c r="L70" s="44"/>
      <c r="M70" s="43"/>
    </row>
    <row r="71" spans="1:13" ht="27" customHeight="1">
      <c r="A71" s="49"/>
      <c r="B71" s="11"/>
      <c r="C71" s="11"/>
      <c r="D71" s="30" t="s">
        <v>228</v>
      </c>
      <c r="F71" s="14"/>
      <c r="J71" s="43"/>
      <c r="K71" s="43"/>
      <c r="L71" s="44"/>
      <c r="M71" s="43"/>
    </row>
    <row r="72" spans="1:13" ht="27" customHeight="1">
      <c r="A72" s="11"/>
      <c r="B72" s="30"/>
      <c r="C72" s="30"/>
      <c r="D72" s="30" t="s">
        <v>15</v>
      </c>
      <c r="F72" s="14"/>
      <c r="G72" s="31"/>
      <c r="K72" s="23"/>
      <c r="L72" s="18"/>
      <c r="M72" s="23"/>
    </row>
    <row r="73" spans="1:13" ht="27" customHeight="1">
      <c r="A73" s="11"/>
      <c r="B73" s="30"/>
      <c r="C73" s="30"/>
      <c r="D73" s="30"/>
      <c r="F73" s="14"/>
      <c r="G73" s="31"/>
      <c r="K73" s="23"/>
      <c r="L73" s="18"/>
      <c r="M73" s="23"/>
    </row>
    <row r="74" spans="1:13" ht="27" customHeight="1">
      <c r="A74" s="11"/>
      <c r="B74" s="30"/>
      <c r="C74" s="30"/>
      <c r="D74" s="30"/>
      <c r="F74" s="14"/>
      <c r="G74" s="31"/>
      <c r="K74" s="23"/>
      <c r="L74" s="18"/>
      <c r="M74" s="23"/>
    </row>
    <row r="75" spans="1:13" ht="27" customHeight="1">
      <c r="A75" s="216" t="s">
        <v>2</v>
      </c>
      <c r="B75" s="216"/>
      <c r="C75" s="216"/>
      <c r="D75" s="216"/>
      <c r="E75" s="216"/>
      <c r="F75" s="216"/>
      <c r="G75" s="216"/>
      <c r="H75" s="216"/>
      <c r="I75" s="216"/>
      <c r="J75" s="216"/>
      <c r="K75" s="216"/>
      <c r="L75" s="216"/>
      <c r="M75" s="216"/>
    </row>
    <row r="76" spans="1:13" ht="27" customHeight="1">
      <c r="A76" s="217" t="s">
        <v>19</v>
      </c>
      <c r="B76" s="217"/>
      <c r="C76" s="217"/>
      <c r="D76" s="217"/>
      <c r="E76" s="217"/>
      <c r="F76" s="217"/>
      <c r="G76" s="217"/>
      <c r="H76" s="217"/>
      <c r="I76" s="217"/>
      <c r="J76" s="217"/>
      <c r="K76" s="217"/>
      <c r="L76" s="217"/>
      <c r="M76" s="217"/>
    </row>
    <row r="77" spans="1:13" ht="27" customHeight="1">
      <c r="A77" s="217" t="s">
        <v>48</v>
      </c>
      <c r="B77" s="217"/>
      <c r="C77" s="217"/>
      <c r="D77" s="217"/>
      <c r="E77" s="217"/>
      <c r="F77" s="217"/>
      <c r="G77" s="217"/>
      <c r="H77" s="217"/>
      <c r="I77" s="217"/>
      <c r="J77" s="217"/>
      <c r="K77" s="217"/>
      <c r="L77" s="217"/>
      <c r="M77" s="217"/>
    </row>
    <row r="78" spans="1:13" ht="27" customHeight="1">
      <c r="A78" s="218" t="str">
        <f>+A3</f>
        <v>AS AT DECEMBER 31, 2018</v>
      </c>
      <c r="B78" s="218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</row>
    <row r="79" spans="1:13" ht="27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 ht="27" customHeight="1">
      <c r="A80" s="32"/>
      <c r="B80" s="32"/>
      <c r="C80" s="32"/>
      <c r="D80" s="29"/>
      <c r="G80" s="219" t="s">
        <v>21</v>
      </c>
      <c r="H80" s="219"/>
      <c r="I80" s="219"/>
      <c r="J80" s="219"/>
      <c r="K80" s="219"/>
      <c r="L80" s="219"/>
      <c r="M80" s="219"/>
    </row>
    <row r="81" spans="1:13" ht="27" customHeight="1">
      <c r="A81" s="32"/>
      <c r="B81" s="32"/>
      <c r="C81" s="32"/>
      <c r="D81" s="29"/>
      <c r="G81" s="214" t="s">
        <v>22</v>
      </c>
      <c r="H81" s="214"/>
      <c r="I81" s="214"/>
      <c r="J81" s="33"/>
      <c r="K81" s="213" t="s">
        <v>23</v>
      </c>
      <c r="L81" s="213"/>
      <c r="M81" s="213"/>
    </row>
    <row r="82" spans="1:13" ht="27" customHeight="1">
      <c r="A82" s="215" t="s">
        <v>49</v>
      </c>
      <c r="B82" s="215"/>
      <c r="C82" s="215"/>
      <c r="D82" s="215"/>
      <c r="E82" s="8" t="s">
        <v>25</v>
      </c>
      <c r="G82" s="148">
        <f>G45</f>
        <v>2018</v>
      </c>
      <c r="H82" s="9"/>
      <c r="I82" s="148">
        <f>I45</f>
        <v>2017</v>
      </c>
      <c r="J82" s="9"/>
      <c r="K82" s="148">
        <f>K45</f>
        <v>2018</v>
      </c>
      <c r="L82" s="9"/>
      <c r="M82" s="148">
        <f>M45</f>
        <v>2017</v>
      </c>
    </row>
    <row r="83" spans="1:13" ht="27" customHeight="1">
      <c r="A83" s="215" t="s">
        <v>68</v>
      </c>
      <c r="B83" s="215"/>
      <c r="C83" s="215"/>
      <c r="D83" s="215"/>
      <c r="E83" s="8"/>
      <c r="G83" s="37"/>
      <c r="H83" s="9"/>
      <c r="I83" s="34"/>
      <c r="J83" s="9"/>
      <c r="K83" s="34"/>
      <c r="L83" s="9"/>
      <c r="M83" s="34"/>
    </row>
    <row r="84" spans="1:13" ht="27" customHeight="1">
      <c r="A84" s="22" t="s">
        <v>69</v>
      </c>
      <c r="B84" s="11"/>
      <c r="C84" s="11"/>
      <c r="D84" s="11"/>
      <c r="E84" s="11"/>
      <c r="F84" s="11"/>
      <c r="G84" s="45"/>
      <c r="H84" s="43"/>
      <c r="I84" s="51"/>
      <c r="K84" s="43"/>
      <c r="L84" s="44"/>
      <c r="M84" s="43"/>
    </row>
    <row r="85" spans="1:13" ht="27" customHeight="1">
      <c r="A85" s="11"/>
      <c r="B85" s="2" t="s">
        <v>70</v>
      </c>
      <c r="C85" s="11"/>
      <c r="D85" s="11"/>
      <c r="E85" s="25"/>
      <c r="F85" s="11"/>
      <c r="G85" s="45"/>
      <c r="H85" s="43"/>
      <c r="I85" s="43"/>
      <c r="J85" s="43"/>
      <c r="K85" s="43"/>
      <c r="L85" s="44"/>
      <c r="M85" s="43"/>
    </row>
    <row r="86" spans="1:13" ht="27" customHeight="1">
      <c r="A86" s="11"/>
      <c r="B86" s="29" t="s">
        <v>3</v>
      </c>
      <c r="C86" s="24" t="s">
        <v>71</v>
      </c>
      <c r="D86" s="11"/>
      <c r="E86" s="11"/>
      <c r="F86" s="11"/>
      <c r="G86" s="45"/>
      <c r="H86" s="43"/>
      <c r="I86" s="43"/>
      <c r="J86" s="43"/>
      <c r="K86" s="43"/>
      <c r="L86" s="44"/>
      <c r="M86" s="43"/>
    </row>
    <row r="87" spans="1:13" ht="27" customHeight="1" thickBot="1">
      <c r="A87" s="11"/>
      <c r="B87" s="29"/>
      <c r="C87" s="2" t="s">
        <v>73</v>
      </c>
      <c r="D87" s="11"/>
      <c r="E87" s="11"/>
      <c r="F87" s="11"/>
      <c r="G87" s="169">
        <v>401200000</v>
      </c>
      <c r="H87" s="43"/>
      <c r="I87" s="52">
        <v>401200000</v>
      </c>
      <c r="J87" s="43"/>
      <c r="K87" s="52">
        <v>401200000</v>
      </c>
      <c r="L87" s="44"/>
      <c r="M87" s="52">
        <v>401200000</v>
      </c>
    </row>
    <row r="88" spans="1:13" ht="27" customHeight="1" thickTop="1">
      <c r="A88" s="11"/>
      <c r="C88" s="29" t="s">
        <v>72</v>
      </c>
      <c r="D88" s="11"/>
      <c r="E88" s="11"/>
      <c r="G88" s="159"/>
      <c r="H88" s="16"/>
      <c r="I88" s="16"/>
      <c r="J88" s="16"/>
      <c r="K88" s="16"/>
      <c r="L88" s="44"/>
      <c r="M88" s="16"/>
    </row>
    <row r="89" spans="1:13" ht="27" customHeight="1">
      <c r="A89" s="11"/>
      <c r="C89" s="2" t="s">
        <v>74</v>
      </c>
      <c r="D89" s="11"/>
      <c r="E89" s="11"/>
      <c r="G89" s="45">
        <v>401200000</v>
      </c>
      <c r="H89" s="43"/>
      <c r="I89" s="43">
        <v>401200000</v>
      </c>
      <c r="J89" s="43"/>
      <c r="K89" s="43">
        <v>401200000</v>
      </c>
      <c r="L89" s="18"/>
      <c r="M89" s="43">
        <v>401200000</v>
      </c>
    </row>
    <row r="90" spans="1:13" ht="27" customHeight="1">
      <c r="A90" s="11"/>
      <c r="B90" s="53" t="s">
        <v>75</v>
      </c>
      <c r="C90" s="11"/>
      <c r="D90" s="11"/>
      <c r="E90" s="15"/>
      <c r="G90" s="159">
        <f>เปลี่ยนแปลงรวม!G30</f>
        <v>1254305250</v>
      </c>
      <c r="H90" s="16"/>
      <c r="I90" s="16">
        <v>1254305250</v>
      </c>
      <c r="K90" s="14">
        <f>เปลี่ยนแปลงเฉพาะ!H10</f>
        <v>1254774465.4100001</v>
      </c>
      <c r="M90" s="14">
        <v>1254774465.4100001</v>
      </c>
    </row>
    <row r="91" spans="1:13" ht="27" customHeight="1">
      <c r="A91" s="11"/>
      <c r="B91" s="11" t="s">
        <v>76</v>
      </c>
      <c r="C91" s="11"/>
      <c r="D91" s="11"/>
      <c r="E91" s="11"/>
      <c r="G91" s="159"/>
      <c r="H91" s="16"/>
      <c r="I91" s="16"/>
      <c r="J91" s="16"/>
      <c r="K91" s="16"/>
      <c r="L91" s="160"/>
      <c r="M91" s="16"/>
    </row>
    <row r="92" spans="1:13" ht="27" customHeight="1">
      <c r="A92" s="11"/>
      <c r="B92" s="11"/>
      <c r="C92" s="11" t="s">
        <v>77</v>
      </c>
      <c r="D92" s="11"/>
      <c r="E92" s="11"/>
      <c r="G92" s="159"/>
      <c r="H92" s="16"/>
      <c r="I92" s="16"/>
      <c r="J92" s="16"/>
      <c r="K92" s="16"/>
      <c r="L92" s="160"/>
      <c r="M92" s="16"/>
    </row>
    <row r="93" spans="1:13" ht="27" customHeight="1">
      <c r="A93" s="11"/>
      <c r="B93" s="11"/>
      <c r="C93" s="11"/>
      <c r="D93" s="11" t="s">
        <v>78</v>
      </c>
      <c r="E93" s="25">
        <v>23</v>
      </c>
      <c r="G93" s="159">
        <f>+เปลี่ยนแปลงรวม!I30</f>
        <v>66109086.269999996</v>
      </c>
      <c r="H93" s="16"/>
      <c r="I93" s="16">
        <v>39984892.460000001</v>
      </c>
      <c r="J93" s="16"/>
      <c r="K93" s="16">
        <f>+เปลี่ยนแปลงเฉพาะ!J20</f>
        <v>12193722.600000001</v>
      </c>
      <c r="L93" s="160"/>
      <c r="M93" s="16">
        <v>4990712.7300000004</v>
      </c>
    </row>
    <row r="94" spans="1:13" ht="27" customHeight="1">
      <c r="A94" s="11"/>
      <c r="B94" s="11"/>
      <c r="C94" s="2" t="s">
        <v>79</v>
      </c>
      <c r="D94" s="11"/>
      <c r="E94" s="11"/>
      <c r="G94" s="45">
        <f>+เปลี่ยนแปลงรวม!K30</f>
        <v>747804294.76999998</v>
      </c>
      <c r="H94" s="43"/>
      <c r="I94" s="43">
        <v>441864971.75</v>
      </c>
      <c r="J94" s="43"/>
      <c r="K94" s="54">
        <f>+เปลี่ยนแปลงเฉพาะ!L20</f>
        <v>185113956.47</v>
      </c>
      <c r="L94" s="170"/>
      <c r="M94" s="54">
        <v>70089490.479999989</v>
      </c>
    </row>
    <row r="95" spans="1:13" ht="27" customHeight="1">
      <c r="A95" s="11"/>
      <c r="B95" s="53" t="s">
        <v>80</v>
      </c>
      <c r="C95" s="11"/>
      <c r="D95" s="11"/>
      <c r="E95" s="15"/>
      <c r="G95" s="167">
        <f>เปลี่ยนแปลงรวม!S30</f>
        <v>33733382.299999997</v>
      </c>
      <c r="H95" s="16"/>
      <c r="I95" s="48">
        <v>33733382.299999997</v>
      </c>
      <c r="K95" s="46">
        <f>+เปลี่ยนแปลงเฉพาะ!P20</f>
        <v>17138892.509999998</v>
      </c>
      <c r="M95" s="46">
        <v>17138892.509999998</v>
      </c>
    </row>
    <row r="96" spans="1:13" ht="27" customHeight="1">
      <c r="A96" s="11"/>
      <c r="B96" s="27" t="s">
        <v>81</v>
      </c>
      <c r="D96" s="11"/>
      <c r="E96" s="11"/>
      <c r="G96" s="159">
        <f>SUM(G89:G95)</f>
        <v>2503152013.3400002</v>
      </c>
      <c r="H96" s="16"/>
      <c r="I96" s="16">
        <f>SUM(I89:I95)</f>
        <v>2171088496.5100002</v>
      </c>
      <c r="J96" s="16"/>
      <c r="K96" s="16">
        <f>SUM(K89:K95)</f>
        <v>1870421036.99</v>
      </c>
      <c r="L96" s="44"/>
      <c r="M96" s="16">
        <f>SUM(M89:M95)</f>
        <v>1748193561.1300001</v>
      </c>
    </row>
    <row r="97" spans="1:13" ht="27" customHeight="1">
      <c r="A97" s="11"/>
      <c r="B97" s="29" t="s">
        <v>82</v>
      </c>
      <c r="D97" s="11"/>
      <c r="E97" s="11"/>
      <c r="G97" s="159">
        <f>+เปลี่ยนแปลงรวม!W30</f>
        <v>765327017.08000004</v>
      </c>
      <c r="H97" s="16"/>
      <c r="I97" s="16">
        <v>582976398.95000005</v>
      </c>
      <c r="J97" s="16"/>
      <c r="K97" s="16">
        <v>0</v>
      </c>
      <c r="L97" s="55"/>
      <c r="M97" s="16">
        <v>0</v>
      </c>
    </row>
    <row r="98" spans="1:13" ht="27" customHeight="1">
      <c r="A98" s="11"/>
      <c r="B98" s="56" t="s">
        <v>83</v>
      </c>
      <c r="C98" s="11"/>
      <c r="D98" s="11"/>
      <c r="E98" s="11"/>
      <c r="G98" s="168">
        <f>SUM(G96:G97)</f>
        <v>3268479030.4200001</v>
      </c>
      <c r="H98" s="43"/>
      <c r="I98" s="50">
        <f>SUM(I96:I97)</f>
        <v>2754064895.46</v>
      </c>
      <c r="J98" s="43"/>
      <c r="K98" s="50">
        <f>SUM(K96:K97)</f>
        <v>1870421036.99</v>
      </c>
      <c r="L98" s="44"/>
      <c r="M98" s="50">
        <f>SUM(M96:M97)</f>
        <v>1748193561.1300001</v>
      </c>
    </row>
    <row r="99" spans="1:13" ht="27" customHeight="1" thickBot="1">
      <c r="A99" s="27" t="s">
        <v>84</v>
      </c>
      <c r="B99" s="11"/>
      <c r="C99" s="11"/>
      <c r="E99" s="11"/>
      <c r="G99" s="171">
        <f>G64+G98</f>
        <v>5950580605.8700008</v>
      </c>
      <c r="H99" s="43"/>
      <c r="I99" s="57">
        <f>I64+I98</f>
        <v>5142616722.5499992</v>
      </c>
      <c r="J99" s="43"/>
      <c r="K99" s="57">
        <f>K64+K98</f>
        <v>1899776276.22</v>
      </c>
      <c r="L99" s="44"/>
      <c r="M99" s="57">
        <f>M64+M98</f>
        <v>1779397149.0600002</v>
      </c>
    </row>
    <row r="100" spans="1:13" ht="27" customHeight="1" thickTop="1">
      <c r="B100" s="11"/>
      <c r="C100" s="11"/>
      <c r="E100" s="11"/>
      <c r="G100" s="58"/>
      <c r="H100" s="59"/>
      <c r="I100" s="59"/>
      <c r="J100" s="59"/>
      <c r="K100" s="59"/>
      <c r="L100" s="60"/>
      <c r="M100" s="59"/>
    </row>
    <row r="101" spans="1:13" ht="27" customHeight="1">
      <c r="B101" s="11"/>
      <c r="C101" s="11"/>
      <c r="E101" s="11"/>
      <c r="G101" s="58"/>
      <c r="H101" s="59"/>
      <c r="I101" s="59"/>
      <c r="J101" s="59"/>
      <c r="K101" s="59"/>
      <c r="L101" s="60"/>
      <c r="M101" s="59"/>
    </row>
    <row r="102" spans="1:13" ht="27" customHeight="1">
      <c r="A102" s="29" t="s">
        <v>47</v>
      </c>
      <c r="D102" s="29"/>
      <c r="G102" s="14"/>
    </row>
    <row r="103" spans="1:13" ht="27" customHeight="1">
      <c r="A103" s="29"/>
      <c r="D103" s="29"/>
      <c r="G103" s="14"/>
      <c r="L103" s="14"/>
    </row>
    <row r="104" spans="1:13" ht="27" customHeight="1">
      <c r="A104" s="29"/>
      <c r="D104" s="29"/>
    </row>
    <row r="105" spans="1:13" ht="27" customHeight="1">
      <c r="D105" s="30" t="s">
        <v>228</v>
      </c>
      <c r="F105" s="14"/>
    </row>
    <row r="106" spans="1:13" ht="27" customHeight="1">
      <c r="D106" s="30" t="s">
        <v>15</v>
      </c>
      <c r="F106" s="14"/>
      <c r="G106" s="31"/>
    </row>
    <row r="108" spans="1:13" ht="27" customHeight="1">
      <c r="I108" s="13"/>
      <c r="J108" s="13"/>
      <c r="K108" s="13"/>
      <c r="L108" s="13"/>
      <c r="M108" s="13"/>
    </row>
  </sheetData>
  <mergeCells count="24">
    <mergeCell ref="A83:D83"/>
    <mergeCell ref="A1:M1"/>
    <mergeCell ref="A2:M2"/>
    <mergeCell ref="A3:M3"/>
    <mergeCell ref="G5:M5"/>
    <mergeCell ref="K6:M6"/>
    <mergeCell ref="G6:I6"/>
    <mergeCell ref="A38:M38"/>
    <mergeCell ref="A39:M39"/>
    <mergeCell ref="A40:M40"/>
    <mergeCell ref="A41:M41"/>
    <mergeCell ref="G43:M43"/>
    <mergeCell ref="K44:M44"/>
    <mergeCell ref="G44:I44"/>
    <mergeCell ref="A45:D45"/>
    <mergeCell ref="A82:D82"/>
    <mergeCell ref="K81:M81"/>
    <mergeCell ref="G81:I81"/>
    <mergeCell ref="A46:D46"/>
    <mergeCell ref="A75:M75"/>
    <mergeCell ref="A76:M76"/>
    <mergeCell ref="A77:M77"/>
    <mergeCell ref="A78:M78"/>
    <mergeCell ref="G80:M80"/>
  </mergeCells>
  <phoneticPr fontId="4" type="noConversion"/>
  <pageMargins left="0.7" right="0.19685039370078741" top="0.59055118110236227" bottom="0.59055118110236227" header="0.27559055118110237" footer="0.31496062992125984"/>
  <pageSetup paperSize="9" scale="80" orientation="portrait" r:id="rId1"/>
  <headerFooter alignWithMargins="0"/>
  <ignoredErrors>
    <ignoredError sqref="E15 E9:E13 E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zoomScale="92" zoomScaleNormal="92" zoomScaleSheetLayoutView="75" workbookViewId="0">
      <selection activeCell="Q12" sqref="Q12"/>
    </sheetView>
  </sheetViews>
  <sheetFormatPr defaultColWidth="12" defaultRowHeight="22.5" customHeight="1"/>
  <cols>
    <col min="1" max="1" width="6.6640625" style="2" customWidth="1"/>
    <col min="2" max="3" width="9.33203125" style="2" customWidth="1"/>
    <col min="4" max="4" width="8.6640625" style="2" customWidth="1"/>
    <col min="5" max="5" width="5.5" style="2" customWidth="1"/>
    <col min="6" max="6" width="8.5" style="2" customWidth="1"/>
    <col min="7" max="7" width="10.1640625" style="2" customWidth="1"/>
    <col min="8" max="8" width="19.6640625" style="2" customWidth="1"/>
    <col min="9" max="9" width="1.1640625" style="2" customWidth="1"/>
    <col min="10" max="10" width="19.1640625" style="2" customWidth="1"/>
    <col min="11" max="11" width="1.1640625" style="2" customWidth="1"/>
    <col min="12" max="12" width="17.83203125" style="2" customWidth="1"/>
    <col min="13" max="13" width="1.1640625" style="2" customWidth="1"/>
    <col min="14" max="14" width="17.83203125" style="2" customWidth="1"/>
    <col min="15" max="15" width="2.1640625" style="2" customWidth="1"/>
    <col min="16" max="16384" width="12" style="2"/>
  </cols>
  <sheetData>
    <row r="1" spans="1:14" ht="22.5" customHeight="1">
      <c r="A1" s="217" t="s">
        <v>85</v>
      </c>
      <c r="B1" s="217"/>
      <c r="C1" s="217"/>
      <c r="D1" s="217"/>
      <c r="E1" s="217"/>
      <c r="F1" s="217"/>
      <c r="G1" s="217"/>
      <c r="H1" s="217"/>
      <c r="I1" s="217"/>
      <c r="J1" s="220"/>
      <c r="K1" s="217"/>
      <c r="L1" s="217"/>
      <c r="M1" s="217"/>
      <c r="N1" s="220"/>
    </row>
    <row r="2" spans="1:14" ht="22.5" customHeight="1">
      <c r="A2" s="221" t="s">
        <v>86</v>
      </c>
      <c r="B2" s="221"/>
      <c r="C2" s="221"/>
      <c r="D2" s="221"/>
      <c r="E2" s="221"/>
      <c r="F2" s="221"/>
      <c r="G2" s="221"/>
      <c r="H2" s="221"/>
      <c r="I2" s="221"/>
      <c r="J2" s="222"/>
      <c r="K2" s="221"/>
      <c r="L2" s="221"/>
      <c r="M2" s="221"/>
      <c r="N2" s="222"/>
    </row>
    <row r="3" spans="1:14" ht="22.5" customHeight="1">
      <c r="A3" s="225" t="s">
        <v>232</v>
      </c>
      <c r="B3" s="225"/>
      <c r="C3" s="225"/>
      <c r="D3" s="225"/>
      <c r="E3" s="225"/>
      <c r="F3" s="225"/>
      <c r="G3" s="225"/>
      <c r="H3" s="225"/>
      <c r="I3" s="225"/>
      <c r="J3" s="226"/>
      <c r="K3" s="225"/>
      <c r="L3" s="225"/>
      <c r="M3" s="225"/>
      <c r="N3" s="226"/>
    </row>
    <row r="4" spans="1:14" ht="22.5" customHeight="1">
      <c r="A4" s="61"/>
      <c r="B4" s="61"/>
      <c r="C4" s="61"/>
      <c r="D4" s="61"/>
      <c r="E4" s="61"/>
      <c r="F4" s="61"/>
      <c r="G4" s="61"/>
      <c r="H4" s="62"/>
      <c r="I4" s="62"/>
      <c r="J4" s="62"/>
      <c r="K4" s="62"/>
      <c r="L4" s="62"/>
      <c r="M4" s="62"/>
      <c r="N4" s="62"/>
    </row>
    <row r="5" spans="1:14" ht="22.5" customHeight="1">
      <c r="A5" s="63"/>
      <c r="B5" s="63"/>
      <c r="C5" s="63"/>
      <c r="D5" s="63"/>
      <c r="E5" s="63"/>
      <c r="F5" s="63"/>
      <c r="G5" s="63"/>
      <c r="H5" s="219" t="s">
        <v>21</v>
      </c>
      <c r="I5" s="219"/>
      <c r="J5" s="223"/>
      <c r="K5" s="219"/>
      <c r="L5" s="219"/>
      <c r="M5" s="219"/>
      <c r="N5" s="223"/>
    </row>
    <row r="6" spans="1:14" ht="22.5" customHeight="1">
      <c r="A6" s="64"/>
      <c r="B6" s="4"/>
      <c r="C6" s="4"/>
      <c r="D6" s="4"/>
      <c r="E6" s="4"/>
      <c r="F6" s="4"/>
      <c r="G6" s="4"/>
      <c r="H6" s="213" t="s">
        <v>22</v>
      </c>
      <c r="I6" s="213"/>
      <c r="J6" s="224"/>
      <c r="K6" s="65"/>
      <c r="L6" s="213" t="s">
        <v>23</v>
      </c>
      <c r="M6" s="213"/>
      <c r="N6" s="224"/>
    </row>
    <row r="7" spans="1:14" ht="22.5" customHeight="1">
      <c r="A7" s="64"/>
      <c r="B7" s="4"/>
      <c r="C7" s="4"/>
      <c r="D7" s="4"/>
      <c r="E7" s="4"/>
      <c r="F7" s="4"/>
      <c r="G7" s="66" t="s">
        <v>25</v>
      </c>
      <c r="H7" s="148">
        <v>2018</v>
      </c>
      <c r="I7" s="9"/>
      <c r="J7" s="148">
        <v>2017</v>
      </c>
      <c r="K7" s="9"/>
      <c r="L7" s="148">
        <v>2018</v>
      </c>
      <c r="M7" s="9"/>
      <c r="N7" s="148">
        <v>2017</v>
      </c>
    </row>
    <row r="8" spans="1:14" ht="22.5" customHeight="1">
      <c r="A8" s="26" t="s">
        <v>87</v>
      </c>
      <c r="H8" s="78">
        <v>1560122532.1400001</v>
      </c>
      <c r="I8" s="79"/>
      <c r="J8" s="78">
        <v>1092675132.6800001</v>
      </c>
      <c r="K8" s="172"/>
      <c r="L8" s="79">
        <v>0</v>
      </c>
      <c r="M8" s="79"/>
      <c r="N8" s="79">
        <v>0</v>
      </c>
    </row>
    <row r="9" spans="1:14" ht="22.5" customHeight="1">
      <c r="A9" s="26" t="s">
        <v>88</v>
      </c>
      <c r="B9" s="4"/>
      <c r="C9" s="4"/>
      <c r="D9" s="4"/>
      <c r="E9" s="4"/>
      <c r="F9" s="4"/>
      <c r="G9" s="66"/>
      <c r="H9" s="80">
        <v>0</v>
      </c>
      <c r="I9" s="173"/>
      <c r="J9" s="81">
        <v>0</v>
      </c>
      <c r="K9" s="174"/>
      <c r="L9" s="175">
        <v>196583263.30000001</v>
      </c>
      <c r="M9" s="173"/>
      <c r="N9" s="80">
        <v>163386312.5</v>
      </c>
    </row>
    <row r="10" spans="1:14" ht="22.5" customHeight="1">
      <c r="A10" s="26"/>
      <c r="B10" s="26" t="s">
        <v>89</v>
      </c>
      <c r="C10" s="26"/>
      <c r="D10" s="26"/>
      <c r="E10" s="26"/>
      <c r="F10" s="26"/>
      <c r="G10" s="68"/>
      <c r="H10" s="82">
        <f>SUM(H8:H9)</f>
        <v>1560122532.1400001</v>
      </c>
      <c r="I10" s="176"/>
      <c r="J10" s="82">
        <f>SUM(J8:J9)</f>
        <v>1092675132.6800001</v>
      </c>
      <c r="K10" s="172"/>
      <c r="L10" s="82">
        <f>SUM(L8:L9)</f>
        <v>196583263.30000001</v>
      </c>
      <c r="M10" s="79"/>
      <c r="N10" s="82">
        <f>SUM(N8:N9)</f>
        <v>163386312.5</v>
      </c>
    </row>
    <row r="11" spans="1:14" ht="22.5" customHeight="1">
      <c r="A11" s="26" t="s">
        <v>90</v>
      </c>
      <c r="G11" s="69"/>
      <c r="H11" s="83">
        <v>-823818795.76999998</v>
      </c>
      <c r="I11" s="79"/>
      <c r="J11" s="83">
        <v>-585269162.16000009</v>
      </c>
      <c r="K11" s="172"/>
      <c r="L11" s="84">
        <v>0</v>
      </c>
      <c r="M11" s="79"/>
      <c r="N11" s="84">
        <v>0</v>
      </c>
    </row>
    <row r="12" spans="1:14" ht="22.5" customHeight="1">
      <c r="A12" s="10" t="s">
        <v>91</v>
      </c>
      <c r="G12" s="40"/>
      <c r="H12" s="85">
        <f>SUM(H10:H11)</f>
        <v>736303736.37000012</v>
      </c>
      <c r="I12" s="176"/>
      <c r="J12" s="85">
        <f>SUM(J10:J11)</f>
        <v>507405970.51999998</v>
      </c>
      <c r="K12" s="172"/>
      <c r="L12" s="86">
        <f>SUM(L10:L11)</f>
        <v>196583263.30000001</v>
      </c>
      <c r="M12" s="79"/>
      <c r="N12" s="86">
        <f>SUM(N10:N11)</f>
        <v>163386312.5</v>
      </c>
    </row>
    <row r="13" spans="1:14" ht="22.5" customHeight="1">
      <c r="A13" s="11" t="s">
        <v>92</v>
      </c>
      <c r="G13" s="70">
        <v>25</v>
      </c>
      <c r="H13" s="85">
        <v>9836794.4199999981</v>
      </c>
      <c r="I13" s="176"/>
      <c r="J13" s="85">
        <v>14368337.679999996</v>
      </c>
      <c r="K13" s="177"/>
      <c r="L13" s="85">
        <v>14943730.009999998</v>
      </c>
      <c r="M13" s="176"/>
      <c r="N13" s="85">
        <v>18333338.52</v>
      </c>
    </row>
    <row r="14" spans="1:14" ht="22.5" customHeight="1">
      <c r="A14" s="32" t="s">
        <v>93</v>
      </c>
      <c r="B14" s="26"/>
      <c r="C14" s="26"/>
      <c r="D14" s="26"/>
      <c r="E14" s="26"/>
      <c r="F14" s="26"/>
      <c r="G14" s="71"/>
      <c r="H14" s="87">
        <f>SUM(H12:H13)</f>
        <v>746140530.79000008</v>
      </c>
      <c r="I14" s="176"/>
      <c r="J14" s="87">
        <f>SUM(J12:J13)</f>
        <v>521774308.19999999</v>
      </c>
      <c r="K14" s="178"/>
      <c r="L14" s="87">
        <f>SUM(L12:L13)</f>
        <v>211526993.31</v>
      </c>
      <c r="M14" s="176"/>
      <c r="N14" s="87">
        <f>SUM(N12:N13)</f>
        <v>181719651.02000001</v>
      </c>
    </row>
    <row r="15" spans="1:14" ht="22.5" customHeight="1">
      <c r="A15" s="26" t="s">
        <v>94</v>
      </c>
      <c r="G15" s="72"/>
      <c r="H15" s="88">
        <v>-109786438.45999999</v>
      </c>
      <c r="I15" s="89"/>
      <c r="J15" s="88">
        <v>-84814571.779999986</v>
      </c>
      <c r="K15" s="177"/>
      <c r="L15" s="89">
        <v>-67282915.129999995</v>
      </c>
      <c r="M15" s="79"/>
      <c r="N15" s="89">
        <v>-60062333.650000006</v>
      </c>
    </row>
    <row r="16" spans="1:14" ht="22.5" customHeight="1">
      <c r="A16" s="26" t="s">
        <v>150</v>
      </c>
      <c r="G16" s="72"/>
      <c r="H16" s="88">
        <v>0</v>
      </c>
      <c r="I16" s="89"/>
      <c r="J16" s="88">
        <v>-60638404.260000005</v>
      </c>
      <c r="K16" s="177"/>
      <c r="L16" s="89">
        <v>0</v>
      </c>
      <c r="M16" s="79"/>
      <c r="N16" s="89">
        <v>-60638404.260000005</v>
      </c>
    </row>
    <row r="17" spans="1:14" ht="22.5" customHeight="1">
      <c r="A17" s="26" t="s">
        <v>226</v>
      </c>
      <c r="G17" s="72"/>
      <c r="H17" s="88">
        <v>0</v>
      </c>
      <c r="I17" s="89"/>
      <c r="J17" s="88">
        <v>-245083.87</v>
      </c>
      <c r="K17" s="177"/>
      <c r="L17" s="89">
        <v>0</v>
      </c>
      <c r="M17" s="79"/>
      <c r="N17" s="89">
        <v>-649980</v>
      </c>
    </row>
    <row r="18" spans="1:14" s="11" customFormat="1" ht="22.5" customHeight="1">
      <c r="A18" s="26" t="s">
        <v>95</v>
      </c>
      <c r="G18" s="73"/>
      <c r="H18" s="89">
        <v>-81733629.129999995</v>
      </c>
      <c r="I18" s="90"/>
      <c r="J18" s="89">
        <v>-63932838.049999997</v>
      </c>
      <c r="K18" s="179"/>
      <c r="L18" s="89">
        <v>-183880.82</v>
      </c>
      <c r="M18" s="91"/>
      <c r="N18" s="90">
        <v>-222159.62</v>
      </c>
    </row>
    <row r="19" spans="1:14" ht="22.5" customHeight="1">
      <c r="A19" s="26" t="s">
        <v>96</v>
      </c>
      <c r="G19" s="70"/>
      <c r="H19" s="83">
        <v>6433976.0099999998</v>
      </c>
      <c r="I19" s="79"/>
      <c r="J19" s="83">
        <v>14423041.710000001</v>
      </c>
      <c r="K19" s="179"/>
      <c r="L19" s="83">
        <v>0</v>
      </c>
      <c r="M19" s="91"/>
      <c r="N19" s="84">
        <v>0</v>
      </c>
    </row>
    <row r="20" spans="1:14" ht="22.5" customHeight="1">
      <c r="B20" s="26" t="s">
        <v>108</v>
      </c>
      <c r="C20" s="26"/>
      <c r="D20" s="26"/>
      <c r="E20" s="26"/>
      <c r="F20" s="26"/>
      <c r="G20" s="71"/>
      <c r="H20" s="83">
        <f>SUM(H15:H19)</f>
        <v>-185086091.57999998</v>
      </c>
      <c r="I20" s="79"/>
      <c r="J20" s="83">
        <f>SUM(J15:J19)</f>
        <v>-195207856.24999997</v>
      </c>
      <c r="K20" s="179"/>
      <c r="L20" s="83">
        <f>SUM(L15:L19)</f>
        <v>-67466795.949999988</v>
      </c>
      <c r="M20" s="89"/>
      <c r="N20" s="83">
        <f>SUM(N15:N19)</f>
        <v>-121572877.53000002</v>
      </c>
    </row>
    <row r="21" spans="1:14" ht="22.5" customHeight="1">
      <c r="A21" s="32" t="s">
        <v>97</v>
      </c>
      <c r="B21" s="26"/>
      <c r="C21" s="26"/>
      <c r="D21" s="26"/>
      <c r="E21" s="26"/>
      <c r="F21" s="26"/>
      <c r="G21" s="71"/>
      <c r="H21" s="93">
        <f>H14+H20</f>
        <v>561054439.21000004</v>
      </c>
      <c r="I21" s="79"/>
      <c r="J21" s="93">
        <f>J14+J20</f>
        <v>326566451.95000005</v>
      </c>
      <c r="K21" s="179"/>
      <c r="L21" s="89">
        <f>L14+L20</f>
        <v>144060197.36000001</v>
      </c>
      <c r="M21" s="176"/>
      <c r="N21" s="89">
        <f>N14+N20</f>
        <v>60146773.489999995</v>
      </c>
    </row>
    <row r="22" spans="1:14" ht="22.5" customHeight="1">
      <c r="A22" s="26" t="s">
        <v>98</v>
      </c>
      <c r="G22" s="70">
        <v>27</v>
      </c>
      <c r="H22" s="83">
        <v>-301006.05</v>
      </c>
      <c r="I22" s="176"/>
      <c r="J22" s="84">
        <v>-283962.96999999997</v>
      </c>
      <c r="K22" s="178"/>
      <c r="L22" s="83">
        <v>0</v>
      </c>
      <c r="M22" s="176"/>
      <c r="N22" s="84">
        <v>0</v>
      </c>
    </row>
    <row r="23" spans="1:14" ht="22.5" customHeight="1">
      <c r="A23" s="32" t="s">
        <v>193</v>
      </c>
      <c r="B23" s="26"/>
      <c r="C23" s="26"/>
      <c r="D23" s="26"/>
      <c r="E23" s="26"/>
      <c r="F23" s="26"/>
      <c r="G23" s="26"/>
      <c r="H23" s="87">
        <f>SUM(H21:H22)</f>
        <v>560753433.16000009</v>
      </c>
      <c r="I23" s="176"/>
      <c r="J23" s="87">
        <f>SUM(J21:J22)</f>
        <v>326282488.98000002</v>
      </c>
      <c r="K23" s="178"/>
      <c r="L23" s="83">
        <f>SUM(L21:L22)</f>
        <v>144060197.36000001</v>
      </c>
      <c r="M23" s="176"/>
      <c r="N23" s="83">
        <f>SUM(N21:N22)</f>
        <v>60146773.489999995</v>
      </c>
    </row>
    <row r="24" spans="1:14" ht="22.5" customHeight="1">
      <c r="A24" s="32" t="s">
        <v>99</v>
      </c>
      <c r="H24" s="176"/>
      <c r="I24" s="176"/>
      <c r="J24" s="79"/>
      <c r="K24" s="180"/>
      <c r="L24" s="79"/>
      <c r="M24" s="79"/>
      <c r="N24" s="79"/>
    </row>
    <row r="25" spans="1:14" ht="22.5" customHeight="1">
      <c r="B25" s="26" t="s">
        <v>194</v>
      </c>
      <c r="C25" s="26"/>
      <c r="D25" s="26"/>
      <c r="E25" s="26"/>
      <c r="F25" s="26"/>
      <c r="G25" s="26"/>
      <c r="H25" s="93">
        <v>754428</v>
      </c>
      <c r="I25" s="89"/>
      <c r="J25" s="93">
        <v>-749269</v>
      </c>
      <c r="K25" s="89"/>
      <c r="L25" s="89">
        <v>754428</v>
      </c>
      <c r="M25" s="89"/>
      <c r="N25" s="89">
        <v>-749269</v>
      </c>
    </row>
    <row r="26" spans="1:14" ht="22.5" customHeight="1" thickBot="1">
      <c r="A26" s="32" t="s">
        <v>195</v>
      </c>
      <c r="B26" s="26"/>
      <c r="C26" s="26"/>
      <c r="D26" s="26"/>
      <c r="E26" s="26"/>
      <c r="F26" s="26"/>
      <c r="G26" s="26"/>
      <c r="H26" s="96">
        <f>H23+H25</f>
        <v>561507861.16000009</v>
      </c>
      <c r="I26" s="89"/>
      <c r="J26" s="96">
        <f>J23+J25</f>
        <v>325533219.98000002</v>
      </c>
      <c r="K26" s="181"/>
      <c r="L26" s="96">
        <f>L23+L25</f>
        <v>144814625.36000001</v>
      </c>
      <c r="M26" s="89"/>
      <c r="N26" s="96">
        <f>N23+N25</f>
        <v>59397504.489999995</v>
      </c>
    </row>
    <row r="27" spans="1:14" ht="22.5" customHeight="1" thickTop="1">
      <c r="A27" s="27" t="s">
        <v>100</v>
      </c>
      <c r="B27" s="32"/>
      <c r="C27" s="32"/>
      <c r="D27" s="32"/>
      <c r="E27" s="32"/>
      <c r="F27" s="32"/>
      <c r="G27" s="32"/>
      <c r="H27" s="97"/>
      <c r="I27" s="97"/>
      <c r="J27" s="97"/>
      <c r="K27" s="88"/>
      <c r="L27" s="97"/>
      <c r="M27" s="97"/>
      <c r="N27" s="97"/>
    </row>
    <row r="28" spans="1:14" ht="22.5" customHeight="1">
      <c r="A28" s="74"/>
      <c r="B28" s="2" t="s">
        <v>101</v>
      </c>
      <c r="H28" s="1">
        <f>+H30-H29</f>
        <v>353896238.33000004</v>
      </c>
      <c r="I28" s="1"/>
      <c r="J28" s="1">
        <f>+J23-J29</f>
        <v>208106843.25</v>
      </c>
      <c r="K28" s="88"/>
      <c r="L28" s="89">
        <f>+L30-L29</f>
        <v>144060197.36000001</v>
      </c>
      <c r="M28" s="89"/>
      <c r="N28" s="89">
        <f>+N30-N29</f>
        <v>60146773.489999995</v>
      </c>
    </row>
    <row r="29" spans="1:14" ht="22.5" customHeight="1">
      <c r="A29" s="74"/>
      <c r="B29" s="2" t="s">
        <v>82</v>
      </c>
      <c r="H29" s="1">
        <v>206857194.83000001</v>
      </c>
      <c r="I29" s="97"/>
      <c r="J29" s="1">
        <v>118175645.73</v>
      </c>
      <c r="K29" s="88"/>
      <c r="L29" s="98">
        <v>0</v>
      </c>
      <c r="M29" s="182"/>
      <c r="N29" s="98">
        <v>0</v>
      </c>
    </row>
    <row r="30" spans="1:14" ht="22.5" customHeight="1" thickBot="1">
      <c r="A30" s="29"/>
      <c r="B30" s="2" t="s">
        <v>195</v>
      </c>
      <c r="H30" s="99">
        <f>H23</f>
        <v>560753433.16000009</v>
      </c>
      <c r="I30" s="1"/>
      <c r="J30" s="99">
        <f>J23</f>
        <v>326282488.98000002</v>
      </c>
      <c r="K30" s="88"/>
      <c r="L30" s="95">
        <f>L23</f>
        <v>144060197.36000001</v>
      </c>
      <c r="M30" s="1"/>
      <c r="N30" s="95">
        <f>N23</f>
        <v>60146773.489999995</v>
      </c>
    </row>
    <row r="31" spans="1:14" ht="22.5" customHeight="1" thickTop="1">
      <c r="A31" s="27" t="s">
        <v>102</v>
      </c>
      <c r="B31" s="32"/>
      <c r="C31" s="32"/>
      <c r="D31" s="32"/>
      <c r="E31" s="32"/>
      <c r="F31" s="32"/>
      <c r="G31" s="32"/>
      <c r="H31" s="97"/>
      <c r="I31" s="97"/>
      <c r="J31" s="97"/>
      <c r="K31" s="88"/>
      <c r="L31" s="97"/>
      <c r="M31" s="97"/>
      <c r="N31" s="97"/>
    </row>
    <row r="32" spans="1:14" ht="22.5" customHeight="1">
      <c r="A32" s="74"/>
      <c r="B32" s="2" t="s">
        <v>103</v>
      </c>
      <c r="H32" s="1">
        <f>+H34-H33</f>
        <v>354650666.33000004</v>
      </c>
      <c r="I32" s="1"/>
      <c r="J32" s="1">
        <f>J26-J33</f>
        <v>207357574.25</v>
      </c>
      <c r="K32" s="88"/>
      <c r="L32" s="89">
        <f>+L34-L33</f>
        <v>144814625.36000001</v>
      </c>
      <c r="M32" s="89"/>
      <c r="N32" s="89">
        <f>+N34-N33</f>
        <v>59397504.489999995</v>
      </c>
    </row>
    <row r="33" spans="1:14" ht="22.5" customHeight="1">
      <c r="A33" s="74"/>
      <c r="B33" s="2" t="s">
        <v>82</v>
      </c>
      <c r="H33" s="98">
        <f>+H29</f>
        <v>206857194.83000001</v>
      </c>
      <c r="I33" s="97"/>
      <c r="J33" s="98">
        <v>118175645.73</v>
      </c>
      <c r="K33" s="88"/>
      <c r="L33" s="98">
        <v>0</v>
      </c>
      <c r="M33" s="182"/>
      <c r="N33" s="98">
        <v>0</v>
      </c>
    </row>
    <row r="34" spans="1:14" ht="22.5" customHeight="1" thickBot="1">
      <c r="A34" s="29"/>
      <c r="B34" s="2" t="s">
        <v>196</v>
      </c>
      <c r="H34" s="99">
        <f>H26</f>
        <v>561507861.16000009</v>
      </c>
      <c r="I34" s="1"/>
      <c r="J34" s="99">
        <f>SUM(J32:J33)</f>
        <v>325533219.98000002</v>
      </c>
      <c r="K34" s="88"/>
      <c r="L34" s="99">
        <f>L26</f>
        <v>144814625.36000001</v>
      </c>
      <c r="M34" s="1"/>
      <c r="N34" s="99">
        <f>N26</f>
        <v>59397504.489999995</v>
      </c>
    </row>
    <row r="35" spans="1:14" ht="22.5" customHeight="1" thickTop="1">
      <c r="A35" s="27" t="s">
        <v>104</v>
      </c>
      <c r="B35" s="11"/>
      <c r="C35" s="11"/>
      <c r="D35" s="11"/>
      <c r="E35" s="11"/>
      <c r="F35" s="11"/>
      <c r="G35" s="11"/>
      <c r="K35" s="67"/>
    </row>
    <row r="36" spans="1:14" ht="22.5" customHeight="1">
      <c r="A36" s="27" t="s">
        <v>105</v>
      </c>
      <c r="B36" s="11"/>
      <c r="C36" s="11"/>
      <c r="D36" s="11"/>
      <c r="E36" s="11"/>
      <c r="F36" s="11"/>
      <c r="G36" s="11"/>
      <c r="K36" s="67"/>
    </row>
    <row r="37" spans="1:14" ht="22.5" customHeight="1">
      <c r="A37" s="27" t="s">
        <v>106</v>
      </c>
      <c r="B37" s="11"/>
      <c r="C37" s="11"/>
      <c r="D37" s="11"/>
      <c r="E37" s="11"/>
      <c r="F37" s="11"/>
      <c r="G37" s="11"/>
      <c r="K37" s="67"/>
    </row>
    <row r="38" spans="1:14" ht="22.5" customHeight="1">
      <c r="B38" s="24" t="s">
        <v>195</v>
      </c>
      <c r="C38" s="24"/>
      <c r="D38" s="24"/>
      <c r="E38" s="24"/>
      <c r="F38" s="24"/>
      <c r="G38" s="25">
        <v>21</v>
      </c>
      <c r="H38" s="206">
        <f>H28/401200000</f>
        <v>0.8820943128863411</v>
      </c>
      <c r="I38" s="207"/>
      <c r="J38" s="206">
        <f>J28/401200000</f>
        <v>0.51871097519940179</v>
      </c>
      <c r="K38" s="208"/>
      <c r="L38" s="201">
        <f>L28/401200000</f>
        <v>0.35907327357926228</v>
      </c>
      <c r="M38" s="209"/>
      <c r="N38" s="201">
        <f>N28/401200000</f>
        <v>0.14991718217846459</v>
      </c>
    </row>
    <row r="39" spans="1:14" ht="22.5" customHeight="1">
      <c r="B39" s="11" t="s">
        <v>107</v>
      </c>
      <c r="C39" s="11"/>
      <c r="D39" s="11"/>
      <c r="E39" s="11"/>
      <c r="F39" s="11"/>
      <c r="G39" s="11"/>
      <c r="H39" s="210">
        <v>401200000</v>
      </c>
      <c r="I39" s="211"/>
      <c r="J39" s="210">
        <v>401200000</v>
      </c>
      <c r="K39" s="212"/>
      <c r="L39" s="210">
        <v>401200000</v>
      </c>
      <c r="M39" s="211"/>
      <c r="N39" s="210">
        <v>401200000</v>
      </c>
    </row>
    <row r="40" spans="1:14" ht="22.5" customHeight="1">
      <c r="B40" s="24"/>
      <c r="C40" s="24"/>
      <c r="D40" s="24"/>
      <c r="E40" s="24"/>
      <c r="F40" s="24"/>
      <c r="G40" s="25"/>
      <c r="H40" s="38"/>
      <c r="I40" s="75"/>
      <c r="J40" s="38"/>
      <c r="L40" s="139"/>
      <c r="M40" s="139"/>
      <c r="N40" s="139"/>
    </row>
    <row r="41" spans="1:14" ht="22.5" customHeight="1">
      <c r="A41" s="77" t="s">
        <v>47</v>
      </c>
      <c r="B41" s="11"/>
      <c r="C41" s="11"/>
      <c r="D41" s="11"/>
      <c r="E41" s="11"/>
      <c r="F41" s="11"/>
      <c r="G41" s="11"/>
      <c r="H41" s="76"/>
      <c r="I41" s="11"/>
      <c r="J41" s="76"/>
      <c r="L41" s="76"/>
      <c r="M41" s="11"/>
      <c r="N41" s="76"/>
    </row>
    <row r="42" spans="1:14" ht="22.5" customHeight="1">
      <c r="A42" s="77"/>
      <c r="B42" s="11"/>
      <c r="C42" s="11"/>
      <c r="D42" s="11"/>
      <c r="E42" s="11"/>
      <c r="F42" s="11"/>
      <c r="G42" s="11"/>
      <c r="H42" s="76"/>
      <c r="I42" s="11"/>
      <c r="J42" s="76"/>
      <c r="L42" s="76"/>
      <c r="M42" s="11"/>
      <c r="N42" s="76"/>
    </row>
    <row r="43" spans="1:14" ht="22.5" customHeight="1">
      <c r="H43" s="30"/>
      <c r="I43" s="30"/>
    </row>
    <row r="44" spans="1:14" ht="22.5" customHeight="1">
      <c r="E44" s="30" t="s">
        <v>67</v>
      </c>
      <c r="H44" s="30"/>
      <c r="I44" s="30"/>
    </row>
    <row r="45" spans="1:14" ht="22.5" customHeight="1">
      <c r="E45" s="30" t="s">
        <v>14</v>
      </c>
    </row>
  </sheetData>
  <mergeCells count="6">
    <mergeCell ref="A1:N1"/>
    <mergeCell ref="A2:N2"/>
    <mergeCell ref="H5:N5"/>
    <mergeCell ref="H6:J6"/>
    <mergeCell ref="L6:N6"/>
    <mergeCell ref="A3:N3"/>
  </mergeCells>
  <pageMargins left="0.74803149606299213" right="0.19685039370078741" top="0.47244094488188981" bottom="0.47244094488188981" header="0.27559055118110237" footer="0.35433070866141736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topLeftCell="A16" zoomScale="92" zoomScaleNormal="92" zoomScaleSheetLayoutView="75" workbookViewId="0">
      <selection activeCell="G40" sqref="G40"/>
    </sheetView>
  </sheetViews>
  <sheetFormatPr defaultColWidth="12" defaultRowHeight="21" customHeight="1"/>
  <cols>
    <col min="1" max="1" width="3.1640625" style="151" customWidth="1"/>
    <col min="2" max="2" width="41" style="151" customWidth="1"/>
    <col min="3" max="3" width="7.6640625" style="151" customWidth="1"/>
    <col min="4" max="4" width="1" style="151" customWidth="1"/>
    <col min="5" max="5" width="14.33203125" style="151" customWidth="1"/>
    <col min="6" max="6" width="0.83203125" style="151" customWidth="1"/>
    <col min="7" max="7" width="15.1640625" style="151" bestFit="1" customWidth="1"/>
    <col min="8" max="8" width="0.83203125" style="151" customWidth="1"/>
    <col min="9" max="9" width="14.33203125" style="151" customWidth="1"/>
    <col min="10" max="10" width="0.83203125" style="151" customWidth="1"/>
    <col min="11" max="11" width="14.33203125" style="151" customWidth="1"/>
    <col min="12" max="12" width="0.83203125" style="151" customWidth="1"/>
    <col min="13" max="13" width="15.6640625" style="151" customWidth="1"/>
    <col min="14" max="14" width="0.83203125" style="151" customWidth="1"/>
    <col min="15" max="15" width="17.6640625" style="151" bestFit="1" customWidth="1"/>
    <col min="16" max="16" width="0.83203125" style="151" customWidth="1"/>
    <col min="17" max="17" width="16.1640625" style="151" bestFit="1" customWidth="1"/>
    <col min="18" max="18" width="0.83203125" style="151" customWidth="1"/>
    <col min="19" max="19" width="16.1640625" style="151" customWidth="1"/>
    <col min="20" max="20" width="0.83203125" style="151" customWidth="1"/>
    <col min="21" max="21" width="15.83203125" style="151" customWidth="1"/>
    <col min="22" max="22" width="0.83203125" style="151" customWidth="1"/>
    <col min="23" max="23" width="15.83203125" style="151" customWidth="1"/>
    <col min="24" max="24" width="0.83203125" style="151" customWidth="1"/>
    <col min="25" max="25" width="15.83203125" style="151" customWidth="1"/>
    <col min="26" max="26" width="3.5" style="151" customWidth="1"/>
    <col min="27" max="27" width="14" style="151" bestFit="1" customWidth="1"/>
    <col min="28" max="16384" width="12" style="151"/>
  </cols>
  <sheetData>
    <row r="1" spans="1:25" ht="21" customHeight="1">
      <c r="A1" s="227" t="s">
        <v>109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</row>
    <row r="2" spans="1:25" ht="21" customHeight="1">
      <c r="A2" s="228" t="s">
        <v>110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</row>
    <row r="3" spans="1:25" ht="21" customHeight="1">
      <c r="A3" s="228" t="s">
        <v>197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</row>
    <row r="4" spans="1:25" ht="21" customHeight="1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</row>
    <row r="5" spans="1:25" ht="21" customHeight="1">
      <c r="A5" s="184"/>
      <c r="B5" s="184"/>
      <c r="C5" s="184"/>
      <c r="D5" s="184"/>
      <c r="E5" s="229" t="s">
        <v>21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</row>
    <row r="6" spans="1:25" ht="21" customHeight="1">
      <c r="A6" s="184"/>
      <c r="B6" s="184"/>
      <c r="C6" s="184"/>
      <c r="D6" s="184"/>
      <c r="E6" s="127"/>
      <c r="F6" s="127"/>
      <c r="G6" s="127"/>
      <c r="H6" s="127"/>
      <c r="I6" s="230" t="s">
        <v>111</v>
      </c>
      <c r="J6" s="230"/>
      <c r="K6" s="230"/>
      <c r="L6" s="185"/>
      <c r="M6" s="230" t="s">
        <v>140</v>
      </c>
      <c r="N6" s="230"/>
      <c r="O6" s="230"/>
      <c r="P6" s="230"/>
      <c r="Q6" s="230"/>
      <c r="R6" s="230"/>
      <c r="S6" s="230"/>
      <c r="T6" s="230"/>
      <c r="U6" s="127"/>
      <c r="V6" s="127"/>
      <c r="W6" s="127"/>
      <c r="X6" s="127"/>
      <c r="Y6" s="127"/>
    </row>
    <row r="7" spans="1:25" ht="21" customHeight="1">
      <c r="A7" s="184"/>
      <c r="B7" s="184"/>
      <c r="E7" s="127" t="s">
        <v>112</v>
      </c>
      <c r="F7" s="127"/>
      <c r="G7" s="127"/>
      <c r="H7" s="127"/>
      <c r="I7" s="127"/>
      <c r="J7" s="186"/>
      <c r="K7" s="186"/>
      <c r="L7" s="127"/>
      <c r="M7" s="127" t="s">
        <v>117</v>
      </c>
      <c r="N7" s="127"/>
      <c r="O7" s="127" t="s">
        <v>120</v>
      </c>
      <c r="P7" s="127"/>
      <c r="Q7" s="127" t="s">
        <v>123</v>
      </c>
      <c r="R7" s="127"/>
      <c r="S7" s="127"/>
      <c r="T7" s="127"/>
      <c r="U7" s="127"/>
      <c r="W7" s="127"/>
      <c r="X7" s="127"/>
      <c r="Y7" s="127"/>
    </row>
    <row r="8" spans="1:25" ht="21" customHeight="1">
      <c r="A8" s="184"/>
      <c r="B8" s="184"/>
      <c r="E8" s="127" t="s">
        <v>113</v>
      </c>
      <c r="F8" s="127"/>
      <c r="G8" s="127" t="s">
        <v>115</v>
      </c>
      <c r="H8" s="127"/>
      <c r="I8" s="187" t="s">
        <v>116</v>
      </c>
      <c r="J8" s="127"/>
      <c r="K8" s="127"/>
      <c r="L8" s="127"/>
      <c r="M8" s="127" t="s">
        <v>118</v>
      </c>
      <c r="N8" s="127"/>
      <c r="O8" s="127" t="s">
        <v>121</v>
      </c>
      <c r="P8" s="127"/>
      <c r="Q8" s="127" t="s">
        <v>124</v>
      </c>
      <c r="R8" s="127"/>
      <c r="S8" s="187" t="s">
        <v>126</v>
      </c>
      <c r="T8" s="127"/>
      <c r="U8" s="127" t="s">
        <v>128</v>
      </c>
      <c r="V8" s="127"/>
      <c r="W8" s="127" t="s">
        <v>128</v>
      </c>
      <c r="X8" s="127"/>
      <c r="Y8" s="127"/>
    </row>
    <row r="9" spans="1:25" ht="21" customHeight="1">
      <c r="A9" s="184"/>
      <c r="B9" s="184"/>
      <c r="C9" s="126" t="s">
        <v>25</v>
      </c>
      <c r="D9" s="127"/>
      <c r="E9" s="126" t="s">
        <v>114</v>
      </c>
      <c r="F9" s="127"/>
      <c r="G9" s="126" t="s">
        <v>114</v>
      </c>
      <c r="H9" s="127"/>
      <c r="I9" s="126" t="s">
        <v>78</v>
      </c>
      <c r="J9" s="127"/>
      <c r="K9" s="126" t="s">
        <v>79</v>
      </c>
      <c r="L9" s="127"/>
      <c r="M9" s="126" t="s">
        <v>119</v>
      </c>
      <c r="N9" s="127"/>
      <c r="O9" s="126" t="s">
        <v>122</v>
      </c>
      <c r="P9" s="127"/>
      <c r="Q9" s="126" t="s">
        <v>125</v>
      </c>
      <c r="R9" s="127"/>
      <c r="S9" s="126" t="s">
        <v>127</v>
      </c>
      <c r="T9" s="127"/>
      <c r="U9" s="126" t="s">
        <v>129</v>
      </c>
      <c r="V9" s="127"/>
      <c r="W9" s="126" t="s">
        <v>129</v>
      </c>
      <c r="X9" s="127"/>
      <c r="Y9" s="126" t="s">
        <v>130</v>
      </c>
    </row>
    <row r="10" spans="1:25" ht="21" customHeight="1">
      <c r="A10" s="151" t="s">
        <v>131</v>
      </c>
      <c r="E10" s="150">
        <v>401200000</v>
      </c>
      <c r="F10" s="150"/>
      <c r="G10" s="150">
        <v>1254305250</v>
      </c>
      <c r="H10" s="150"/>
      <c r="I10" s="101">
        <v>17767350.41</v>
      </c>
      <c r="J10" s="150"/>
      <c r="K10" s="101">
        <v>268760909.55000001</v>
      </c>
      <c r="L10" s="101"/>
      <c r="M10" s="150">
        <v>447473.05999999982</v>
      </c>
      <c r="N10" s="150"/>
      <c r="O10" s="150">
        <v>16147016.73</v>
      </c>
      <c r="P10" s="150"/>
      <c r="Q10" s="150">
        <v>17138892.509999998</v>
      </c>
      <c r="R10" s="150"/>
      <c r="S10" s="101">
        <v>33733382.299999997</v>
      </c>
      <c r="T10" s="150"/>
      <c r="U10" s="150">
        <v>1975766892.26</v>
      </c>
      <c r="V10" s="150"/>
      <c r="W10" s="150">
        <v>461632772.81</v>
      </c>
      <c r="X10" s="152"/>
      <c r="Y10" s="150">
        <v>2437399665.0700002</v>
      </c>
    </row>
    <row r="11" spans="1:25" ht="21" customHeight="1">
      <c r="A11" s="100"/>
      <c r="B11" s="151" t="s">
        <v>135</v>
      </c>
      <c r="E11" s="150">
        <v>0</v>
      </c>
      <c r="F11" s="150"/>
      <c r="G11" s="150">
        <v>0</v>
      </c>
      <c r="H11" s="150"/>
      <c r="I11" s="101">
        <v>0</v>
      </c>
      <c r="J11" s="150"/>
      <c r="K11" s="101">
        <v>0</v>
      </c>
      <c r="L11" s="101"/>
      <c r="M11" s="150">
        <v>0</v>
      </c>
      <c r="N11" s="150"/>
      <c r="O11" s="150">
        <v>0</v>
      </c>
      <c r="P11" s="150"/>
      <c r="Q11" s="150">
        <v>0</v>
      </c>
      <c r="R11" s="150"/>
      <c r="S11" s="101">
        <v>0</v>
      </c>
      <c r="T11" s="150"/>
      <c r="U11" s="150">
        <v>0</v>
      </c>
      <c r="V11" s="150"/>
      <c r="W11" s="150">
        <v>62387665</v>
      </c>
      <c r="X11" s="152"/>
      <c r="Y11" s="150">
        <f>SUM(U11:W11)</f>
        <v>62387665</v>
      </c>
    </row>
    <row r="12" spans="1:25" ht="21" customHeight="1">
      <c r="A12" s="100"/>
      <c r="B12" s="151" t="s">
        <v>200</v>
      </c>
      <c r="E12" s="150"/>
      <c r="F12" s="150"/>
      <c r="G12" s="150"/>
      <c r="H12" s="150"/>
      <c r="I12" s="101"/>
      <c r="J12" s="150"/>
      <c r="K12" s="101"/>
      <c r="L12" s="101"/>
      <c r="M12" s="150"/>
      <c r="N12" s="150"/>
      <c r="O12" s="150"/>
      <c r="P12" s="150"/>
      <c r="Q12" s="150"/>
      <c r="R12" s="150"/>
      <c r="S12" s="101"/>
      <c r="T12" s="150"/>
      <c r="U12" s="150"/>
      <c r="V12" s="150"/>
      <c r="W12" s="150"/>
      <c r="X12" s="152"/>
      <c r="Y12" s="150"/>
    </row>
    <row r="13" spans="1:25" ht="21" customHeight="1">
      <c r="A13" s="100"/>
      <c r="B13" s="151" t="s">
        <v>201</v>
      </c>
      <c r="E13" s="150">
        <v>0</v>
      </c>
      <c r="F13" s="150"/>
      <c r="G13" s="150">
        <v>0</v>
      </c>
      <c r="H13" s="150"/>
      <c r="I13" s="101">
        <v>0</v>
      </c>
      <c r="J13" s="150"/>
      <c r="K13" s="101">
        <v>0</v>
      </c>
      <c r="L13" s="101"/>
      <c r="M13" s="150">
        <v>0</v>
      </c>
      <c r="N13" s="150"/>
      <c r="O13" s="150">
        <v>0</v>
      </c>
      <c r="P13" s="150"/>
      <c r="Q13" s="150">
        <v>0</v>
      </c>
      <c r="R13" s="150"/>
      <c r="S13" s="101">
        <v>0</v>
      </c>
      <c r="T13" s="150"/>
      <c r="U13" s="150">
        <v>0</v>
      </c>
      <c r="V13" s="150"/>
      <c r="W13" s="150">
        <v>-3500020</v>
      </c>
      <c r="X13" s="152"/>
      <c r="Y13" s="150">
        <f>SUM(U13:W13)</f>
        <v>-3500020</v>
      </c>
    </row>
    <row r="14" spans="1:25" ht="21" customHeight="1">
      <c r="A14" s="100"/>
      <c r="B14" s="151" t="s">
        <v>202</v>
      </c>
      <c r="E14" s="150"/>
      <c r="F14" s="150"/>
      <c r="G14" s="150"/>
      <c r="H14" s="150"/>
      <c r="I14" s="101"/>
      <c r="J14" s="150"/>
      <c r="K14" s="101"/>
      <c r="L14" s="101"/>
      <c r="M14" s="150"/>
      <c r="N14" s="150"/>
      <c r="O14" s="150"/>
      <c r="P14" s="150"/>
      <c r="Q14" s="150"/>
      <c r="R14" s="150"/>
      <c r="S14" s="101"/>
      <c r="T14" s="150"/>
      <c r="U14" s="150"/>
      <c r="V14" s="150"/>
      <c r="W14" s="150"/>
      <c r="X14" s="152"/>
      <c r="Y14" s="150"/>
    </row>
    <row r="15" spans="1:25" ht="21" customHeight="1">
      <c r="A15" s="100"/>
      <c r="B15" s="151" t="s">
        <v>203</v>
      </c>
      <c r="E15" s="150">
        <v>0</v>
      </c>
      <c r="F15" s="150"/>
      <c r="G15" s="150">
        <v>0</v>
      </c>
      <c r="H15" s="150"/>
      <c r="I15" s="101">
        <v>0</v>
      </c>
      <c r="J15" s="150"/>
      <c r="K15" s="101">
        <v>0</v>
      </c>
      <c r="L15" s="101"/>
      <c r="M15" s="150">
        <v>0</v>
      </c>
      <c r="N15" s="150"/>
      <c r="O15" s="150">
        <v>0</v>
      </c>
      <c r="P15" s="150"/>
      <c r="Q15" s="150">
        <v>0</v>
      </c>
      <c r="R15" s="150"/>
      <c r="S15" s="101">
        <v>0</v>
      </c>
      <c r="T15" s="150"/>
      <c r="U15" s="150">
        <v>0</v>
      </c>
      <c r="V15" s="150"/>
      <c r="W15" s="150">
        <v>218022.91</v>
      </c>
      <c r="X15" s="152"/>
      <c r="Y15" s="150">
        <f t="shared" ref="Y15:Y20" si="0">SUM(U15:W15)</f>
        <v>218022.91</v>
      </c>
    </row>
    <row r="16" spans="1:25" ht="21" customHeight="1">
      <c r="A16" s="100"/>
      <c r="B16" s="151" t="s">
        <v>132</v>
      </c>
      <c r="E16" s="150">
        <v>0</v>
      </c>
      <c r="F16" s="150"/>
      <c r="G16" s="150">
        <v>0</v>
      </c>
      <c r="H16" s="150"/>
      <c r="I16" s="101">
        <v>22217542.050000001</v>
      </c>
      <c r="J16" s="150"/>
      <c r="K16" s="101">
        <f>-I16</f>
        <v>-22217542.050000001</v>
      </c>
      <c r="L16" s="101"/>
      <c r="M16" s="150">
        <v>0</v>
      </c>
      <c r="N16" s="150"/>
      <c r="O16" s="150">
        <v>0</v>
      </c>
      <c r="P16" s="150"/>
      <c r="Q16" s="150">
        <v>0</v>
      </c>
      <c r="R16" s="150"/>
      <c r="S16" s="101">
        <f>SUM(M16:Q16)</f>
        <v>0</v>
      </c>
      <c r="T16" s="150"/>
      <c r="U16" s="150">
        <f>SUM(E16:T16)-S16</f>
        <v>0</v>
      </c>
      <c r="V16" s="150"/>
      <c r="W16" s="150">
        <v>0</v>
      </c>
      <c r="X16" s="152"/>
      <c r="Y16" s="150">
        <f t="shared" si="0"/>
        <v>0</v>
      </c>
    </row>
    <row r="17" spans="1:25" ht="21" customHeight="1">
      <c r="A17" s="100"/>
      <c r="B17" s="151" t="s">
        <v>187</v>
      </c>
      <c r="C17" s="153">
        <v>22</v>
      </c>
      <c r="E17" s="150"/>
      <c r="F17" s="150"/>
      <c r="G17" s="150"/>
      <c r="H17" s="150"/>
      <c r="I17" s="101"/>
      <c r="J17" s="150"/>
      <c r="K17" s="101">
        <v>-12035970</v>
      </c>
      <c r="L17" s="101"/>
      <c r="M17" s="150"/>
      <c r="N17" s="150"/>
      <c r="O17" s="150"/>
      <c r="P17" s="150"/>
      <c r="Q17" s="150"/>
      <c r="R17" s="150"/>
      <c r="S17" s="101">
        <f t="shared" ref="S17:S18" si="1">SUM(M17:Q17)</f>
        <v>0</v>
      </c>
      <c r="T17" s="150"/>
      <c r="U17" s="150">
        <f>SUM(E17:T17)-S17</f>
        <v>-12035970</v>
      </c>
      <c r="V17" s="150"/>
      <c r="W17" s="150">
        <v>0</v>
      </c>
      <c r="X17" s="152"/>
      <c r="Y17" s="150">
        <f t="shared" si="0"/>
        <v>-12035970</v>
      </c>
    </row>
    <row r="18" spans="1:25" ht="21" customHeight="1">
      <c r="A18" s="100"/>
      <c r="B18" s="151" t="s">
        <v>133</v>
      </c>
      <c r="E18" s="150">
        <v>0</v>
      </c>
      <c r="F18" s="150"/>
      <c r="G18" s="150">
        <v>0</v>
      </c>
      <c r="H18" s="150"/>
      <c r="I18" s="101">
        <v>0</v>
      </c>
      <c r="J18" s="150"/>
      <c r="K18" s="101">
        <v>0</v>
      </c>
      <c r="L18" s="101"/>
      <c r="M18" s="150">
        <v>0</v>
      </c>
      <c r="N18" s="150"/>
      <c r="O18" s="150">
        <v>0</v>
      </c>
      <c r="P18" s="150"/>
      <c r="Q18" s="150">
        <v>0</v>
      </c>
      <c r="R18" s="150"/>
      <c r="S18" s="101">
        <f t="shared" si="1"/>
        <v>0</v>
      </c>
      <c r="T18" s="150"/>
      <c r="U18" s="150">
        <f>SUM(E18:T18)-S18</f>
        <v>0</v>
      </c>
      <c r="V18" s="150"/>
      <c r="W18" s="150">
        <v>-55937687.5</v>
      </c>
      <c r="X18" s="152"/>
      <c r="Y18" s="150">
        <f t="shared" si="0"/>
        <v>-55937687.5</v>
      </c>
    </row>
    <row r="19" spans="1:25" ht="21" customHeight="1">
      <c r="B19" s="151" t="s">
        <v>196</v>
      </c>
      <c r="E19" s="152">
        <v>0</v>
      </c>
      <c r="F19" s="152"/>
      <c r="G19" s="152">
        <v>0</v>
      </c>
      <c r="H19" s="152"/>
      <c r="I19" s="152">
        <v>0</v>
      </c>
      <c r="J19" s="152"/>
      <c r="K19" s="152">
        <f>+'กำไรขาดทุน '!J28</f>
        <v>208106843.25</v>
      </c>
      <c r="L19" s="152"/>
      <c r="M19" s="152">
        <v>0</v>
      </c>
      <c r="N19" s="152"/>
      <c r="O19" s="152">
        <v>0</v>
      </c>
      <c r="P19" s="152"/>
      <c r="Q19" s="152">
        <v>0</v>
      </c>
      <c r="R19" s="152"/>
      <c r="S19" s="152">
        <f>SUM(M19:Q19)</f>
        <v>0</v>
      </c>
      <c r="T19" s="152"/>
      <c r="U19" s="101">
        <f>SUM(E19:T19)-S19</f>
        <v>208106843.25</v>
      </c>
      <c r="V19" s="152"/>
      <c r="W19" s="152">
        <f>+'กำไรขาดทุน '!J29</f>
        <v>118175645.73</v>
      </c>
      <c r="X19" s="152"/>
      <c r="Y19" s="150">
        <f t="shared" si="0"/>
        <v>326282488.98000002</v>
      </c>
    </row>
    <row r="20" spans="1:25" ht="21" customHeight="1">
      <c r="B20" s="151" t="s">
        <v>199</v>
      </c>
      <c r="E20" s="152">
        <v>0</v>
      </c>
      <c r="F20" s="152"/>
      <c r="G20" s="152">
        <v>0</v>
      </c>
      <c r="H20" s="152"/>
      <c r="I20" s="152">
        <v>0</v>
      </c>
      <c r="J20" s="152"/>
      <c r="K20" s="152">
        <v>-749269</v>
      </c>
      <c r="L20" s="152"/>
      <c r="M20" s="152">
        <v>0</v>
      </c>
      <c r="N20" s="152"/>
      <c r="O20" s="152">
        <v>0</v>
      </c>
      <c r="P20" s="152"/>
      <c r="Q20" s="152">
        <v>0</v>
      </c>
      <c r="R20" s="152"/>
      <c r="S20" s="152">
        <v>0</v>
      </c>
      <c r="T20" s="152"/>
      <c r="U20" s="101">
        <f>SUM(E20:T20)-S20</f>
        <v>-749269</v>
      </c>
      <c r="V20" s="152"/>
      <c r="W20" s="152">
        <v>0</v>
      </c>
      <c r="X20" s="152"/>
      <c r="Y20" s="150">
        <f t="shared" si="0"/>
        <v>-749269</v>
      </c>
    </row>
    <row r="21" spans="1:25" ht="21" customHeight="1">
      <c r="A21" s="151" t="s">
        <v>134</v>
      </c>
      <c r="E21" s="158">
        <f>SUM(E10:E20)</f>
        <v>401200000</v>
      </c>
      <c r="F21" s="154"/>
      <c r="G21" s="158">
        <f>SUM(G10:G20)</f>
        <v>1254305250</v>
      </c>
      <c r="H21" s="154"/>
      <c r="I21" s="158">
        <f>SUM(I10:I20)</f>
        <v>39984892.460000001</v>
      </c>
      <c r="J21" s="154"/>
      <c r="K21" s="158">
        <f>SUM(K10:K20)</f>
        <v>441864971.75</v>
      </c>
      <c r="L21" s="102"/>
      <c r="M21" s="158">
        <f>SUM(M10:M20)</f>
        <v>447473.05999999982</v>
      </c>
      <c r="N21" s="154"/>
      <c r="O21" s="158">
        <f>SUM(O10:O20)</f>
        <v>16147016.73</v>
      </c>
      <c r="P21" s="154"/>
      <c r="Q21" s="158">
        <f>SUM(Q10:Q20)</f>
        <v>17138892.509999998</v>
      </c>
      <c r="R21" s="154"/>
      <c r="S21" s="158">
        <f>SUM(S10:S20)</f>
        <v>33733382.299999997</v>
      </c>
      <c r="T21" s="154"/>
      <c r="U21" s="158">
        <f>SUM(U10:U20)</f>
        <v>2171088496.5100002</v>
      </c>
      <c r="V21" s="154"/>
      <c r="W21" s="158">
        <f>SUM(W10:W20)</f>
        <v>582976398.95000005</v>
      </c>
      <c r="X21" s="154"/>
      <c r="Y21" s="158">
        <f>SUM(Y10:Y20)</f>
        <v>2754064895.46</v>
      </c>
    </row>
    <row r="22" spans="1:25" ht="21" customHeight="1">
      <c r="A22" s="100"/>
      <c r="B22" s="151" t="s">
        <v>135</v>
      </c>
      <c r="E22" s="152">
        <v>0</v>
      </c>
      <c r="F22" s="152"/>
      <c r="G22" s="152">
        <v>0</v>
      </c>
      <c r="H22" s="152"/>
      <c r="I22" s="101">
        <v>0</v>
      </c>
      <c r="J22" s="152"/>
      <c r="K22" s="101">
        <v>0</v>
      </c>
      <c r="L22" s="101"/>
      <c r="M22" s="152">
        <v>0</v>
      </c>
      <c r="N22" s="152"/>
      <c r="O22" s="152">
        <v>0</v>
      </c>
      <c r="P22" s="152"/>
      <c r="Q22" s="152">
        <v>0</v>
      </c>
      <c r="R22" s="152"/>
      <c r="S22" s="101">
        <f>SUM(M22:Q22)</f>
        <v>0</v>
      </c>
      <c r="T22" s="152"/>
      <c r="U22" s="152">
        <f t="shared" ref="U22:U29" si="2">SUM(E22:T22)-S22</f>
        <v>0</v>
      </c>
      <c r="V22" s="152"/>
      <c r="W22" s="152">
        <v>54587410</v>
      </c>
      <c r="X22" s="152"/>
      <c r="Y22" s="152">
        <f>SUM(U22:W22)</f>
        <v>54587410</v>
      </c>
    </row>
    <row r="23" spans="1:25" ht="21" customHeight="1">
      <c r="A23" s="100"/>
      <c r="B23" s="151" t="s">
        <v>208</v>
      </c>
      <c r="E23" s="152"/>
      <c r="F23" s="152"/>
      <c r="G23" s="152"/>
      <c r="H23" s="152"/>
      <c r="I23" s="101"/>
      <c r="J23" s="152"/>
      <c r="K23" s="101"/>
      <c r="L23" s="101"/>
      <c r="M23" s="152"/>
      <c r="N23" s="152"/>
      <c r="O23" s="152"/>
      <c r="P23" s="152"/>
      <c r="Q23" s="152"/>
      <c r="R23" s="152"/>
      <c r="S23" s="101"/>
      <c r="T23" s="152"/>
      <c r="U23" s="152"/>
      <c r="V23" s="152"/>
      <c r="W23" s="152"/>
      <c r="X23" s="152"/>
      <c r="Y23" s="152"/>
    </row>
    <row r="24" spans="1:25" ht="21" customHeight="1">
      <c r="A24" s="100"/>
      <c r="B24" s="151" t="s">
        <v>207</v>
      </c>
      <c r="E24" s="152"/>
      <c r="F24" s="152"/>
      <c r="G24" s="152"/>
      <c r="H24" s="152"/>
      <c r="I24" s="101"/>
      <c r="J24" s="152"/>
      <c r="K24" s="101"/>
      <c r="L24" s="101"/>
      <c r="M24" s="152"/>
      <c r="N24" s="152"/>
      <c r="O24" s="152"/>
      <c r="P24" s="152"/>
      <c r="Q24" s="152"/>
      <c r="R24" s="152"/>
      <c r="S24" s="101"/>
      <c r="T24" s="152"/>
      <c r="U24" s="152"/>
      <c r="V24" s="152"/>
      <c r="W24" s="152">
        <v>-2625000</v>
      </c>
      <c r="X24" s="152"/>
      <c r="Y24" s="152">
        <f>SUM(U24:W24)</f>
        <v>-2625000</v>
      </c>
    </row>
    <row r="25" spans="1:25" ht="21" customHeight="1">
      <c r="A25" s="100"/>
      <c r="B25" s="128" t="s">
        <v>132</v>
      </c>
      <c r="E25" s="150">
        <v>0</v>
      </c>
      <c r="F25" s="150"/>
      <c r="G25" s="150">
        <v>0</v>
      </c>
      <c r="H25" s="150"/>
      <c r="I25" s="101">
        <v>26124193.809999999</v>
      </c>
      <c r="J25" s="150"/>
      <c r="K25" s="101">
        <v>-26124193.809999999</v>
      </c>
      <c r="L25" s="101"/>
      <c r="M25" s="150">
        <v>0</v>
      </c>
      <c r="N25" s="150"/>
      <c r="O25" s="150">
        <v>0</v>
      </c>
      <c r="P25" s="150"/>
      <c r="Q25" s="150">
        <v>0</v>
      </c>
      <c r="R25" s="150"/>
      <c r="S25" s="150">
        <f>SUM(M25:Q25)</f>
        <v>0</v>
      </c>
      <c r="T25" s="150"/>
      <c r="U25" s="150">
        <f t="shared" si="2"/>
        <v>0</v>
      </c>
      <c r="V25" s="150"/>
      <c r="W25" s="150">
        <v>0</v>
      </c>
      <c r="X25" s="152"/>
      <c r="Y25" s="152">
        <f t="shared" ref="Y25:Y26" si="3">SUM(U25:W25)</f>
        <v>0</v>
      </c>
    </row>
    <row r="26" spans="1:25" ht="21" customHeight="1">
      <c r="A26" s="100"/>
      <c r="B26" s="151" t="s">
        <v>187</v>
      </c>
      <c r="C26" s="153">
        <v>22</v>
      </c>
      <c r="E26" s="150">
        <v>0</v>
      </c>
      <c r="F26" s="150"/>
      <c r="G26" s="150">
        <v>0</v>
      </c>
      <c r="H26" s="150"/>
      <c r="I26" s="101">
        <v>0</v>
      </c>
      <c r="J26" s="150"/>
      <c r="K26" s="101">
        <v>-22587149.5</v>
      </c>
      <c r="L26" s="101"/>
      <c r="M26" s="150">
        <v>0</v>
      </c>
      <c r="N26" s="150"/>
      <c r="O26" s="150">
        <v>0</v>
      </c>
      <c r="P26" s="150"/>
      <c r="Q26" s="150">
        <v>0</v>
      </c>
      <c r="R26" s="150"/>
      <c r="S26" s="150">
        <f>SUM(M26:Q26)</f>
        <v>0</v>
      </c>
      <c r="T26" s="150"/>
      <c r="U26" s="150">
        <f t="shared" si="2"/>
        <v>-22587149.5</v>
      </c>
      <c r="V26" s="150"/>
      <c r="W26" s="150">
        <v>0</v>
      </c>
      <c r="X26" s="152"/>
      <c r="Y26" s="152">
        <f t="shared" si="3"/>
        <v>-22587149.5</v>
      </c>
    </row>
    <row r="27" spans="1:25" ht="21" customHeight="1">
      <c r="A27" s="100"/>
      <c r="B27" s="151" t="s">
        <v>133</v>
      </c>
      <c r="E27" s="150">
        <v>0</v>
      </c>
      <c r="F27" s="150"/>
      <c r="G27" s="150">
        <v>0</v>
      </c>
      <c r="H27" s="150"/>
      <c r="I27" s="150">
        <v>0</v>
      </c>
      <c r="J27" s="150"/>
      <c r="K27" s="150">
        <v>0</v>
      </c>
      <c r="L27" s="101"/>
      <c r="M27" s="150">
        <v>0</v>
      </c>
      <c r="N27" s="150"/>
      <c r="O27" s="150">
        <v>0</v>
      </c>
      <c r="P27" s="150"/>
      <c r="Q27" s="150">
        <v>0</v>
      </c>
      <c r="R27" s="150"/>
      <c r="S27" s="150">
        <v>0</v>
      </c>
      <c r="T27" s="150"/>
      <c r="U27" s="150">
        <f t="shared" si="2"/>
        <v>0</v>
      </c>
      <c r="V27" s="150"/>
      <c r="W27" s="150">
        <v>-76468986.700000003</v>
      </c>
      <c r="X27" s="152"/>
      <c r="Y27" s="152">
        <f>SUM(U27:W27)</f>
        <v>-76468986.700000003</v>
      </c>
    </row>
    <row r="28" spans="1:25" ht="21" customHeight="1">
      <c r="B28" s="151" t="s">
        <v>196</v>
      </c>
      <c r="E28" s="152">
        <v>0</v>
      </c>
      <c r="F28" s="152"/>
      <c r="G28" s="152">
        <v>0</v>
      </c>
      <c r="H28" s="152"/>
      <c r="I28" s="152">
        <v>0</v>
      </c>
      <c r="J28" s="152"/>
      <c r="K28" s="152">
        <f>+'กำไรขาดทุน '!H28</f>
        <v>353896238.33000004</v>
      </c>
      <c r="L28" s="152"/>
      <c r="M28" s="152">
        <v>0</v>
      </c>
      <c r="N28" s="152"/>
      <c r="O28" s="152">
        <v>0</v>
      </c>
      <c r="P28" s="152"/>
      <c r="Q28" s="152">
        <v>0</v>
      </c>
      <c r="R28" s="152"/>
      <c r="S28" s="152">
        <f>SUM(M28:Q28)</f>
        <v>0</v>
      </c>
      <c r="T28" s="152"/>
      <c r="U28" s="101">
        <f t="shared" si="2"/>
        <v>353896238.33000004</v>
      </c>
      <c r="V28" s="152"/>
      <c r="W28" s="152">
        <f>+'กำไรขาดทุน '!H29</f>
        <v>206857194.83000001</v>
      </c>
      <c r="X28" s="152"/>
      <c r="Y28" s="152">
        <f>SUM(U28:W28)</f>
        <v>560753433.16000009</v>
      </c>
    </row>
    <row r="29" spans="1:25" ht="21" customHeight="1">
      <c r="B29" s="151" t="s">
        <v>199</v>
      </c>
      <c r="E29" s="152">
        <v>0</v>
      </c>
      <c r="F29" s="152"/>
      <c r="G29" s="152">
        <v>0</v>
      </c>
      <c r="H29" s="152"/>
      <c r="I29" s="152">
        <v>0</v>
      </c>
      <c r="J29" s="152"/>
      <c r="K29" s="152">
        <v>754428</v>
      </c>
      <c r="L29" s="152"/>
      <c r="M29" s="152">
        <v>0</v>
      </c>
      <c r="N29" s="152"/>
      <c r="O29" s="152">
        <v>0</v>
      </c>
      <c r="P29" s="152"/>
      <c r="Q29" s="152">
        <v>0</v>
      </c>
      <c r="R29" s="152"/>
      <c r="S29" s="152">
        <v>0</v>
      </c>
      <c r="T29" s="152"/>
      <c r="U29" s="101">
        <f t="shared" si="2"/>
        <v>754428</v>
      </c>
      <c r="V29" s="152"/>
      <c r="W29" s="152">
        <v>0</v>
      </c>
      <c r="X29" s="152"/>
      <c r="Y29" s="152">
        <f>SUM(U29:W29)</f>
        <v>754428</v>
      </c>
    </row>
    <row r="30" spans="1:25" ht="21" customHeight="1" thickBot="1">
      <c r="A30" s="151" t="s">
        <v>198</v>
      </c>
      <c r="E30" s="188">
        <f>SUM(E21:E29)</f>
        <v>401200000</v>
      </c>
      <c r="F30" s="154"/>
      <c r="G30" s="188">
        <f>SUM(G21:G29)</f>
        <v>1254305250</v>
      </c>
      <c r="H30" s="154"/>
      <c r="I30" s="188">
        <f>SUM(I21:I29)</f>
        <v>66109086.269999996</v>
      </c>
      <c r="J30" s="154"/>
      <c r="K30" s="188">
        <f>SUM(K21:K29)</f>
        <v>747804294.76999998</v>
      </c>
      <c r="L30" s="102"/>
      <c r="M30" s="188">
        <f>SUM(M21:M29)</f>
        <v>447473.05999999982</v>
      </c>
      <c r="N30" s="154"/>
      <c r="O30" s="188">
        <f>SUM(O21:O29)</f>
        <v>16147016.73</v>
      </c>
      <c r="P30" s="154"/>
      <c r="Q30" s="188">
        <f>SUM(Q21:Q29)</f>
        <v>17138892.509999998</v>
      </c>
      <c r="R30" s="154"/>
      <c r="S30" s="188">
        <f>SUM(S21:S29)</f>
        <v>33733382.299999997</v>
      </c>
      <c r="T30" s="154"/>
      <c r="U30" s="188">
        <f>SUM(U21:U29)</f>
        <v>2503152013.3400002</v>
      </c>
      <c r="V30" s="154"/>
      <c r="W30" s="188">
        <f>SUM(W21:W29)</f>
        <v>765327017.08000004</v>
      </c>
      <c r="X30" s="154"/>
      <c r="Y30" s="188">
        <f>SUM(Y21:Y29)</f>
        <v>3268479030.4200001</v>
      </c>
    </row>
    <row r="31" spans="1:25" ht="21" customHeight="1" thickTop="1">
      <c r="E31" s="154"/>
      <c r="F31" s="154"/>
      <c r="G31" s="154"/>
      <c r="H31" s="154"/>
      <c r="I31" s="102"/>
      <c r="J31" s="154"/>
      <c r="K31" s="102"/>
      <c r="L31" s="102"/>
      <c r="M31" s="102"/>
      <c r="N31" s="154"/>
      <c r="O31" s="102"/>
      <c r="P31" s="154"/>
      <c r="Q31" s="102"/>
      <c r="R31" s="154"/>
      <c r="S31" s="102"/>
      <c r="T31" s="154"/>
      <c r="U31" s="102"/>
      <c r="V31" s="154"/>
      <c r="W31" s="102"/>
      <c r="X31" s="154"/>
      <c r="Y31" s="102"/>
    </row>
    <row r="32" spans="1:25" ht="21" customHeight="1">
      <c r="A32" s="189" t="s">
        <v>47</v>
      </c>
      <c r="K32" s="190"/>
    </row>
    <row r="33" spans="1:17" ht="21" customHeight="1">
      <c r="A33" s="189"/>
    </row>
    <row r="34" spans="1:17" ht="21" customHeight="1">
      <c r="A34" s="189"/>
    </row>
    <row r="35" spans="1:17" ht="21" customHeight="1">
      <c r="I35" s="191" t="s">
        <v>136</v>
      </c>
      <c r="Q35" s="191"/>
    </row>
    <row r="36" spans="1:17" ht="21" customHeight="1">
      <c r="I36" s="192" t="s">
        <v>189</v>
      </c>
      <c r="Q36" s="192"/>
    </row>
  </sheetData>
  <mergeCells count="6">
    <mergeCell ref="A1:Y1"/>
    <mergeCell ref="A2:Y2"/>
    <mergeCell ref="A3:Y3"/>
    <mergeCell ref="E5:Y5"/>
    <mergeCell ref="M6:T6"/>
    <mergeCell ref="I6:K6"/>
  </mergeCells>
  <printOptions horizontalCentered="1"/>
  <pageMargins left="0.59055118110236227" right="0.15748031496062992" top="0.51181102362204722" bottom="0.55118110236220474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zoomScale="92" zoomScaleNormal="92" zoomScaleSheetLayoutView="75" workbookViewId="0">
      <selection activeCell="D16" sqref="D16"/>
    </sheetView>
  </sheetViews>
  <sheetFormatPr defaultColWidth="12" defaultRowHeight="24.75" customHeight="1"/>
  <cols>
    <col min="1" max="1" width="3.5" style="2" customWidth="1"/>
    <col min="2" max="2" width="29.83203125" style="2" customWidth="1"/>
    <col min="3" max="3" width="16.33203125" style="2" customWidth="1"/>
    <col min="4" max="4" width="6.5" style="2" bestFit="1" customWidth="1"/>
    <col min="5" max="5" width="1.1640625" style="2" customWidth="1"/>
    <col min="6" max="6" width="18.5" style="2" customWidth="1"/>
    <col min="7" max="7" width="1.1640625" style="2" customWidth="1"/>
    <col min="8" max="8" width="18.5" style="2" customWidth="1"/>
    <col min="9" max="9" width="1.1640625" style="2" customWidth="1"/>
    <col min="10" max="10" width="18" style="2" customWidth="1"/>
    <col min="11" max="11" width="1.1640625" style="2" customWidth="1"/>
    <col min="12" max="12" width="18" style="2" customWidth="1"/>
    <col min="13" max="13" width="1.1640625" style="2" customWidth="1"/>
    <col min="14" max="14" width="20.6640625" style="2" bestFit="1" customWidth="1"/>
    <col min="15" max="15" width="1.1640625" style="2" customWidth="1"/>
    <col min="16" max="16" width="20" style="2" bestFit="1" customWidth="1"/>
    <col min="17" max="17" width="1.1640625" style="2" customWidth="1"/>
    <col min="18" max="18" width="18.5" style="2" customWidth="1"/>
    <col min="19" max="19" width="3.5" style="2" customWidth="1"/>
    <col min="20" max="20" width="8.33203125" style="2" customWidth="1"/>
    <col min="21" max="16384" width="12" style="2"/>
  </cols>
  <sheetData>
    <row r="1" spans="1:19" ht="24.75" customHeight="1">
      <c r="A1" s="217" t="s">
        <v>137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</row>
    <row r="2" spans="1:19" ht="24.75" customHeight="1">
      <c r="A2" s="221" t="s">
        <v>138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</row>
    <row r="3" spans="1:19" ht="24.75" customHeight="1">
      <c r="A3" s="221" t="s">
        <v>197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</row>
    <row r="4" spans="1:19" ht="24.75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</row>
    <row r="5" spans="1:19" ht="24.75" customHeight="1">
      <c r="A5" s="156"/>
      <c r="B5" s="156"/>
      <c r="C5" s="156"/>
      <c r="D5" s="156"/>
      <c r="E5" s="156"/>
      <c r="F5" s="219" t="s">
        <v>21</v>
      </c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</row>
    <row r="6" spans="1:19" ht="24.75" customHeight="1">
      <c r="A6" s="156"/>
      <c r="B6" s="156"/>
      <c r="C6" s="156"/>
      <c r="D6" s="156"/>
      <c r="E6" s="156"/>
      <c r="F6" s="20"/>
      <c r="G6" s="20"/>
      <c r="H6" s="20"/>
      <c r="I6" s="20"/>
      <c r="J6" s="219" t="s">
        <v>111</v>
      </c>
      <c r="K6" s="219"/>
      <c r="L6" s="219"/>
      <c r="M6" s="20"/>
      <c r="N6" s="213" t="s">
        <v>140</v>
      </c>
      <c r="O6" s="213"/>
      <c r="P6" s="213"/>
      <c r="Q6" s="20"/>
      <c r="R6" s="20"/>
    </row>
    <row r="7" spans="1:19" ht="24.75" customHeight="1">
      <c r="A7" s="156"/>
      <c r="B7" s="156"/>
      <c r="C7" s="156"/>
      <c r="F7" s="129" t="s">
        <v>139</v>
      </c>
      <c r="G7" s="20"/>
      <c r="H7" s="129" t="s">
        <v>115</v>
      </c>
      <c r="I7" s="20"/>
      <c r="J7" s="67" t="s">
        <v>116</v>
      </c>
      <c r="K7" s="20"/>
      <c r="L7" s="20"/>
      <c r="M7" s="20"/>
      <c r="N7" s="20" t="s">
        <v>123</v>
      </c>
      <c r="O7" s="20"/>
      <c r="P7" s="20" t="s">
        <v>126</v>
      </c>
      <c r="Q7" s="20"/>
      <c r="R7" s="20"/>
    </row>
    <row r="8" spans="1:19" ht="24.75" customHeight="1">
      <c r="A8" s="156"/>
      <c r="B8" s="156"/>
      <c r="C8" s="156"/>
      <c r="D8" s="130" t="s">
        <v>25</v>
      </c>
      <c r="E8" s="193"/>
      <c r="F8" s="130" t="s">
        <v>114</v>
      </c>
      <c r="G8" s="20"/>
      <c r="H8" s="130" t="s">
        <v>114</v>
      </c>
      <c r="I8" s="20"/>
      <c r="J8" s="157" t="s">
        <v>78</v>
      </c>
      <c r="K8" s="20"/>
      <c r="L8" s="157" t="s">
        <v>79</v>
      </c>
      <c r="M8" s="20"/>
      <c r="N8" s="157" t="s">
        <v>141</v>
      </c>
      <c r="O8" s="20"/>
      <c r="P8" s="157" t="s">
        <v>127</v>
      </c>
      <c r="Q8" s="20"/>
      <c r="R8" s="157" t="s">
        <v>130</v>
      </c>
    </row>
    <row r="9" spans="1:19" ht="24.75" customHeight="1">
      <c r="B9" s="53"/>
      <c r="C9" s="53"/>
      <c r="D9" s="67"/>
      <c r="E9" s="67"/>
      <c r="F9" s="89"/>
      <c r="G9" s="103"/>
      <c r="H9" s="89"/>
      <c r="I9" s="103"/>
      <c r="J9" s="89"/>
      <c r="K9" s="103"/>
      <c r="L9" s="89"/>
      <c r="M9" s="89"/>
      <c r="N9" s="89"/>
      <c r="O9" s="103"/>
      <c r="P9" s="89"/>
      <c r="Q9" s="103"/>
      <c r="R9" s="89"/>
    </row>
    <row r="10" spans="1:19" ht="24.75" customHeight="1">
      <c r="A10" s="2" t="s">
        <v>142</v>
      </c>
      <c r="B10" s="104"/>
      <c r="C10" s="53"/>
      <c r="D10" s="67"/>
      <c r="E10" s="67"/>
      <c r="F10" s="89">
        <v>401200000</v>
      </c>
      <c r="G10" s="103"/>
      <c r="H10" s="89">
        <v>1254774465.4100001</v>
      </c>
      <c r="I10" s="103"/>
      <c r="J10" s="89">
        <v>1443886.59</v>
      </c>
      <c r="K10" s="103"/>
      <c r="L10" s="89">
        <v>26274782.130000003</v>
      </c>
      <c r="M10" s="89"/>
      <c r="N10" s="89">
        <v>17138892.509999998</v>
      </c>
      <c r="O10" s="103"/>
      <c r="P10" s="89">
        <f>SUM(N10:O10)</f>
        <v>17138892.509999998</v>
      </c>
      <c r="Q10" s="103"/>
      <c r="R10" s="89">
        <f>SUM(F10:Q10)-P10</f>
        <v>1700832026.6400001</v>
      </c>
    </row>
    <row r="11" spans="1:19" ht="24.75" customHeight="1">
      <c r="B11" s="104" t="s">
        <v>132</v>
      </c>
      <c r="C11" s="53"/>
      <c r="D11" s="67"/>
      <c r="E11" s="67"/>
      <c r="F11" s="89">
        <v>0</v>
      </c>
      <c r="G11" s="103"/>
      <c r="H11" s="89">
        <v>0</v>
      </c>
      <c r="I11" s="103"/>
      <c r="J11" s="89">
        <v>3546826.1400000006</v>
      </c>
      <c r="K11" s="103"/>
      <c r="L11" s="89">
        <f>-J11</f>
        <v>-3546826.1400000006</v>
      </c>
      <c r="M11" s="89"/>
      <c r="N11" s="89">
        <v>0</v>
      </c>
      <c r="O11" s="103"/>
      <c r="P11" s="89">
        <f t="shared" ref="P11:P13" si="0">SUM(N11:O11)</f>
        <v>0</v>
      </c>
      <c r="Q11" s="103"/>
      <c r="R11" s="89">
        <f t="shared" ref="R11:R14" si="1">SUM(F11:Q11)-P11</f>
        <v>0</v>
      </c>
    </row>
    <row r="12" spans="1:19" ht="24.75" customHeight="1">
      <c r="B12" s="104" t="s">
        <v>143</v>
      </c>
      <c r="C12" s="53"/>
      <c r="D12" s="140">
        <v>22</v>
      </c>
      <c r="E12" s="67"/>
      <c r="F12" s="89">
        <v>0</v>
      </c>
      <c r="G12" s="103"/>
      <c r="H12" s="89">
        <v>0</v>
      </c>
      <c r="I12" s="103"/>
      <c r="J12" s="89">
        <v>0</v>
      </c>
      <c r="K12" s="103"/>
      <c r="L12" s="89">
        <v>-12035970</v>
      </c>
      <c r="M12" s="89"/>
      <c r="N12" s="89">
        <v>0</v>
      </c>
      <c r="O12" s="103"/>
      <c r="P12" s="89">
        <v>0</v>
      </c>
      <c r="Q12" s="103"/>
      <c r="R12" s="89">
        <f t="shared" si="1"/>
        <v>-12035970</v>
      </c>
    </row>
    <row r="13" spans="1:19" ht="24.75" customHeight="1">
      <c r="B13" s="2" t="s">
        <v>196</v>
      </c>
      <c r="D13" s="155"/>
      <c r="E13" s="155"/>
      <c r="F13" s="105">
        <v>0</v>
      </c>
      <c r="G13" s="81"/>
      <c r="H13" s="105">
        <v>0</v>
      </c>
      <c r="I13" s="105"/>
      <c r="J13" s="89">
        <v>0</v>
      </c>
      <c r="K13" s="105"/>
      <c r="L13" s="89">
        <f>+'กำไรขาดทุน '!N23</f>
        <v>60146773.489999995</v>
      </c>
      <c r="M13" s="89"/>
      <c r="N13" s="105">
        <v>0</v>
      </c>
      <c r="O13" s="105"/>
      <c r="P13" s="89">
        <f t="shared" si="0"/>
        <v>0</v>
      </c>
      <c r="Q13" s="105"/>
      <c r="R13" s="89">
        <f t="shared" si="1"/>
        <v>60146773.489999995</v>
      </c>
      <c r="S13" s="11"/>
    </row>
    <row r="14" spans="1:19" ht="24.75" customHeight="1">
      <c r="B14" s="2" t="s">
        <v>199</v>
      </c>
      <c r="D14" s="155"/>
      <c r="E14" s="155"/>
      <c r="F14" s="105">
        <v>0</v>
      </c>
      <c r="G14" s="81"/>
      <c r="H14" s="105">
        <v>0</v>
      </c>
      <c r="I14" s="105"/>
      <c r="J14" s="89">
        <v>0</v>
      </c>
      <c r="K14" s="105"/>
      <c r="L14" s="89">
        <f>+'กำไรขาดทุน '!N25</f>
        <v>-749269</v>
      </c>
      <c r="M14" s="89"/>
      <c r="N14" s="105">
        <v>0</v>
      </c>
      <c r="O14" s="105"/>
      <c r="P14" s="89">
        <v>0</v>
      </c>
      <c r="Q14" s="105"/>
      <c r="R14" s="89">
        <f t="shared" si="1"/>
        <v>-749269</v>
      </c>
      <c r="S14" s="11"/>
    </row>
    <row r="15" spans="1:19" ht="24.75" customHeight="1">
      <c r="A15" s="2" t="s">
        <v>134</v>
      </c>
      <c r="D15" s="155"/>
      <c r="E15" s="155"/>
      <c r="F15" s="94">
        <f>SUM(F9:F14)</f>
        <v>401200000</v>
      </c>
      <c r="G15" s="103"/>
      <c r="H15" s="94">
        <f>SUM(H9:H14)</f>
        <v>1254774465.4100001</v>
      </c>
      <c r="I15" s="103"/>
      <c r="J15" s="94">
        <f>SUM(J9:J14)</f>
        <v>4990712.7300000004</v>
      </c>
      <c r="K15" s="103"/>
      <c r="L15" s="94">
        <f>SUM(L9:L14)</f>
        <v>70089490.479999989</v>
      </c>
      <c r="M15" s="89"/>
      <c r="N15" s="94">
        <f>SUM(N9:N14)</f>
        <v>17138892.509999998</v>
      </c>
      <c r="O15" s="103"/>
      <c r="P15" s="94">
        <f>SUM(P9:P14)</f>
        <v>17138892.509999998</v>
      </c>
      <c r="Q15" s="103"/>
      <c r="R15" s="94">
        <f>SUM(R9:R14)</f>
        <v>1748193561.1300001</v>
      </c>
      <c r="S15" s="11"/>
    </row>
    <row r="16" spans="1:19" ht="24" customHeight="1">
      <c r="B16" s="104" t="s">
        <v>132</v>
      </c>
      <c r="C16" s="53"/>
      <c r="D16" s="67"/>
      <c r="E16" s="67"/>
      <c r="F16" s="89">
        <v>0</v>
      </c>
      <c r="G16" s="103"/>
      <c r="H16" s="89">
        <v>0</v>
      </c>
      <c r="I16" s="103"/>
      <c r="J16" s="89">
        <v>7203009.8700000001</v>
      </c>
      <c r="K16" s="103"/>
      <c r="L16" s="89">
        <f>-J16</f>
        <v>-7203009.8700000001</v>
      </c>
      <c r="M16" s="89"/>
      <c r="N16" s="89">
        <v>0</v>
      </c>
      <c r="O16" s="103"/>
      <c r="P16" s="89">
        <f>SUM(N16:O16)</f>
        <v>0</v>
      </c>
      <c r="Q16" s="103"/>
      <c r="R16" s="89">
        <f>SUM(F16:Q16)-P16</f>
        <v>0</v>
      </c>
    </row>
    <row r="17" spans="1:19" ht="24" customHeight="1">
      <c r="B17" s="104" t="s">
        <v>143</v>
      </c>
      <c r="C17" s="53"/>
      <c r="D17" s="140">
        <v>22</v>
      </c>
      <c r="E17" s="67"/>
      <c r="F17" s="89">
        <v>0</v>
      </c>
      <c r="G17" s="103"/>
      <c r="H17" s="89">
        <v>0</v>
      </c>
      <c r="I17" s="103"/>
      <c r="J17" s="89">
        <v>0</v>
      </c>
      <c r="K17" s="103"/>
      <c r="L17" s="89">
        <v>-22587149.5</v>
      </c>
      <c r="M17" s="89"/>
      <c r="N17" s="89">
        <v>0</v>
      </c>
      <c r="O17" s="103"/>
      <c r="P17" s="89">
        <v>0</v>
      </c>
      <c r="Q17" s="103"/>
      <c r="R17" s="89">
        <f>SUM(F17:Q17)-P17</f>
        <v>-22587149.5</v>
      </c>
    </row>
    <row r="18" spans="1:19" ht="24.75" customHeight="1">
      <c r="B18" s="2" t="s">
        <v>196</v>
      </c>
      <c r="D18" s="155"/>
      <c r="E18" s="155"/>
      <c r="F18" s="105">
        <v>0</v>
      </c>
      <c r="G18" s="81"/>
      <c r="H18" s="105">
        <v>0</v>
      </c>
      <c r="I18" s="105"/>
      <c r="J18" s="89">
        <v>0</v>
      </c>
      <c r="K18" s="105"/>
      <c r="L18" s="89">
        <f>+'กำไรขาดทุน '!L23</f>
        <v>144060197.36000001</v>
      </c>
      <c r="M18" s="89"/>
      <c r="N18" s="105">
        <v>0</v>
      </c>
      <c r="O18" s="105"/>
      <c r="P18" s="89">
        <f>SUM(N18:O18)</f>
        <v>0</v>
      </c>
      <c r="Q18" s="105"/>
      <c r="R18" s="89">
        <f>SUM(F18:Q18)-P18</f>
        <v>144060197.36000001</v>
      </c>
      <c r="S18" s="11"/>
    </row>
    <row r="19" spans="1:19" ht="24.75" customHeight="1">
      <c r="B19" s="2" t="s">
        <v>199</v>
      </c>
      <c r="D19" s="155"/>
      <c r="E19" s="155"/>
      <c r="F19" s="105">
        <v>0</v>
      </c>
      <c r="G19" s="81"/>
      <c r="H19" s="105">
        <v>0</v>
      </c>
      <c r="I19" s="105"/>
      <c r="J19" s="89">
        <v>0</v>
      </c>
      <c r="K19" s="105"/>
      <c r="L19" s="89">
        <f>+'กำไรขาดทุน '!L25</f>
        <v>754428</v>
      </c>
      <c r="M19" s="89"/>
      <c r="N19" s="105">
        <v>0</v>
      </c>
      <c r="O19" s="105"/>
      <c r="P19" s="89">
        <v>0</v>
      </c>
      <c r="Q19" s="105"/>
      <c r="R19" s="89">
        <f>SUM(F19:Q19)-P19</f>
        <v>754428</v>
      </c>
      <c r="S19" s="11"/>
    </row>
    <row r="20" spans="1:19" ht="24.75" customHeight="1" thickBot="1">
      <c r="A20" s="2" t="s">
        <v>198</v>
      </c>
      <c r="B20" s="53"/>
      <c r="C20" s="53"/>
      <c r="D20" s="67"/>
      <c r="E20" s="67"/>
      <c r="F20" s="95">
        <f>SUM(F15:F19)</f>
        <v>401200000</v>
      </c>
      <c r="G20" s="103"/>
      <c r="H20" s="95">
        <f>SUM(H15:H19)</f>
        <v>1254774465.4100001</v>
      </c>
      <c r="I20" s="103"/>
      <c r="J20" s="95">
        <f>SUM(J15:J19)</f>
        <v>12193722.600000001</v>
      </c>
      <c r="K20" s="103"/>
      <c r="L20" s="95">
        <f>SUM(L15:L19)</f>
        <v>185113956.47</v>
      </c>
      <c r="M20" s="89"/>
      <c r="N20" s="95">
        <f>SUM(N15:N19)</f>
        <v>17138892.509999998</v>
      </c>
      <c r="O20" s="103"/>
      <c r="P20" s="95">
        <f>SUM(P15:P19)</f>
        <v>17138892.509999998</v>
      </c>
      <c r="Q20" s="103"/>
      <c r="R20" s="95">
        <f>SUM(R15:R19)</f>
        <v>1870421036.9900002</v>
      </c>
    </row>
    <row r="21" spans="1:19" ht="24.75" customHeight="1" thickTop="1">
      <c r="B21" s="53"/>
      <c r="C21" s="53"/>
      <c r="D21" s="67"/>
      <c r="E21" s="67"/>
      <c r="F21" s="139"/>
      <c r="G21" s="106"/>
      <c r="H21" s="139"/>
      <c r="I21" s="106"/>
      <c r="J21" s="139"/>
      <c r="K21" s="106"/>
      <c r="L21" s="139"/>
      <c r="M21" s="139"/>
      <c r="N21" s="139"/>
      <c r="O21" s="106"/>
      <c r="P21" s="139"/>
      <c r="Q21" s="106"/>
      <c r="R21" s="139"/>
    </row>
    <row r="22" spans="1:19" ht="24.75" customHeight="1">
      <c r="A22" s="29" t="s">
        <v>47</v>
      </c>
    </row>
    <row r="23" spans="1:19" ht="24.75" customHeight="1">
      <c r="A23" s="29"/>
    </row>
    <row r="24" spans="1:19" ht="24.75" customHeight="1">
      <c r="A24" s="29"/>
    </row>
    <row r="25" spans="1:19" ht="24.75" customHeight="1">
      <c r="B25" s="30"/>
      <c r="C25" s="30"/>
      <c r="F25" s="107" t="s">
        <v>144</v>
      </c>
      <c r="G25" s="30"/>
    </row>
    <row r="26" spans="1:19" ht="24.75" customHeight="1">
      <c r="B26" s="30"/>
      <c r="C26" s="30"/>
      <c r="F26" s="30" t="s">
        <v>188</v>
      </c>
      <c r="G26" s="30"/>
    </row>
  </sheetData>
  <mergeCells count="6">
    <mergeCell ref="J6:L6"/>
    <mergeCell ref="A1:R1"/>
    <mergeCell ref="A2:R2"/>
    <mergeCell ref="A3:R3"/>
    <mergeCell ref="F5:R5"/>
    <mergeCell ref="N6:P6"/>
  </mergeCells>
  <printOptions horizontalCentered="1"/>
  <pageMargins left="0.74803149606299213" right="0.27559055118110237" top="0.51181102362204722" bottom="0.43307086614173229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zoomScale="92" zoomScaleNormal="92" zoomScaleSheetLayoutView="75" workbookViewId="0">
      <selection activeCell="N8" sqref="N8"/>
    </sheetView>
  </sheetViews>
  <sheetFormatPr defaultColWidth="11.1640625" defaultRowHeight="24.75" customHeight="1"/>
  <cols>
    <col min="1" max="2" width="3" style="2" customWidth="1"/>
    <col min="3" max="3" width="49.1640625" style="2" customWidth="1"/>
    <col min="4" max="4" width="2.5" style="2" customWidth="1"/>
    <col min="5" max="5" width="18.83203125" style="2" customWidth="1"/>
    <col min="6" max="6" width="1.1640625" style="2" customWidth="1"/>
    <col min="7" max="7" width="18.83203125" style="2" customWidth="1"/>
    <col min="8" max="8" width="1" style="2" customWidth="1"/>
    <col min="9" max="9" width="18.83203125" style="2" customWidth="1"/>
    <col min="10" max="10" width="1.1640625" style="2" customWidth="1"/>
    <col min="11" max="11" width="18.83203125" style="123" customWidth="1"/>
    <col min="12" max="12" width="1.83203125" style="2" customWidth="1"/>
    <col min="13" max="16384" width="11.1640625" style="2"/>
  </cols>
  <sheetData>
    <row r="1" spans="1:12" ht="21.75" customHeight="1">
      <c r="A1" s="217" t="s">
        <v>19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109"/>
    </row>
    <row r="2" spans="1:12" ht="21.75" customHeight="1">
      <c r="A2" s="221" t="s">
        <v>145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2" ht="21.75" customHeight="1">
      <c r="A3" s="231" t="s">
        <v>197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107"/>
    </row>
    <row r="4" spans="1:12" ht="21.75" customHeigh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2" ht="21.75" customHeight="1">
      <c r="E5" s="219" t="s">
        <v>21</v>
      </c>
      <c r="F5" s="219"/>
      <c r="G5" s="219"/>
      <c r="H5" s="219"/>
      <c r="I5" s="219"/>
      <c r="J5" s="219"/>
      <c r="K5" s="219"/>
    </row>
    <row r="6" spans="1:12" ht="21.75" customHeight="1">
      <c r="E6" s="213" t="s">
        <v>22</v>
      </c>
      <c r="F6" s="213"/>
      <c r="G6" s="213"/>
      <c r="H6" s="110"/>
      <c r="I6" s="213" t="s">
        <v>23</v>
      </c>
      <c r="J6" s="213"/>
      <c r="K6" s="213"/>
    </row>
    <row r="7" spans="1:12" ht="21.75" customHeight="1">
      <c r="E7" s="148">
        <v>2018</v>
      </c>
      <c r="F7" s="9"/>
      <c r="G7" s="148">
        <v>2017</v>
      </c>
      <c r="H7" s="9"/>
      <c r="I7" s="148">
        <v>2018</v>
      </c>
      <c r="J7" s="9"/>
      <c r="K7" s="148">
        <v>2017</v>
      </c>
    </row>
    <row r="8" spans="1:12" ht="21.75" customHeight="1">
      <c r="A8" s="27" t="s">
        <v>146</v>
      </c>
      <c r="B8" s="27"/>
      <c r="D8" s="11"/>
      <c r="E8" s="11"/>
      <c r="F8" s="11"/>
      <c r="G8" s="11"/>
      <c r="H8" s="11"/>
      <c r="I8" s="11"/>
      <c r="J8" s="11"/>
      <c r="K8" s="11"/>
    </row>
    <row r="9" spans="1:12" ht="21.75" customHeight="1">
      <c r="B9" s="125" t="s">
        <v>97</v>
      </c>
      <c r="D9" s="11"/>
      <c r="E9" s="112">
        <f>+'กำไรขาดทุน '!H21</f>
        <v>561054439.21000004</v>
      </c>
      <c r="F9" s="112"/>
      <c r="G9" s="112">
        <f>+'กำไรขาดทุน '!J21</f>
        <v>326566451.95000005</v>
      </c>
      <c r="H9" s="112"/>
      <c r="I9" s="112">
        <f>+'กำไรขาดทุน '!L21</f>
        <v>144060197.36000001</v>
      </c>
      <c r="J9" s="112"/>
      <c r="K9" s="112">
        <f>+'กำไรขาดทุน '!N21</f>
        <v>60146773.489999995</v>
      </c>
    </row>
    <row r="10" spans="1:12" ht="21.75" customHeight="1">
      <c r="B10" s="111" t="s">
        <v>147</v>
      </c>
      <c r="D10" s="11"/>
      <c r="E10" s="112"/>
      <c r="F10" s="194"/>
      <c r="G10" s="112"/>
      <c r="H10" s="103"/>
      <c r="I10" s="103"/>
      <c r="J10" s="103"/>
      <c r="K10" s="103"/>
    </row>
    <row r="11" spans="1:12" ht="21.75" customHeight="1">
      <c r="B11" s="111" t="s">
        <v>186</v>
      </c>
      <c r="D11" s="11"/>
      <c r="E11" s="112"/>
      <c r="F11" s="194"/>
      <c r="G11" s="112"/>
      <c r="H11" s="103"/>
      <c r="I11" s="103"/>
      <c r="J11" s="103"/>
      <c r="K11" s="103"/>
    </row>
    <row r="12" spans="1:12" ht="21.75" customHeight="1">
      <c r="C12" s="29" t="s">
        <v>148</v>
      </c>
      <c r="D12" s="106"/>
      <c r="E12" s="113">
        <v>151193960.34999999</v>
      </c>
      <c r="F12" s="170"/>
      <c r="G12" s="113">
        <v>100302042.09999998</v>
      </c>
      <c r="H12" s="114"/>
      <c r="I12" s="114">
        <v>2702070.26</v>
      </c>
      <c r="J12" s="114"/>
      <c r="K12" s="114">
        <v>1225399.4999999998</v>
      </c>
    </row>
    <row r="13" spans="1:12" ht="21.75" customHeight="1">
      <c r="C13" s="29" t="s">
        <v>149</v>
      </c>
      <c r="D13" s="106"/>
      <c r="E13" s="113">
        <v>499331.83999999997</v>
      </c>
      <c r="F13" s="170"/>
      <c r="G13" s="113">
        <v>470654.5</v>
      </c>
      <c r="H13" s="114"/>
      <c r="I13" s="114">
        <v>430360.48</v>
      </c>
      <c r="J13" s="114"/>
      <c r="K13" s="114">
        <v>419447.59</v>
      </c>
    </row>
    <row r="14" spans="1:12" ht="21.75" customHeight="1">
      <c r="C14" s="29" t="s">
        <v>150</v>
      </c>
      <c r="D14" s="106"/>
      <c r="E14" s="113">
        <v>3560423.75</v>
      </c>
      <c r="F14" s="170"/>
      <c r="G14" s="113">
        <v>60638404.260000005</v>
      </c>
      <c r="H14" s="114"/>
      <c r="I14" s="114">
        <v>3560423.75</v>
      </c>
      <c r="J14" s="114"/>
      <c r="K14" s="114">
        <v>60638404.260000005</v>
      </c>
    </row>
    <row r="15" spans="1:12" ht="21.75" customHeight="1">
      <c r="C15" s="29" t="s">
        <v>151</v>
      </c>
      <c r="D15" s="106"/>
      <c r="E15" s="105">
        <v>-225541.25999999998</v>
      </c>
      <c r="F15" s="170"/>
      <c r="G15" s="105">
        <v>-529477.02</v>
      </c>
      <c r="H15" s="105"/>
      <c r="I15" s="89">
        <v>-199458.19</v>
      </c>
      <c r="J15" s="105"/>
      <c r="K15" s="105">
        <v>-494300.07</v>
      </c>
    </row>
    <row r="16" spans="1:12" ht="21.75" customHeight="1">
      <c r="C16" s="131" t="s">
        <v>152</v>
      </c>
      <c r="D16" s="106"/>
      <c r="E16" s="105">
        <v>2099063</v>
      </c>
      <c r="F16" s="170"/>
      <c r="G16" s="105">
        <v>670091</v>
      </c>
      <c r="H16" s="105"/>
      <c r="I16" s="105">
        <v>1140054</v>
      </c>
      <c r="J16" s="105"/>
      <c r="K16" s="105">
        <v>670091</v>
      </c>
    </row>
    <row r="17" spans="2:11" ht="21.75" customHeight="1">
      <c r="C17" s="131" t="s">
        <v>204</v>
      </c>
      <c r="D17" s="106"/>
      <c r="E17" s="105">
        <v>0</v>
      </c>
      <c r="F17" s="170"/>
      <c r="G17" s="105">
        <v>245083.87</v>
      </c>
      <c r="H17" s="105"/>
      <c r="I17" s="105">
        <v>0</v>
      </c>
      <c r="J17" s="105"/>
      <c r="K17" s="105">
        <v>649980</v>
      </c>
    </row>
    <row r="18" spans="2:11" ht="21.75" customHeight="1">
      <c r="C18" s="131" t="s">
        <v>210</v>
      </c>
      <c r="D18" s="106"/>
      <c r="E18" s="105">
        <v>1639906.42</v>
      </c>
      <c r="F18" s="170"/>
      <c r="G18" s="105">
        <v>0</v>
      </c>
      <c r="H18" s="105"/>
      <c r="I18" s="105">
        <v>0</v>
      </c>
      <c r="J18" s="105"/>
      <c r="K18" s="105">
        <v>0</v>
      </c>
    </row>
    <row r="19" spans="2:11" ht="21.75" customHeight="1">
      <c r="C19" s="131" t="s">
        <v>209</v>
      </c>
      <c r="D19" s="106"/>
      <c r="E19" s="105">
        <v>9516.7199999999993</v>
      </c>
      <c r="F19" s="170"/>
      <c r="G19" s="105">
        <v>0</v>
      </c>
      <c r="H19" s="105"/>
      <c r="I19" s="105">
        <v>9516.7199999999993</v>
      </c>
      <c r="J19" s="105"/>
      <c r="K19" s="105">
        <v>0</v>
      </c>
    </row>
    <row r="20" spans="2:11" ht="21.75" customHeight="1">
      <c r="C20" s="131" t="s">
        <v>219</v>
      </c>
      <c r="D20" s="106"/>
      <c r="E20" s="105">
        <v>-1423490.34</v>
      </c>
      <c r="F20" s="170"/>
      <c r="G20" s="105">
        <v>0</v>
      </c>
      <c r="H20" s="105"/>
      <c r="I20" s="105">
        <v>-1423490.34</v>
      </c>
      <c r="J20" s="105"/>
      <c r="K20" s="105">
        <v>0</v>
      </c>
    </row>
    <row r="21" spans="2:11" ht="21.75" customHeight="1">
      <c r="C21" s="131" t="s">
        <v>218</v>
      </c>
      <c r="D21" s="106"/>
      <c r="E21" s="88">
        <v>-6433976.0099999998</v>
      </c>
      <c r="F21" s="170"/>
      <c r="G21" s="88">
        <v>-14423041.710000001</v>
      </c>
      <c r="H21" s="105"/>
      <c r="I21" s="105">
        <v>0</v>
      </c>
      <c r="J21" s="105"/>
      <c r="K21" s="105">
        <v>0</v>
      </c>
    </row>
    <row r="22" spans="2:11" ht="21.75" customHeight="1">
      <c r="C22" s="131" t="s">
        <v>220</v>
      </c>
      <c r="D22" s="106"/>
      <c r="E22" s="88">
        <v>1512500</v>
      </c>
      <c r="F22" s="170"/>
      <c r="G22" s="88">
        <v>0</v>
      </c>
      <c r="H22" s="105"/>
      <c r="I22" s="105">
        <v>1512500</v>
      </c>
      <c r="J22" s="105"/>
      <c r="K22" s="105">
        <v>0</v>
      </c>
    </row>
    <row r="23" spans="2:11" ht="21.75" customHeight="1">
      <c r="C23" s="131" t="s">
        <v>153</v>
      </c>
      <c r="D23" s="106"/>
      <c r="E23" s="115">
        <v>81733629.13000001</v>
      </c>
      <c r="F23" s="170"/>
      <c r="G23" s="115">
        <v>63932838.049999997</v>
      </c>
      <c r="H23" s="105"/>
      <c r="I23" s="115">
        <v>183880.82</v>
      </c>
      <c r="J23" s="105"/>
      <c r="K23" s="115">
        <v>222159.62</v>
      </c>
    </row>
    <row r="24" spans="2:11" ht="21.75" customHeight="1">
      <c r="B24" s="30" t="s">
        <v>154</v>
      </c>
      <c r="C24" s="132"/>
      <c r="D24" s="106"/>
      <c r="E24" s="114"/>
      <c r="F24" s="170"/>
      <c r="G24" s="114"/>
      <c r="H24" s="103"/>
      <c r="I24" s="103"/>
      <c r="J24" s="103"/>
      <c r="K24" s="103"/>
    </row>
    <row r="25" spans="2:11" ht="21.75" customHeight="1">
      <c r="B25" s="30" t="s">
        <v>155</v>
      </c>
      <c r="C25" s="133"/>
      <c r="D25" s="106"/>
      <c r="E25" s="114">
        <f>SUM(E9:E23)</f>
        <v>795219762.81000006</v>
      </c>
      <c r="F25" s="170"/>
      <c r="G25" s="114">
        <f>SUM(G9:G23)</f>
        <v>537873047</v>
      </c>
      <c r="H25" s="114"/>
      <c r="I25" s="89">
        <f>SUM(I9:I23)</f>
        <v>151976054.85999998</v>
      </c>
      <c r="J25" s="89"/>
      <c r="K25" s="89">
        <f>SUM(K9:K23)</f>
        <v>123477955.39000002</v>
      </c>
    </row>
    <row r="26" spans="2:11" ht="21.75" customHeight="1">
      <c r="B26" s="137" t="s">
        <v>156</v>
      </c>
      <c r="C26" s="132"/>
      <c r="D26" s="11"/>
      <c r="E26" s="114"/>
      <c r="F26" s="170"/>
      <c r="G26" s="114"/>
      <c r="H26" s="103"/>
      <c r="I26" s="103"/>
      <c r="J26" s="103"/>
      <c r="K26" s="103"/>
    </row>
    <row r="27" spans="2:11" ht="21.75" customHeight="1">
      <c r="B27" s="32"/>
      <c r="C27" s="132" t="s">
        <v>157</v>
      </c>
      <c r="D27" s="11"/>
      <c r="E27" s="114">
        <v>29470014.349999961</v>
      </c>
      <c r="F27" s="170"/>
      <c r="G27" s="114">
        <v>157516656.53</v>
      </c>
      <c r="H27" s="103"/>
      <c r="I27" s="103">
        <v>-4676984.04</v>
      </c>
      <c r="J27" s="103"/>
      <c r="K27" s="103">
        <v>200470634.08000001</v>
      </c>
    </row>
    <row r="28" spans="2:11" ht="21.75" customHeight="1">
      <c r="C28" s="30" t="s">
        <v>158</v>
      </c>
      <c r="D28" s="11"/>
      <c r="E28" s="89">
        <v>-73034253.739999995</v>
      </c>
      <c r="F28" s="195"/>
      <c r="G28" s="89">
        <v>-59154989.960000001</v>
      </c>
      <c r="H28" s="89"/>
      <c r="I28" s="90">
        <v>0</v>
      </c>
      <c r="J28" s="89"/>
      <c r="K28" s="90">
        <v>0</v>
      </c>
    </row>
    <row r="29" spans="2:11" ht="21.75" customHeight="1">
      <c r="C29" s="30" t="s">
        <v>31</v>
      </c>
      <c r="D29" s="106"/>
      <c r="E29" s="89">
        <v>-10008277.140000001</v>
      </c>
      <c r="F29" s="195"/>
      <c r="G29" s="89">
        <v>-27003537.91</v>
      </c>
      <c r="H29" s="89"/>
      <c r="I29" s="103">
        <v>-190440.09</v>
      </c>
      <c r="J29" s="89"/>
      <c r="K29" s="103">
        <v>-3583575.1</v>
      </c>
    </row>
    <row r="30" spans="2:11" ht="21.75" customHeight="1">
      <c r="C30" s="131" t="s">
        <v>205</v>
      </c>
      <c r="D30" s="106"/>
      <c r="E30" s="89">
        <v>0</v>
      </c>
      <c r="F30" s="195"/>
      <c r="G30" s="89">
        <v>12064737.789999999</v>
      </c>
      <c r="H30" s="89"/>
      <c r="I30" s="103">
        <v>0</v>
      </c>
      <c r="J30" s="89"/>
      <c r="K30" s="103">
        <v>0</v>
      </c>
    </row>
    <row r="31" spans="2:11" ht="21.75" customHeight="1">
      <c r="C31" s="131" t="s">
        <v>32</v>
      </c>
      <c r="D31" s="106"/>
      <c r="E31" s="89">
        <v>-4595557.4800000004</v>
      </c>
      <c r="F31" s="195"/>
      <c r="G31" s="89">
        <v>0</v>
      </c>
      <c r="H31" s="89"/>
      <c r="I31" s="103">
        <v>0</v>
      </c>
      <c r="J31" s="89"/>
      <c r="K31" s="103">
        <v>0</v>
      </c>
    </row>
    <row r="32" spans="2:11" ht="21.75" customHeight="1">
      <c r="C32" s="134" t="s">
        <v>159</v>
      </c>
      <c r="D32" s="106"/>
      <c r="E32" s="89">
        <v>-24844393.920000002</v>
      </c>
      <c r="F32" s="195"/>
      <c r="G32" s="89">
        <v>-23058409.809999999</v>
      </c>
      <c r="H32" s="89"/>
      <c r="I32" s="103">
        <v>0</v>
      </c>
      <c r="J32" s="89"/>
      <c r="K32" s="103">
        <v>0</v>
      </c>
    </row>
    <row r="33" spans="1:12" ht="21.75" customHeight="1">
      <c r="B33" s="135" t="s">
        <v>160</v>
      </c>
      <c r="C33" s="29"/>
      <c r="D33" s="11"/>
      <c r="E33" s="114"/>
      <c r="F33" s="170"/>
      <c r="G33" s="114"/>
      <c r="H33" s="103"/>
      <c r="I33" s="103"/>
      <c r="J33" s="103"/>
      <c r="K33" s="103"/>
    </row>
    <row r="34" spans="1:12" ht="21.75" customHeight="1">
      <c r="C34" s="136" t="s">
        <v>161</v>
      </c>
      <c r="D34" s="11"/>
      <c r="E34" s="89">
        <v>-6114382.9100000001</v>
      </c>
      <c r="F34" s="170"/>
      <c r="G34" s="89">
        <v>29459810.940000005</v>
      </c>
      <c r="H34" s="103"/>
      <c r="I34" s="105">
        <v>438354.6</v>
      </c>
      <c r="J34" s="103"/>
      <c r="K34" s="105">
        <v>-53132.88</v>
      </c>
    </row>
    <row r="35" spans="1:12" ht="21.75" customHeight="1">
      <c r="C35" s="29" t="s">
        <v>53</v>
      </c>
      <c r="D35" s="11"/>
      <c r="E35" s="105">
        <v>215281977.53999996</v>
      </c>
      <c r="F35" s="196"/>
      <c r="G35" s="105">
        <v>90546991.670000002</v>
      </c>
      <c r="H35" s="103"/>
      <c r="I35" s="89">
        <v>-1207806.8</v>
      </c>
      <c r="J35" s="89"/>
      <c r="K35" s="89">
        <v>4072261.86</v>
      </c>
      <c r="L35" s="139"/>
    </row>
    <row r="36" spans="1:12" ht="21.75" customHeight="1">
      <c r="C36" s="29" t="s">
        <v>162</v>
      </c>
      <c r="D36" s="11"/>
      <c r="E36" s="105">
        <v>0</v>
      </c>
      <c r="F36" s="196"/>
      <c r="G36" s="105">
        <v>-1433376</v>
      </c>
      <c r="H36" s="103"/>
      <c r="I36" s="89">
        <v>0</v>
      </c>
      <c r="J36" s="89"/>
      <c r="K36" s="89">
        <v>-1433376</v>
      </c>
      <c r="L36" s="139"/>
    </row>
    <row r="37" spans="1:12" ht="21.75" customHeight="1">
      <c r="C37" s="136" t="s">
        <v>163</v>
      </c>
      <c r="D37" s="11"/>
      <c r="E37" s="105">
        <v>-103783571.52</v>
      </c>
      <c r="F37" s="196"/>
      <c r="G37" s="105">
        <v>26519716.390000001</v>
      </c>
      <c r="H37" s="105"/>
      <c r="I37" s="90">
        <v>-768561.52</v>
      </c>
      <c r="J37" s="90"/>
      <c r="K37" s="90">
        <v>1233952.5900000001</v>
      </c>
      <c r="L37" s="139"/>
    </row>
    <row r="38" spans="1:12" ht="21.75" customHeight="1">
      <c r="B38" s="135" t="s">
        <v>164</v>
      </c>
      <c r="C38" s="29"/>
      <c r="D38" s="11"/>
      <c r="E38" s="94">
        <f>SUM(E25:E37)</f>
        <v>817591317.99000001</v>
      </c>
      <c r="F38" s="195"/>
      <c r="G38" s="94">
        <v>743330646.64000022</v>
      </c>
      <c r="H38" s="89"/>
      <c r="I38" s="94">
        <f>SUM(I25:I37)</f>
        <v>145570617.00999996</v>
      </c>
      <c r="J38" s="89"/>
      <c r="K38" s="94">
        <v>324184719.94</v>
      </c>
    </row>
    <row r="39" spans="1:12" ht="21.75" customHeight="1">
      <c r="C39" s="30" t="s">
        <v>165</v>
      </c>
      <c r="D39" s="11"/>
      <c r="E39" s="89">
        <v>-96265454.920000017</v>
      </c>
      <c r="F39" s="197"/>
      <c r="G39" s="89">
        <v>-63372695.429999992</v>
      </c>
      <c r="H39" s="103"/>
      <c r="I39" s="89">
        <v>-183880.82</v>
      </c>
      <c r="J39" s="103"/>
      <c r="K39" s="89">
        <v>-222159.62</v>
      </c>
    </row>
    <row r="40" spans="1:12" ht="21.75" customHeight="1">
      <c r="C40" s="30" t="s">
        <v>166</v>
      </c>
      <c r="D40" s="11"/>
      <c r="E40" s="89">
        <v>-179094.67200000037</v>
      </c>
      <c r="F40" s="198"/>
      <c r="G40" s="89">
        <v>-365393.7500000014</v>
      </c>
      <c r="H40" s="103"/>
      <c r="I40" s="89">
        <v>-137170.56999999995</v>
      </c>
      <c r="J40" s="103"/>
      <c r="K40" s="89">
        <v>-159978.04000000004</v>
      </c>
    </row>
    <row r="41" spans="1:12" ht="21.75" customHeight="1">
      <c r="A41" s="137" t="s">
        <v>167</v>
      </c>
      <c r="B41" s="138"/>
      <c r="C41" s="133"/>
      <c r="D41" s="106"/>
      <c r="E41" s="122">
        <f>SUM(E38:E40)</f>
        <v>721146768.39799988</v>
      </c>
      <c r="F41" s="170"/>
      <c r="G41" s="122">
        <f>SUM(G38:G40)</f>
        <v>679592557.46000028</v>
      </c>
      <c r="H41" s="103"/>
      <c r="I41" s="122">
        <f>SUM(I38:I40)</f>
        <v>145249565.61999997</v>
      </c>
      <c r="J41" s="103"/>
      <c r="K41" s="92">
        <f>SUM(K38:K40)</f>
        <v>323802582.27999997</v>
      </c>
    </row>
    <row r="42" spans="1:12" ht="21.75" customHeight="1">
      <c r="C42" s="29"/>
      <c r="D42" s="11"/>
      <c r="E42" s="55"/>
      <c r="F42" s="55"/>
      <c r="G42" s="43"/>
      <c r="H42" s="43"/>
      <c r="I42" s="117"/>
      <c r="J42" s="117"/>
      <c r="K42" s="117"/>
      <c r="L42" s="139"/>
    </row>
    <row r="43" spans="1:12" ht="21.75" customHeight="1">
      <c r="A43" s="199" t="s">
        <v>47</v>
      </c>
      <c r="B43" s="132"/>
      <c r="C43" s="134"/>
      <c r="D43" s="134"/>
      <c r="E43" s="18"/>
      <c r="F43" s="18"/>
      <c r="G43" s="18"/>
      <c r="H43" s="106"/>
      <c r="I43" s="106"/>
      <c r="J43" s="106"/>
      <c r="K43" s="18"/>
    </row>
    <row r="44" spans="1:12" ht="21.75" customHeight="1">
      <c r="A44" s="29"/>
      <c r="B44" s="29"/>
      <c r="C44" s="11"/>
      <c r="D44" s="11"/>
      <c r="E44" s="18"/>
      <c r="F44" s="18"/>
      <c r="G44" s="18"/>
      <c r="H44" s="106"/>
      <c r="I44" s="106"/>
      <c r="J44" s="106"/>
      <c r="K44" s="18"/>
    </row>
    <row r="45" spans="1:12" ht="21.75" customHeight="1">
      <c r="A45" s="29"/>
      <c r="B45" s="29"/>
      <c r="C45" s="11"/>
      <c r="D45" s="11"/>
      <c r="E45" s="18"/>
      <c r="F45" s="18"/>
      <c r="G45" s="18"/>
      <c r="H45" s="106"/>
      <c r="I45" s="106"/>
      <c r="J45" s="106"/>
      <c r="K45" s="18"/>
    </row>
    <row r="46" spans="1:12" ht="21.75" customHeight="1">
      <c r="A46" s="29"/>
      <c r="B46" s="29"/>
      <c r="C46" s="30" t="s">
        <v>231</v>
      </c>
      <c r="D46" s="106"/>
      <c r="E46" s="106"/>
      <c r="F46" s="106"/>
      <c r="G46" s="106"/>
      <c r="H46" s="106"/>
      <c r="I46" s="106"/>
      <c r="J46" s="106"/>
      <c r="K46" s="118"/>
    </row>
    <row r="47" spans="1:12" ht="21.75" customHeight="1">
      <c r="A47" s="29"/>
      <c r="B47" s="29"/>
      <c r="C47" s="30" t="s">
        <v>227</v>
      </c>
      <c r="D47" s="106"/>
      <c r="E47" s="106"/>
      <c r="F47" s="106"/>
      <c r="G47" s="106"/>
      <c r="H47" s="106"/>
      <c r="I47" s="106"/>
      <c r="J47" s="106"/>
      <c r="K47" s="118"/>
    </row>
    <row r="48" spans="1:12" ht="19.5" customHeight="1">
      <c r="A48" s="216" t="s">
        <v>1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</row>
    <row r="49" spans="1:12" ht="19.5" customHeight="1">
      <c r="A49" s="217" t="s">
        <v>168</v>
      </c>
      <c r="B49" s="217"/>
      <c r="C49" s="217"/>
      <c r="D49" s="217"/>
      <c r="E49" s="217"/>
      <c r="F49" s="217"/>
      <c r="G49" s="217"/>
      <c r="H49" s="217"/>
      <c r="I49" s="217"/>
      <c r="J49" s="217"/>
      <c r="K49" s="217"/>
    </row>
    <row r="50" spans="1:12" ht="19.5" customHeight="1">
      <c r="A50" s="221" t="s">
        <v>169</v>
      </c>
      <c r="B50" s="221"/>
      <c r="C50" s="221"/>
      <c r="D50" s="221"/>
      <c r="E50" s="221"/>
      <c r="F50" s="221"/>
      <c r="G50" s="221"/>
      <c r="H50" s="221"/>
      <c r="I50" s="221"/>
      <c r="J50" s="221"/>
      <c r="K50" s="221"/>
    </row>
    <row r="51" spans="1:12" ht="19.5" customHeight="1">
      <c r="A51" s="232" t="s">
        <v>197</v>
      </c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107"/>
    </row>
    <row r="52" spans="1:12" ht="19.5" customHeight="1">
      <c r="A52" s="200"/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107"/>
    </row>
    <row r="53" spans="1:12" ht="19.5" customHeight="1">
      <c r="A53" s="156"/>
      <c r="B53" s="156"/>
      <c r="C53" s="156"/>
      <c r="D53" s="156"/>
      <c r="E53" s="219" t="s">
        <v>21</v>
      </c>
      <c r="F53" s="219"/>
      <c r="G53" s="219"/>
      <c r="H53" s="219"/>
      <c r="I53" s="219"/>
      <c r="J53" s="219"/>
      <c r="K53" s="219"/>
    </row>
    <row r="54" spans="1:12" ht="19.5" customHeight="1">
      <c r="E54" s="213" t="s">
        <v>22</v>
      </c>
      <c r="F54" s="213"/>
      <c r="G54" s="213"/>
      <c r="H54" s="110"/>
      <c r="I54" s="213" t="s">
        <v>23</v>
      </c>
      <c r="J54" s="213"/>
      <c r="K54" s="213"/>
    </row>
    <row r="55" spans="1:12" ht="19.5" customHeight="1">
      <c r="E55" s="148">
        <v>2018</v>
      </c>
      <c r="F55" s="9"/>
      <c r="G55" s="148">
        <v>2017</v>
      </c>
      <c r="H55" s="9"/>
      <c r="I55" s="148">
        <v>2018</v>
      </c>
      <c r="J55" s="9"/>
      <c r="K55" s="148">
        <v>2017</v>
      </c>
    </row>
    <row r="56" spans="1:12" ht="19.5" customHeight="1">
      <c r="A56" s="27" t="s">
        <v>170</v>
      </c>
      <c r="B56" s="27"/>
      <c r="D56" s="11"/>
      <c r="E56" s="118"/>
      <c r="F56" s="118"/>
      <c r="G56" s="119"/>
      <c r="H56" s="91"/>
      <c r="I56" s="91"/>
      <c r="J56" s="91"/>
      <c r="K56" s="91"/>
    </row>
    <row r="57" spans="1:12" ht="19.5" customHeight="1">
      <c r="A57" s="27"/>
      <c r="B57" s="27"/>
      <c r="C57" s="2" t="s">
        <v>211</v>
      </c>
      <c r="D57" s="11"/>
      <c r="E57" s="103">
        <v>-8579261.459999999</v>
      </c>
      <c r="F57" s="201"/>
      <c r="G57" s="103">
        <v>-2144618.73</v>
      </c>
      <c r="H57" s="89"/>
      <c r="I57" s="105">
        <v>0</v>
      </c>
      <c r="J57" s="89"/>
      <c r="K57" s="103">
        <v>2970000</v>
      </c>
    </row>
    <row r="58" spans="1:12" ht="19.5" customHeight="1">
      <c r="A58" s="27"/>
      <c r="B58" s="27"/>
      <c r="C58" s="2" t="s">
        <v>229</v>
      </c>
      <c r="D58" s="11"/>
      <c r="E58" s="103">
        <v>0</v>
      </c>
      <c r="F58" s="201"/>
      <c r="G58" s="103">
        <v>0</v>
      </c>
      <c r="H58" s="89"/>
      <c r="I58" s="105">
        <v>4875000</v>
      </c>
      <c r="J58" s="89"/>
      <c r="K58" s="103">
        <v>0</v>
      </c>
    </row>
    <row r="59" spans="1:12" ht="19.5" customHeight="1">
      <c r="A59" s="27"/>
      <c r="B59" s="27"/>
      <c r="C59" s="2" t="s">
        <v>230</v>
      </c>
      <c r="D59" s="11"/>
      <c r="E59" s="105">
        <v>0</v>
      </c>
      <c r="F59" s="201"/>
      <c r="G59" s="105">
        <v>0</v>
      </c>
      <c r="H59" s="89"/>
      <c r="I59" s="103">
        <v>0</v>
      </c>
      <c r="J59" s="89"/>
      <c r="K59" s="103">
        <v>5850000</v>
      </c>
    </row>
    <row r="60" spans="1:12" ht="19.5" customHeight="1">
      <c r="A60" s="27"/>
      <c r="B60" s="27"/>
      <c r="C60" s="2" t="s">
        <v>206</v>
      </c>
      <c r="D60" s="11"/>
      <c r="E60" s="105">
        <v>0</v>
      </c>
      <c r="F60" s="201"/>
      <c r="G60" s="105">
        <v>0</v>
      </c>
      <c r="H60" s="89"/>
      <c r="I60" s="103">
        <v>-137775000</v>
      </c>
      <c r="J60" s="89"/>
      <c r="K60" s="103">
        <v>-119012425</v>
      </c>
    </row>
    <row r="61" spans="1:12" ht="19.5" customHeight="1">
      <c r="A61" s="27"/>
      <c r="B61" s="27"/>
      <c r="C61" s="2" t="s">
        <v>225</v>
      </c>
      <c r="D61" s="11"/>
      <c r="E61" s="105">
        <v>-52500000</v>
      </c>
      <c r="F61" s="201"/>
      <c r="G61" s="105">
        <v>-143176000</v>
      </c>
      <c r="H61" s="89"/>
      <c r="I61" s="103">
        <v>-52500000</v>
      </c>
      <c r="J61" s="89"/>
      <c r="K61" s="103">
        <v>-147500000</v>
      </c>
    </row>
    <row r="62" spans="1:12" ht="19.5" customHeight="1">
      <c r="A62" s="27"/>
      <c r="B62" s="27"/>
      <c r="C62" s="2" t="s">
        <v>185</v>
      </c>
      <c r="D62" s="11"/>
      <c r="E62" s="105">
        <v>0</v>
      </c>
      <c r="F62" s="201"/>
      <c r="G62" s="105">
        <v>-64950000</v>
      </c>
      <c r="H62" s="89"/>
      <c r="I62" s="103">
        <v>0</v>
      </c>
      <c r="J62" s="89"/>
      <c r="K62" s="103">
        <v>-64950000</v>
      </c>
    </row>
    <row r="63" spans="1:12" ht="19.5" customHeight="1">
      <c r="A63" s="27"/>
      <c r="B63" s="27"/>
      <c r="C63" s="2" t="s">
        <v>171</v>
      </c>
      <c r="D63" s="11"/>
      <c r="E63" s="105">
        <v>24052250</v>
      </c>
      <c r="F63" s="201"/>
      <c r="G63" s="105">
        <v>0</v>
      </c>
      <c r="H63" s="89"/>
      <c r="I63" s="103">
        <v>0</v>
      </c>
      <c r="J63" s="89"/>
      <c r="K63" s="103">
        <v>0</v>
      </c>
    </row>
    <row r="64" spans="1:12" ht="19.5" customHeight="1">
      <c r="A64" s="27"/>
      <c r="B64" s="27"/>
      <c r="C64" s="2" t="s">
        <v>221</v>
      </c>
      <c r="D64" s="11"/>
      <c r="E64" s="105">
        <v>44657500</v>
      </c>
      <c r="F64" s="201"/>
      <c r="G64" s="105">
        <v>0</v>
      </c>
      <c r="H64" s="89"/>
      <c r="I64" s="103">
        <v>44657500</v>
      </c>
      <c r="J64" s="89"/>
      <c r="K64" s="103">
        <v>0</v>
      </c>
    </row>
    <row r="65" spans="1:11" ht="19.5" customHeight="1">
      <c r="A65" s="27"/>
      <c r="B65" s="27"/>
      <c r="C65" s="2" t="s">
        <v>222</v>
      </c>
      <c r="D65" s="11"/>
      <c r="E65" s="105">
        <v>5500000</v>
      </c>
      <c r="F65" s="201"/>
      <c r="G65" s="105">
        <v>0</v>
      </c>
      <c r="H65" s="89"/>
      <c r="I65" s="103">
        <v>5500000</v>
      </c>
      <c r="J65" s="89"/>
      <c r="K65" s="103">
        <v>0</v>
      </c>
    </row>
    <row r="66" spans="1:11" ht="19.5" customHeight="1">
      <c r="A66" s="27"/>
      <c r="B66" s="27"/>
      <c r="C66" s="2" t="s">
        <v>172</v>
      </c>
      <c r="D66" s="11"/>
      <c r="E66" s="105">
        <v>-341535348.23999995</v>
      </c>
      <c r="F66" s="201"/>
      <c r="G66" s="105">
        <v>-2267496.2200000002</v>
      </c>
      <c r="H66" s="89"/>
      <c r="I66" s="103">
        <v>-383112.84</v>
      </c>
      <c r="J66" s="89"/>
      <c r="K66" s="103">
        <v>-2515326.2200000002</v>
      </c>
    </row>
    <row r="67" spans="1:11" ht="19.5" customHeight="1">
      <c r="C67" s="29" t="s">
        <v>223</v>
      </c>
      <c r="D67" s="11"/>
      <c r="E67" s="105">
        <v>-658321455.42999983</v>
      </c>
      <c r="F67" s="201"/>
      <c r="G67" s="89">
        <v>-768633556.98000002</v>
      </c>
      <c r="H67" s="89"/>
      <c r="I67" s="89">
        <v>-13832637.82</v>
      </c>
      <c r="J67" s="89"/>
      <c r="K67" s="89">
        <v>-39898378.849999994</v>
      </c>
    </row>
    <row r="68" spans="1:11" ht="19.5" customHeight="1">
      <c r="C68" s="29" t="s">
        <v>212</v>
      </c>
      <c r="D68" s="11"/>
      <c r="E68" s="105">
        <v>205727.06</v>
      </c>
      <c r="F68" s="201"/>
      <c r="G68" s="89">
        <v>0</v>
      </c>
      <c r="H68" s="89"/>
      <c r="I68" s="89">
        <v>205727.06</v>
      </c>
      <c r="J68" s="89"/>
      <c r="K68" s="89">
        <v>0</v>
      </c>
    </row>
    <row r="69" spans="1:11" ht="19.5" customHeight="1">
      <c r="C69" s="120" t="s">
        <v>173</v>
      </c>
      <c r="D69" s="11"/>
      <c r="K69" s="2"/>
    </row>
    <row r="70" spans="1:11" ht="19.5" customHeight="1">
      <c r="C70" s="120" t="s">
        <v>174</v>
      </c>
      <c r="D70" s="11"/>
      <c r="E70" s="89">
        <v>-119314.11</v>
      </c>
      <c r="F70" s="201"/>
      <c r="G70" s="89">
        <v>-159542</v>
      </c>
      <c r="H70" s="89"/>
      <c r="I70" s="89">
        <v>-17730</v>
      </c>
      <c r="J70" s="89"/>
      <c r="K70" s="89">
        <v>0</v>
      </c>
    </row>
    <row r="71" spans="1:11" ht="19.5" customHeight="1">
      <c r="C71" s="120" t="s">
        <v>224</v>
      </c>
      <c r="D71" s="11"/>
      <c r="E71" s="89">
        <v>-25651000</v>
      </c>
      <c r="F71" s="201"/>
      <c r="G71" s="89">
        <v>-50000000</v>
      </c>
      <c r="H71" s="89"/>
      <c r="I71" s="89">
        <v>-249951000</v>
      </c>
      <c r="J71" s="89"/>
      <c r="K71" s="89">
        <v>-131825000</v>
      </c>
    </row>
    <row r="72" spans="1:11" ht="19.5" customHeight="1">
      <c r="C72" s="120" t="s">
        <v>175</v>
      </c>
      <c r="D72" s="11"/>
      <c r="E72" s="89">
        <v>75651000</v>
      </c>
      <c r="F72" s="201"/>
      <c r="G72" s="89">
        <v>40000000</v>
      </c>
      <c r="H72" s="89"/>
      <c r="I72" s="89">
        <v>238651000</v>
      </c>
      <c r="J72" s="89"/>
      <c r="K72" s="89">
        <v>166125000</v>
      </c>
    </row>
    <row r="73" spans="1:11" ht="19.5" customHeight="1">
      <c r="A73" s="27" t="s">
        <v>176</v>
      </c>
      <c r="C73" s="120"/>
      <c r="D73" s="11"/>
      <c r="E73" s="92">
        <f>SUM(E57:E72)</f>
        <v>-936639902.17999983</v>
      </c>
      <c r="F73" s="201"/>
      <c r="G73" s="92">
        <f>SUM(G57:G72)</f>
        <v>-991331213.93000007</v>
      </c>
      <c r="H73" s="89"/>
      <c r="I73" s="92">
        <f>SUM(I57:I72)</f>
        <v>-160570253.60000002</v>
      </c>
      <c r="J73" s="89"/>
      <c r="K73" s="92">
        <f>SUM(K57:K72)</f>
        <v>-330756130.07000005</v>
      </c>
    </row>
    <row r="74" spans="1:11" ht="19.5" customHeight="1">
      <c r="A74" s="27" t="s">
        <v>177</v>
      </c>
      <c r="B74" s="27"/>
      <c r="D74" s="11"/>
      <c r="E74" s="114"/>
      <c r="F74" s="201"/>
      <c r="G74" s="114"/>
      <c r="H74" s="89"/>
      <c r="I74" s="103"/>
      <c r="J74" s="89"/>
      <c r="K74" s="103"/>
    </row>
    <row r="75" spans="1:11" ht="19.5" customHeight="1">
      <c r="C75" s="120" t="s">
        <v>178</v>
      </c>
      <c r="D75" s="11"/>
      <c r="E75" s="90">
        <v>476300000</v>
      </c>
      <c r="F75" s="201"/>
      <c r="G75" s="90">
        <v>472000000</v>
      </c>
      <c r="H75" s="89"/>
      <c r="I75" s="105">
        <v>0</v>
      </c>
      <c r="J75" s="89"/>
      <c r="K75" s="105">
        <v>0</v>
      </c>
    </row>
    <row r="76" spans="1:11" ht="19.5" customHeight="1">
      <c r="C76" s="120" t="s">
        <v>179</v>
      </c>
      <c r="D76" s="11"/>
      <c r="E76" s="89">
        <v>-277350000</v>
      </c>
      <c r="F76" s="201"/>
      <c r="G76" s="89">
        <v>-188780000</v>
      </c>
      <c r="H76" s="89"/>
      <c r="I76" s="105">
        <v>0</v>
      </c>
      <c r="J76" s="89"/>
      <c r="K76" s="105">
        <v>0</v>
      </c>
    </row>
    <row r="77" spans="1:11" ht="19.5" customHeight="1">
      <c r="C77" s="120" t="s">
        <v>213</v>
      </c>
      <c r="D77" s="11"/>
      <c r="E77" s="89">
        <v>-8711317.620000001</v>
      </c>
      <c r="F77" s="201"/>
      <c r="G77" s="89">
        <v>-5476122.6200000001</v>
      </c>
      <c r="H77" s="89"/>
      <c r="I77" s="89">
        <v>-2387960.98</v>
      </c>
      <c r="J77" s="89"/>
      <c r="K77" s="89">
        <v>-1560616.88</v>
      </c>
    </row>
    <row r="78" spans="1:11" ht="19.5" customHeight="1">
      <c r="C78" s="120" t="s">
        <v>180</v>
      </c>
      <c r="D78" s="11"/>
      <c r="F78" s="201"/>
      <c r="G78" s="89"/>
      <c r="H78" s="89"/>
      <c r="I78" s="89"/>
      <c r="J78" s="89"/>
      <c r="K78" s="89"/>
    </row>
    <row r="79" spans="1:11" ht="19.5" customHeight="1">
      <c r="C79" s="120" t="s">
        <v>181</v>
      </c>
      <c r="D79" s="11"/>
      <c r="E79" s="89">
        <v>55725000</v>
      </c>
      <c r="F79" s="201"/>
      <c r="G79" s="89">
        <v>59737575</v>
      </c>
      <c r="H79" s="89"/>
      <c r="I79" s="89">
        <v>0</v>
      </c>
      <c r="J79" s="89"/>
      <c r="K79" s="89">
        <v>0</v>
      </c>
    </row>
    <row r="80" spans="1:11" ht="19.5" customHeight="1">
      <c r="C80" s="120" t="s">
        <v>208</v>
      </c>
      <c r="D80" s="11"/>
      <c r="E80" s="89"/>
      <c r="F80" s="201"/>
      <c r="G80" s="89"/>
      <c r="H80" s="89"/>
      <c r="I80" s="89"/>
      <c r="J80" s="89"/>
      <c r="K80" s="89"/>
    </row>
    <row r="81" spans="1:14" ht="19.5" customHeight="1">
      <c r="C81" s="120" t="s">
        <v>207</v>
      </c>
      <c r="D81" s="11"/>
      <c r="E81" s="89">
        <v>-2625000</v>
      </c>
      <c r="F81" s="201"/>
      <c r="G81" s="89">
        <v>-3527080.96</v>
      </c>
      <c r="H81" s="89"/>
      <c r="I81" s="89">
        <v>0</v>
      </c>
      <c r="J81" s="89"/>
      <c r="K81" s="89">
        <v>0</v>
      </c>
    </row>
    <row r="82" spans="1:14" ht="19.5" customHeight="1">
      <c r="C82" s="29" t="s">
        <v>182</v>
      </c>
      <c r="D82" s="11"/>
      <c r="E82" s="89"/>
      <c r="F82" s="201"/>
      <c r="G82" s="89"/>
      <c r="H82" s="89"/>
      <c r="I82" s="121"/>
      <c r="J82" s="89"/>
      <c r="K82" s="121"/>
    </row>
    <row r="83" spans="1:14" ht="19.5" customHeight="1">
      <c r="C83" s="120" t="s">
        <v>181</v>
      </c>
      <c r="D83" s="11"/>
      <c r="E83" s="88">
        <v>-76468986.700000003</v>
      </c>
      <c r="F83" s="202"/>
      <c r="G83" s="88">
        <v>-55937687.5</v>
      </c>
      <c r="H83" s="89"/>
      <c r="I83" s="90">
        <v>0</v>
      </c>
      <c r="J83" s="89"/>
      <c r="K83" s="90">
        <v>0</v>
      </c>
    </row>
    <row r="84" spans="1:14" ht="19.5" customHeight="1">
      <c r="C84" s="120" t="s">
        <v>216</v>
      </c>
      <c r="D84" s="11"/>
      <c r="E84" s="88">
        <v>-22587149.5</v>
      </c>
      <c r="F84" s="202"/>
      <c r="G84" s="88">
        <v>-12035970</v>
      </c>
      <c r="H84" s="89"/>
      <c r="I84" s="90">
        <v>-22587149.5</v>
      </c>
      <c r="J84" s="89"/>
      <c r="K84" s="90">
        <v>-12035970</v>
      </c>
    </row>
    <row r="85" spans="1:14" ht="19.5" customHeight="1">
      <c r="A85" s="27" t="s">
        <v>183</v>
      </c>
      <c r="B85" s="27"/>
      <c r="D85" s="11"/>
      <c r="E85" s="122">
        <f>SUM(E75:E84)</f>
        <v>144282546.18000001</v>
      </c>
      <c r="F85" s="203"/>
      <c r="G85" s="122">
        <f>SUM(G75:G84)</f>
        <v>265980713.92000002</v>
      </c>
      <c r="H85" s="114"/>
      <c r="I85" s="92">
        <f>SUM(I75:I84)</f>
        <v>-24975110.48</v>
      </c>
      <c r="J85" s="114"/>
      <c r="K85" s="122">
        <f>SUM(K75:K84)</f>
        <v>-13596586.879999999</v>
      </c>
    </row>
    <row r="86" spans="1:14" ht="19.5" customHeight="1">
      <c r="A86" s="27" t="s">
        <v>184</v>
      </c>
      <c r="B86" s="27"/>
      <c r="D86" s="11"/>
      <c r="E86" s="112">
        <f>E41+E73+E85</f>
        <v>-71210587.601999938</v>
      </c>
      <c r="F86" s="204"/>
      <c r="G86" s="112">
        <f>G41+G73+G85</f>
        <v>-45757942.549999774</v>
      </c>
      <c r="H86" s="112"/>
      <c r="I86" s="112">
        <f>I41+I73+I85</f>
        <v>-40295798.460000053</v>
      </c>
      <c r="J86" s="112"/>
      <c r="K86" s="112">
        <f>K41+K73+K85</f>
        <v>-20550134.67000008</v>
      </c>
    </row>
    <row r="87" spans="1:14" ht="19.5" customHeight="1">
      <c r="A87" s="29" t="s">
        <v>214</v>
      </c>
      <c r="B87" s="29"/>
      <c r="D87" s="11"/>
      <c r="E87" s="112">
        <v>157610701.19999999</v>
      </c>
      <c r="F87" s="204"/>
      <c r="G87" s="112">
        <v>203368643.75</v>
      </c>
      <c r="H87" s="103"/>
      <c r="I87" s="103">
        <v>56807153.43</v>
      </c>
      <c r="J87" s="103"/>
      <c r="K87" s="103">
        <v>77357288.099999994</v>
      </c>
    </row>
    <row r="88" spans="1:14" ht="19.5" customHeight="1" thickBot="1">
      <c r="A88" s="29" t="s">
        <v>215</v>
      </c>
      <c r="B88" s="29"/>
      <c r="D88" s="11"/>
      <c r="E88" s="116">
        <f>SUM(E86:E87)</f>
        <v>86400113.59800005</v>
      </c>
      <c r="F88" s="203"/>
      <c r="G88" s="116">
        <f>SUM(G86:G87)</f>
        <v>157610701.20000023</v>
      </c>
      <c r="H88" s="114"/>
      <c r="I88" s="116">
        <f>SUM(I86:I87)</f>
        <v>16511354.969999947</v>
      </c>
      <c r="J88" s="114"/>
      <c r="K88" s="116">
        <f>SUM(K86:K87)</f>
        <v>56807153.429999918</v>
      </c>
    </row>
    <row r="89" spans="1:14" ht="19.5" customHeight="1" thickTop="1">
      <c r="D89" s="106"/>
      <c r="E89" s="106"/>
      <c r="F89" s="106"/>
      <c r="G89" s="106"/>
      <c r="H89" s="106"/>
      <c r="I89" s="106"/>
      <c r="J89" s="106"/>
      <c r="K89" s="118"/>
    </row>
    <row r="90" spans="1:14" s="133" customFormat="1" ht="19.5" customHeight="1">
      <c r="A90" s="141" t="s">
        <v>190</v>
      </c>
      <c r="B90" s="29"/>
      <c r="C90" s="2"/>
      <c r="D90" s="142"/>
      <c r="E90" s="142"/>
      <c r="F90" s="142"/>
      <c r="G90" s="143"/>
      <c r="H90" s="142"/>
      <c r="I90" s="142"/>
      <c r="J90" s="142"/>
      <c r="K90" s="144"/>
    </row>
    <row r="91" spans="1:14" s="133" customFormat="1" ht="19.5" customHeight="1">
      <c r="A91" s="145">
        <v>1</v>
      </c>
      <c r="B91" s="146" t="s">
        <v>191</v>
      </c>
      <c r="C91" s="2"/>
      <c r="D91" s="142"/>
      <c r="E91" s="142"/>
      <c r="F91" s="142"/>
      <c r="G91" s="143"/>
      <c r="H91" s="142"/>
      <c r="I91" s="142"/>
      <c r="J91" s="142"/>
      <c r="K91" s="144"/>
    </row>
    <row r="92" spans="1:14" s="133" customFormat="1" ht="19.5" customHeight="1">
      <c r="B92" s="147"/>
      <c r="C92" s="205" t="s">
        <v>233</v>
      </c>
      <c r="D92" s="142"/>
      <c r="E92" s="142"/>
      <c r="F92" s="142"/>
      <c r="G92" s="143"/>
      <c r="H92" s="142"/>
      <c r="I92" s="142"/>
      <c r="J92" s="142"/>
      <c r="K92" s="144"/>
      <c r="N92" s="2"/>
    </row>
    <row r="93" spans="1:14" s="133" customFormat="1" ht="19.5" customHeight="1">
      <c r="C93" s="205" t="s">
        <v>217</v>
      </c>
      <c r="D93" s="142"/>
      <c r="E93" s="142"/>
      <c r="F93" s="142"/>
      <c r="G93" s="143"/>
      <c r="H93" s="142"/>
      <c r="I93" s="142"/>
      <c r="J93" s="142"/>
      <c r="K93" s="144"/>
      <c r="N93" s="2"/>
    </row>
    <row r="94" spans="1:14" ht="19.5" customHeight="1">
      <c r="D94" s="106"/>
      <c r="E94" s="106"/>
      <c r="F94" s="106"/>
      <c r="G94" s="106"/>
      <c r="H94" s="106"/>
      <c r="I94" s="106"/>
      <c r="J94" s="106"/>
      <c r="K94" s="118"/>
    </row>
    <row r="95" spans="1:14" ht="19.5" customHeight="1">
      <c r="A95" s="29" t="s">
        <v>47</v>
      </c>
      <c r="B95" s="29"/>
    </row>
    <row r="96" spans="1:14" ht="19.5" customHeight="1">
      <c r="A96" s="29"/>
      <c r="B96" s="29"/>
    </row>
    <row r="97" spans="3:11" ht="19.5" customHeight="1"/>
    <row r="98" spans="3:11" ht="19.5" customHeight="1">
      <c r="C98" s="30" t="s">
        <v>231</v>
      </c>
      <c r="K98" s="2"/>
    </row>
    <row r="99" spans="3:11" ht="19.5" customHeight="1">
      <c r="C99" s="30" t="s">
        <v>227</v>
      </c>
      <c r="K99" s="2"/>
    </row>
    <row r="100" spans="3:11" ht="19.5" customHeight="1">
      <c r="K100" s="2"/>
    </row>
    <row r="101" spans="3:11" ht="24.75" customHeight="1">
      <c r="K101" s="2"/>
    </row>
    <row r="106" spans="3:11" ht="24.75" customHeight="1">
      <c r="E106" s="124"/>
    </row>
  </sheetData>
  <mergeCells count="13">
    <mergeCell ref="A1:K1"/>
    <mergeCell ref="A2:K2"/>
    <mergeCell ref="E53:K53"/>
    <mergeCell ref="E54:G54"/>
    <mergeCell ref="I54:K54"/>
    <mergeCell ref="A49:K49"/>
    <mergeCell ref="A3:K3"/>
    <mergeCell ref="E5:K5"/>
    <mergeCell ref="A50:K50"/>
    <mergeCell ref="A51:K51"/>
    <mergeCell ref="A48:K48"/>
    <mergeCell ref="I6:K6"/>
    <mergeCell ref="E6:G6"/>
  </mergeCells>
  <pageMargins left="0.6692913385826772" right="0.15748031496062992" top="0.43" bottom="0.39370078740157483" header="0.31496062992125984" footer="0.3543307086614173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กำไรขาดทุน </vt:lpstr>
      <vt:lpstr>เปลี่ยนแปลงรวม</vt:lpstr>
      <vt:lpstr>เปลี่ยนแปลงเฉพาะ</vt:lpstr>
      <vt:lpstr>กระแสเงินสด</vt:lpstr>
    </vt:vector>
  </TitlesOfParts>
  <Company>DIA  INTERNATIONAL 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DIACOM2</cp:lastModifiedBy>
  <cp:lastPrinted>2019-02-20T12:21:21Z</cp:lastPrinted>
  <dcterms:created xsi:type="dcterms:W3CDTF">1998-09-11T03:53:34Z</dcterms:created>
  <dcterms:modified xsi:type="dcterms:W3CDTF">2019-02-20T12:21:35Z</dcterms:modified>
</cp:coreProperties>
</file>