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3040" windowHeight="9195" tabRatio="745"/>
  </bookViews>
  <sheets>
    <sheet name="งบแสดงฐานะการเงิน 4-6" sheetId="12" r:id="rId1"/>
    <sheet name="งบกำไรขาดทุน 7-8" sheetId="7" r:id="rId2"/>
    <sheet name="ส่วนของผู้ถือหุ้น 9" sheetId="10" r:id="rId3"/>
    <sheet name="ส่วนของผู้ถือหุ้น 10" sheetId="8" r:id="rId4"/>
    <sheet name="11-14" sheetId="9" r:id="rId5"/>
    <sheet name="Sheet1" sheetId="11" state="hidden" r:id="rId6"/>
    <sheet name="ส่วนของผู้ถือหุ้น" sheetId="3" state="hidden" r:id="rId7"/>
    <sheet name="งบกระแสเงินสด" sheetId="4" state="hidden" r:id="rId8"/>
  </sheets>
  <externalReferences>
    <externalReference r:id="rId9"/>
  </externalReferences>
  <definedNames>
    <definedName name="AS2DocOpenMode" hidden="1">"AS2DocumentEdit"</definedName>
    <definedName name="_xlnm.Print_Area" localSheetId="4">'11-14'!$A$1:$J$167</definedName>
    <definedName name="_xlnm.Print_Area" localSheetId="0">'งบแสดงฐานะการเงิน 4-6'!$A$1:$J$119</definedName>
    <definedName name="_xlnm.Print_Area" localSheetId="1">'งบกำไรขาดทุน 7-8'!$A$1:$J$96</definedName>
    <definedName name="_xlnm.Print_Area" localSheetId="3">'ส่วนของผู้ถือหุ้น 10'!$A$1:$N$30</definedName>
    <definedName name="_xlnm.Print_Area" localSheetId="2">'ส่วนของผู้ถือหุ้น 9'!$A$1:$V$36</definedName>
  </definedNames>
  <calcPr calcId="162913"/>
</workbook>
</file>

<file path=xl/calcChain.xml><?xml version="1.0" encoding="utf-8"?>
<calcChain xmlns="http://schemas.openxmlformats.org/spreadsheetml/2006/main">
  <c r="R22" i="10" l="1"/>
  <c r="D115" i="9" l="1"/>
  <c r="F115" i="9"/>
  <c r="J115" i="9"/>
  <c r="H115" i="9"/>
  <c r="P21" i="10"/>
  <c r="D23" i="12" l="1"/>
  <c r="F101" i="9" l="1"/>
  <c r="F66" i="9"/>
  <c r="F63" i="9"/>
  <c r="F61" i="9"/>
  <c r="F55" i="9"/>
  <c r="F28" i="9"/>
  <c r="F23" i="9"/>
  <c r="F17" i="9"/>
  <c r="F35" i="9" l="1"/>
  <c r="F71" i="9" s="1"/>
  <c r="F118" i="9" s="1"/>
  <c r="N14" i="8" l="1"/>
  <c r="N15" i="8"/>
  <c r="N13" i="8"/>
  <c r="L17" i="8"/>
  <c r="L19" i="8" s="1"/>
  <c r="J17" i="8"/>
  <c r="J19" i="8" s="1"/>
  <c r="H17" i="8"/>
  <c r="H19" i="8" s="1"/>
  <c r="F17" i="8"/>
  <c r="F19" i="8" s="1"/>
  <c r="D17" i="8"/>
  <c r="D19" i="8" s="1"/>
  <c r="N19" i="8" s="1"/>
  <c r="L20" i="10"/>
  <c r="V22" i="10"/>
  <c r="P22" i="10"/>
  <c r="V21" i="10"/>
  <c r="J81" i="7"/>
  <c r="F81" i="7"/>
  <c r="F68" i="7"/>
  <c r="F23" i="7"/>
  <c r="F25" i="7" s="1"/>
  <c r="F13" i="7"/>
  <c r="F16" i="7" s="1"/>
  <c r="V14" i="10"/>
  <c r="P14" i="10"/>
  <c r="F27" i="7" l="1"/>
  <c r="F30" i="7" s="1"/>
  <c r="F89" i="7" s="1"/>
  <c r="F83" i="7"/>
  <c r="N17" i="8"/>
  <c r="J103" i="12"/>
  <c r="H103" i="12"/>
  <c r="F103" i="12"/>
  <c r="D103" i="12"/>
  <c r="A78" i="12"/>
  <c r="A119" i="12" s="1"/>
  <c r="J66" i="12"/>
  <c r="H66" i="12"/>
  <c r="D66" i="12"/>
  <c r="F58" i="12"/>
  <c r="F53" i="12"/>
  <c r="A41" i="12"/>
  <c r="A81" i="12" s="1"/>
  <c r="J23" i="12"/>
  <c r="H23" i="12"/>
  <c r="F12" i="12"/>
  <c r="F23" i="12" s="1"/>
  <c r="F85" i="7" l="1"/>
  <c r="D105" i="12"/>
  <c r="J105" i="12"/>
  <c r="F66" i="12"/>
  <c r="F105" i="12" s="1"/>
  <c r="H105" i="12"/>
  <c r="P15" i="10"/>
  <c r="D101" i="9" l="1"/>
  <c r="H101" i="9" l="1"/>
  <c r="J101" i="9"/>
  <c r="P16" i="10"/>
  <c r="D18" i="10"/>
  <c r="D20" i="10" s="1"/>
  <c r="D24" i="10" s="1"/>
  <c r="N20" i="8"/>
  <c r="D81" i="7"/>
  <c r="J68" i="7"/>
  <c r="D68" i="7"/>
  <c r="D83" i="7" l="1"/>
  <c r="V15" i="10"/>
  <c r="H18" i="10"/>
  <c r="H20" i="10" s="1"/>
  <c r="H24" i="10" s="1"/>
  <c r="J83" i="7"/>
  <c r="H81" i="7"/>
  <c r="H83" i="7" s="1"/>
  <c r="H25" i="7"/>
  <c r="H16" i="7"/>
  <c r="P18" i="10" l="1"/>
  <c r="L23" i="8"/>
  <c r="N18" i="10"/>
  <c r="N20" i="10" s="1"/>
  <c r="F18" i="10"/>
  <c r="F20" i="10" s="1"/>
  <c r="F24" i="10" s="1"/>
  <c r="A3" i="10"/>
  <c r="D25" i="7"/>
  <c r="D16" i="7"/>
  <c r="N24" i="10" l="1"/>
  <c r="P20" i="10"/>
  <c r="P24" i="10" s="1"/>
  <c r="D27" i="7"/>
  <c r="H23" i="8"/>
  <c r="F23" i="8"/>
  <c r="D23" i="8"/>
  <c r="J25" i="7"/>
  <c r="J16" i="7"/>
  <c r="A83" i="9"/>
  <c r="A129" i="9" s="1"/>
  <c r="A167" i="9" s="1"/>
  <c r="A3" i="8"/>
  <c r="A96" i="7"/>
  <c r="D30" i="7" l="1"/>
  <c r="A30" i="8"/>
  <c r="A36" i="10"/>
  <c r="J27" i="7"/>
  <c r="H27" i="7"/>
  <c r="H30" i="7" l="1"/>
  <c r="H85" i="7" s="1"/>
  <c r="H35" i="9"/>
  <c r="H71" i="9" s="1"/>
  <c r="H118" i="9" s="1"/>
  <c r="J30" i="7"/>
  <c r="J35" i="9"/>
  <c r="J18" i="10"/>
  <c r="J20" i="10" s="1"/>
  <c r="J24" i="10" s="1"/>
  <c r="D35" i="9"/>
  <c r="D71" i="9" s="1"/>
  <c r="D118" i="9" s="1"/>
  <c r="D89" i="7"/>
  <c r="D85" i="7"/>
  <c r="J71" i="9" l="1"/>
  <c r="J89" i="7"/>
  <c r="J85" i="7"/>
  <c r="H89" i="7"/>
  <c r="J118" i="9" l="1"/>
  <c r="N21" i="8"/>
  <c r="N23" i="8" s="1"/>
  <c r="J23" i="8"/>
  <c r="V16" i="10"/>
  <c r="V18" i="10" s="1"/>
  <c r="R18" i="10"/>
  <c r="R20" i="10" s="1"/>
  <c r="D123" i="9"/>
  <c r="C107" i="4"/>
  <c r="E86" i="4"/>
  <c r="C86" i="4"/>
  <c r="E79" i="4"/>
  <c r="C79" i="4"/>
  <c r="E55" i="4"/>
  <c r="C55" i="4"/>
  <c r="E26" i="4"/>
  <c r="L21" i="3"/>
  <c r="F21" i="3"/>
  <c r="C21" i="3"/>
  <c r="O20" i="3"/>
  <c r="O21" i="3" s="1"/>
  <c r="I20" i="3"/>
  <c r="I21" i="3" s="1"/>
  <c r="R19" i="3"/>
  <c r="C26" i="4"/>
  <c r="C90" i="4"/>
  <c r="E90" i="4"/>
  <c r="J123" i="9" l="1"/>
  <c r="V20" i="10"/>
  <c r="V24" i="10" s="1"/>
  <c r="R24" i="10"/>
  <c r="C56" i="4"/>
  <c r="E56" i="4"/>
  <c r="R20" i="3"/>
  <c r="R21" i="3" s="1"/>
  <c r="F123" i="9"/>
  <c r="H123" i="9" l="1"/>
</calcChain>
</file>

<file path=xl/sharedStrings.xml><?xml version="1.0" encoding="utf-8"?>
<sst xmlns="http://schemas.openxmlformats.org/spreadsheetml/2006/main" count="636" uniqueCount="286">
  <si>
    <t>บริษัทหลักทรัพย์ ภัทร จำกัด (มหาชน)</t>
  </si>
  <si>
    <t>งบแสดงฐานะการเงิน</t>
  </si>
  <si>
    <t>หน่วย : บาท</t>
  </si>
  <si>
    <t>หมายเหตุ</t>
  </si>
  <si>
    <t>สินทรัพย์</t>
  </si>
  <si>
    <t>เงินสดและรายการเทียบเท่าเงินสด</t>
  </si>
  <si>
    <t>ลูกหนี้สำนักหักบัญชี</t>
  </si>
  <si>
    <t>ลูกหนี้ธุรกิจหลักทรัพย์และสัญญาซื้อขายล่วงหน้าสุทธิ</t>
  </si>
  <si>
    <t>สินทรัพย์ตราสารอนุพันธ์</t>
  </si>
  <si>
    <t>ลูกหนี้ทรัพย์สินวางประกัน</t>
  </si>
  <si>
    <t>ลูกหนี้บริษัทใหญ่</t>
  </si>
  <si>
    <t xml:space="preserve">สินทรัพย์อื่น </t>
  </si>
  <si>
    <t>รวมสินทรัพย์</t>
  </si>
  <si>
    <t>หมายเหตุประกอบงบการเงินเป็นส่วนหนึ่งของงบการเงินนี้</t>
  </si>
  <si>
    <t>………………………………………</t>
  </si>
  <si>
    <t>(นายกฤติยา  วีรบุรุษ)</t>
  </si>
  <si>
    <t>(นางพัชนี  ลิ่มอภิชาต)</t>
  </si>
  <si>
    <t>กรรมการ</t>
  </si>
  <si>
    <t>หนี้สินและส่วนของเจ้าของ</t>
  </si>
  <si>
    <t>หนี้สิน</t>
  </si>
  <si>
    <t>เจ้าหนี้สำนักหักบัญชี</t>
  </si>
  <si>
    <t>เจ้าหนี้ธุรกิจหลักทรัพย์และสัญญาซื้อขายล่วงหน้าสุทธิ</t>
  </si>
  <si>
    <t>เจ้าหนี้บริษัทใหญ่</t>
  </si>
  <si>
    <t>หนี้สินตราสารอนุพันธ์</t>
  </si>
  <si>
    <t>หุ้นกู้อนุพันธ์</t>
  </si>
  <si>
    <t>ประมาณการหนี้สิน</t>
  </si>
  <si>
    <t>หนี้สินภาษีเงินได้รอการตัดบัญชี</t>
  </si>
  <si>
    <t>ภาษีเงินได้นิติบุคคลค้างจ่าย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</si>
  <si>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</si>
  <si>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</si>
  <si>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</si>
  <si>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</si>
  <si>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 xml:space="preserve">ทุนเรือนหุ้น  </t>
  </si>
  <si>
    <t>ทุนที่ออกและชำระแล้ว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</si>
  <si>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</si>
  <si>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</si>
  <si>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</si>
  <si>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</si>
  <si>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</si>
  <si>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</si>
  <si>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</si>
  <si>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</si>
  <si>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</si>
  <si>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</si>
  <si>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</si>
  <si>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</si>
  <si>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</si>
  <si>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ต้นทุนทางการเงิน</t>
  </si>
  <si>
    <t>ค่าธรรมเนียมและบริการจ่าย</t>
  </si>
  <si>
    <t>รวมค่าใช้จ่าย</t>
  </si>
  <si>
    <t>กำไรก่อนภาษีเงินได้</t>
  </si>
  <si>
    <t xml:space="preserve">กำไรต่อหุ้น 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</si>
  <si>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</si>
  <si>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</si>
  <si>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</si>
  <si>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 xml:space="preserve">กำไร (ขาดทุน) </t>
  </si>
  <si>
    <t>รวม</t>
  </si>
  <si>
    <t>จากการวัดมูลค่า</t>
  </si>
  <si>
    <t>เงินลงทุนเผื่อขาย</t>
  </si>
  <si>
    <t>ยอดคงเหลือต้นปี ณ วันที่ 1 มกราคม 2556</t>
  </si>
  <si>
    <t>รายการเปลี่ยนแปลงระหว่างปี</t>
  </si>
  <si>
    <t xml:space="preserve">          กำไร (ขาดทุน) เบ็ดเสร็จรวม</t>
  </si>
  <si>
    <t>ยอดคงเหลือปลายปี ณ วันที่ 31 ธันวาคม 2556</t>
  </si>
  <si>
    <t>ยอดคงเหลือต้นปี ณ วันที่ 1 มกราคม 2557</t>
  </si>
  <si>
    <t xml:space="preserve">          เงินปันผลจ่าย </t>
  </si>
  <si>
    <t xml:space="preserve">          กำไรเบ็ดเสร็จรวม</t>
  </si>
  <si>
    <t>ยอดคงเหลือปลายปี ณ วันที่ 31 ธันวาคม 2557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</si>
  <si>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</si>
  <si>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</si>
  <si>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</si>
  <si>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ค่าเสื่อมราคาและรายจ่ายตัดบัญชี</t>
  </si>
  <si>
    <t>ส่วนลดรับตั๋วแลกเงินตัดจ่าย</t>
  </si>
  <si>
    <t>ขาดทุนที่ยังไม่เกิดจากการตีราคาหลักทรัพย์</t>
  </si>
  <si>
    <t>กำไรที่ยังไม่เกิดจากการตีราคาสินทรัพย์</t>
  </si>
  <si>
    <t>และหนี้สินตราสารอนุพันธ์</t>
  </si>
  <si>
    <t>กำไรจากการจำหน่ายอุปกรณ์</t>
  </si>
  <si>
    <t>ขาดทุนจากการตัดจำหน่ายอุปกรณ์</t>
  </si>
  <si>
    <t>กำไรจากอัตราแลกเปลี่ยนที่ยังไม่เกิดขึ้นจริง</t>
  </si>
  <si>
    <t>ภาระผูกพันผลประโยชน์ระยะยาวของพนักงาน</t>
  </si>
  <si>
    <t>รายได้ดอกเบี้ยและเงินปันผล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</si>
  <si>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</si>
  <si>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</si>
  <si>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</si>
  <si>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</si>
  <si>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r>
      <rPr>
        <b/>
        <sz val="18"/>
        <rFont val="Angsana New"/>
        <family val="1"/>
      </rPr>
      <t xml:space="preserve">งบกระแสเงินสด </t>
    </r>
    <r>
      <rPr>
        <sz val="1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</si>
  <si>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</si>
  <si>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สินทรัพย์ดำเนินงาน (เพิ่มขึ้น) ลดลง</t>
  </si>
  <si>
    <t>เงินลงทุนเพื่อค้า</t>
  </si>
  <si>
    <t>สินทรัพย์อื่น</t>
  </si>
  <si>
    <t>หนี้สินดำเนินงานเพิ่มขึ้น (ลดลง)</t>
  </si>
  <si>
    <t>เงินสดได้มาจาก (ใช้ไปใน) กิจกรรมดำเนินงาน</t>
  </si>
  <si>
    <t>เงินสดสุทธิจากกิจกรรมดำเนินงาน</t>
  </si>
  <si>
    <r>
      <t xml:space="preserve">งบกระแสเงินสด </t>
    </r>
    <r>
      <rPr>
        <sz val="18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</si>
  <si>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</si>
  <si>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เงินสดรับจากเงินให้กู้ยืมบริษัทใหญ่</t>
  </si>
  <si>
    <t>เงินสดจ่ายชำระคืนเงินกู้ยืมบริษัทใหญ่</t>
  </si>
  <si>
    <t>เงินสดรับดอกเบี้ยและเงินปันผล</t>
  </si>
  <si>
    <t>เงินสดรับจากการขายเงินลงทุนระยะยาว</t>
  </si>
  <si>
    <t>เงินสดจ่ายซื้ออุปกรณ์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</si>
  <si>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</si>
  <si>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</si>
  <si>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เงินสดสุทธิจากกิจกรรมลงทุน </t>
  </si>
  <si>
    <r>
      <rPr>
        <b/>
        <sz val="16"/>
        <rFont val="Angsana New"/>
        <family val="1"/>
      </rPr>
      <t>กระแสเงินสดจากกิจกรรมจัดหาเงิน</t>
    </r>
    <r>
      <rPr>
        <sz val="16"/>
        <rFont val="Angsana New"/>
        <family val="1"/>
      </rPr>
      <t xml:space="preserve"> </t>
    </r>
  </si>
  <si>
    <t>เงินสดรับจากการออกหุ้นกู้อนุพันธ์</t>
  </si>
  <si>
    <t>เงินสดจ่ายชำระคืนหุ้นกู้อนุพันธ์</t>
  </si>
  <si>
    <t>เงินสดรับจาก (จ่ายชำระคืน) ตราสารหนี้ที่ออกและเงินกู้ยืมอื่น</t>
  </si>
  <si>
    <t>เงินสดรับจาก (จ่ายชำระคืน) เงินกู้ยืมจากบริษัทที่เกี่ยวข้องกัน</t>
  </si>
  <si>
    <t>จ่ายเงินปันผล</t>
  </si>
  <si>
    <t xml:space="preserve">เงินสดสุทธิจากกิจกรรมจัดหาเงิน 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</si>
  <si>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</si>
  <si>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</si>
  <si>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</si>
  <si>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ข้อมูลเพิ่มเติมประกอบกระแสเงินสด</t>
  </si>
  <si>
    <t>รายการที่ไม่ใช่เงินสด</t>
  </si>
  <si>
    <t>ค่าซื้ออุปกรณ์ส่วนที่บันทึกเป็นหนี้สิน</t>
  </si>
  <si>
    <t>ค่าซื้อสินทรัพย์ไม่มีตัวตนส่วนที่บันทึกเป็นหนี้สิน</t>
  </si>
  <si>
    <t>การเพิ่มขึ้น (ลดลง) ของกำไรจากการวัดมูลค่าของเงินลงทุนเผื่อขาย</t>
  </si>
  <si>
    <t>ค่าขายหุ้นกู้อนุพันธ์ที่ยังไม่ถึงกำหนดชำระ</t>
  </si>
  <si>
    <t>ขาดทุนจากการขายเงินลงทุนระยะยาว</t>
  </si>
  <si>
    <t>กำไร (ขาดทุน) จากสินทรัพย์และหนี้สินตราสารอนุพันธ์</t>
  </si>
  <si>
    <t>สำหรับหกเดือนสิ้นสุดวันที่ 30 มิถุนายน 2558</t>
  </si>
  <si>
    <t>ส่วนเกิน</t>
  </si>
  <si>
    <t>มูลค่าหุ้น</t>
  </si>
  <si>
    <t>ชำระแล้ว</t>
  </si>
  <si>
    <t>เงินสดจ่ายคืนหุ้นกู้อนุพันธ์</t>
  </si>
  <si>
    <t>เงินปันผลจ่าย</t>
  </si>
  <si>
    <t>บาท</t>
  </si>
  <si>
    <t>-</t>
  </si>
  <si>
    <t xml:space="preserve">   ทุนจดทะเบียน</t>
  </si>
  <si>
    <t xml:space="preserve">      หุ้นสามัญ 220,000,000 หุ้น มูลค่าหุ้นละ 5 บาท</t>
  </si>
  <si>
    <t xml:space="preserve">   ทุนที่ออกและชำระแล้ว</t>
  </si>
  <si>
    <t xml:space="preserve">      หุ้นสามัญ 213,500,000 หุ้น มูลค่าหุ้นละ 5 บาท</t>
  </si>
  <si>
    <t xml:space="preserve">   จัดสรรแล้ว</t>
  </si>
  <si>
    <t xml:space="preserve">      ทุนสำรองตามกฎหมาย </t>
  </si>
  <si>
    <t xml:space="preserve">   ยังไม่ได้จัดสรร</t>
  </si>
  <si>
    <t xml:space="preserve">   ค่าเสื่อมราคาและค่าตัดจำหน่าย</t>
  </si>
  <si>
    <t xml:space="preserve">   กำไรจากการจำหน่ายอุปกรณ์</t>
  </si>
  <si>
    <t xml:space="preserve">   รายได้ดอกเบี้ยและเงินปันผล</t>
  </si>
  <si>
    <t xml:space="preserve">   ต้นทุนทางการเงิน</t>
  </si>
  <si>
    <t xml:space="preserve">   เงินสดจ่ายดอกเบี้ย</t>
  </si>
  <si>
    <t xml:space="preserve">   เงินสดจ่ายภาษีเงินได้</t>
  </si>
  <si>
    <t>(นางพัชนี ลิ่มอภิชาต)</t>
  </si>
  <si>
    <t>เงินกู้ยืมระยะสั้นจากสถาบันการเงิน</t>
  </si>
  <si>
    <t xml:space="preserve">เงินปันผลจ่าย </t>
  </si>
  <si>
    <t>ทุนสำรองตามกฎหมาย</t>
  </si>
  <si>
    <t>………………………………………………</t>
  </si>
  <si>
    <t xml:space="preserve">เงินกู้ยืมจากกิจการที่เกี่ยวข้องกัน </t>
  </si>
  <si>
    <t>(นายอภินันท์ เกลียวปฏินนท์)</t>
  </si>
  <si>
    <t>สินทรัพย์ดำเนินงาน(เพิ่มขึ้น)ลดลง</t>
  </si>
  <si>
    <t>หนี้สินดำเนินงานเพิ่มขึ้น(ลดลง)</t>
  </si>
  <si>
    <t>พ.ศ. 2560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</si>
  <si>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</si>
  <si>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</si>
  <si>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อาคารและอุปกรณ์</t>
  </si>
  <si>
    <t>สินทรัพย์ไม่มีตัวตน</t>
  </si>
  <si>
    <t>เงินลงทุน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</si>
  <si>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</si>
  <si>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</si>
  <si>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รายได้ค่านายหน้า</t>
  </si>
  <si>
    <t>รายได้ค่าธรรมเนียมและบริการ</t>
  </si>
  <si>
    <t xml:space="preserve">   เข้าไปไว้ในกำไรหรือขาดทุนในภายหลัง</t>
  </si>
  <si>
    <t xml:space="preserve">ค่าใช้จ่ายภาษีเงินได้ </t>
  </si>
  <si>
    <t>กำไรสุทธิสำหรับปี</t>
  </si>
  <si>
    <t>(นายอภินันท์  เกลียวปฏินนท์)</t>
  </si>
  <si>
    <t xml:space="preserve">กำไร (ขาดทุน) เบ็ดเสร็จอื่น </t>
  </si>
  <si>
    <t>รายการที่จะจัดประเภทรายการใหม่เข้าไปไว้ใน</t>
  </si>
  <si>
    <t xml:space="preserve">   กำไรหรือขาดทุนในภายหลัง</t>
  </si>
  <si>
    <t>รวมรายการที่จะจัดประเภทรายการใหม่</t>
  </si>
  <si>
    <t>รายการที่จะไม่ถูกจัดประเภทรายการใหม่</t>
  </si>
  <si>
    <t xml:space="preserve">   เข้าไปในกำไรหรือขาดทุนในภายหลัง</t>
  </si>
  <si>
    <t>รวมรายการที่จะไม่ถูกจัดประเภทรายการใหม่</t>
  </si>
  <si>
    <t>รวมกำไร (ขาดทุน) เบ็ดเสร็จอื่นสุทธิ - สุทธิจากภาษี</t>
  </si>
  <si>
    <t>กำไรเบ็ดเสร็จรวมสำหรับปี</t>
  </si>
  <si>
    <t>กำไรต่อหุ้นขั้นพื้นฐาน (บาท/หุ้น)</t>
  </si>
  <si>
    <t>กำไร (ขาดทุน)</t>
  </si>
  <si>
    <t>ค่าขายคืนหน่วยลงทุนที่ยังไม่ถึงกำหนดชำระ</t>
  </si>
  <si>
    <t xml:space="preserve">   สินทรัพย์ตราสารอนุพันธ์</t>
  </si>
  <si>
    <t xml:space="preserve">   เงินลงทุนเพื่อค้า</t>
  </si>
  <si>
    <t xml:space="preserve">   ลูกหนี้บริษัทใหญ่</t>
  </si>
  <si>
    <t xml:space="preserve">   สินทรัพย์อื่น</t>
  </si>
  <si>
    <t xml:space="preserve">   เจ้าหนี้ธุรกิจหลักทรัพย์และสัญญาซื้อขายล่วงหน้า</t>
  </si>
  <si>
    <t xml:space="preserve">   เจ้าหนี้บริษัทใหญ่</t>
  </si>
  <si>
    <t xml:space="preserve">   หนี้สินตราสารอนุพันธ์</t>
  </si>
  <si>
    <t xml:space="preserve">   เงินสดจ่ายสำรองผลประโยชน์พนักงานระยะยาว</t>
  </si>
  <si>
    <t xml:space="preserve">   ค่าใช้จ่ายค้างจ่าย</t>
  </si>
  <si>
    <t xml:space="preserve">   หนี้สินอื่น</t>
  </si>
  <si>
    <t>เงินสดจ่ายเงินกู้ยืมจากกิจการที่เกี่ยวข้องกัน</t>
  </si>
  <si>
    <t>เงินสดรับจากเงินกู้ยืมจากสถาบันการเงิน</t>
  </si>
  <si>
    <t>ยอดคงเหลือต้นปี ณ วันที่ 1 มกราคม พ.ศ. 2560</t>
  </si>
  <si>
    <t>ยอดคงเหลือปลายปี ณ วันที่ 31 ธันวาคม พ.ศ. 2560</t>
  </si>
  <si>
    <t>กำไรและผลตอบแทนจากเครื่องมือทางการเงิน</t>
  </si>
  <si>
    <t>ค่าใช้จ่ายผลประโยชน์พนักงาน</t>
  </si>
  <si>
    <t>ค่าใช้จ่ายอื่น</t>
  </si>
  <si>
    <t>งบการเงินเฉพาะบริษัท</t>
  </si>
  <si>
    <t>งบการเงินรวม</t>
  </si>
  <si>
    <t>เงินลงทุนในบริษัทย่อย</t>
  </si>
  <si>
    <t>บริษัทหลักทรัพย์ ภัทร จำกัด (มหาชน) และบริษัทย่อย</t>
  </si>
  <si>
    <t>ทุนที่ออกและ</t>
  </si>
  <si>
    <t>ผลต่าง</t>
  </si>
  <si>
    <t>อัตราแลกเปลี่ยน</t>
  </si>
  <si>
    <t>จากการแปลงค่า</t>
  </si>
  <si>
    <t>งบการเงิน</t>
  </si>
  <si>
    <t>เจ้าของ</t>
  </si>
  <si>
    <t>องค์ประกอบอื่นของ</t>
  </si>
  <si>
    <t>รวมส่วนของ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</si>
  <si>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</si>
  <si>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</si>
  <si>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</si>
  <si>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</si>
  <si>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</si>
  <si>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ของบริษัทย่อย</t>
  </si>
  <si>
    <t>ส่วนของเจ้าของของกลุ่มบริษัท</t>
  </si>
  <si>
    <t>ของกลุ่มบริษัท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</si>
  <si>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</si>
  <si>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</si>
  <si>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เงินสดจ่ายซื้อเงินลงทุนเผื่อขาย</t>
  </si>
  <si>
    <t>เงินสดรับจากการขายเงินลงทุนเผื่อขาย</t>
  </si>
  <si>
    <t>เงินสดจ่ายซื้อเงินลงทุนในบริษัทย่อย</t>
  </si>
  <si>
    <t>เงินสดจ่ายเงินกู้ยืมจากสถาบันการเงิน</t>
  </si>
  <si>
    <t xml:space="preserve">   กำไรจากการขายเงินลงทุนระยะยาว</t>
  </si>
  <si>
    <t xml:space="preserve">   เงินสดรับดอกเบี้ยและเงินปันผล</t>
  </si>
  <si>
    <r>
      <t>งบแสดงฐานะการเงิน</t>
    </r>
    <r>
      <rPr>
        <sz val="13"/>
        <rFont val="Angsana New"/>
        <family val="1"/>
      </rPr>
      <t xml:space="preserve"> (ต่อ)</t>
    </r>
  </si>
  <si>
    <r>
      <t>หนี้สินและส่วนของเจ้าของ</t>
    </r>
    <r>
      <rPr>
        <sz val="13"/>
        <rFont val="Angsana New"/>
        <family val="1"/>
      </rPr>
      <t xml:space="preserve"> (ต่อ)</t>
    </r>
  </si>
  <si>
    <r>
      <t xml:space="preserve">งบแสดงการเปลี่ยนแปลงส่วนของเจ้าของ </t>
    </r>
    <r>
      <rPr>
        <sz val="13"/>
        <rFont val="Angsana New"/>
        <family val="1"/>
      </rPr>
      <t>(ต่อ)</t>
    </r>
  </si>
  <si>
    <r>
      <t>งบกำไรขาดทุนเบ็ดเสร็จ</t>
    </r>
    <r>
      <rPr>
        <sz val="13"/>
        <rFont val="Angsana New"/>
        <family val="1"/>
      </rPr>
      <t xml:space="preserve"> (ต่อ)</t>
    </r>
  </si>
  <si>
    <r>
      <t>งบกระแสเงินสด</t>
    </r>
    <r>
      <rPr>
        <sz val="13"/>
        <color theme="1"/>
        <rFont val="Angsana New"/>
        <family val="1"/>
      </rPr>
      <t xml:space="preserve"> (ต่อ)</t>
    </r>
  </si>
  <si>
    <r>
      <t xml:space="preserve">กระแสเงินสดจากกิจกรรมดำเนินงาน </t>
    </r>
    <r>
      <rPr>
        <sz val="13"/>
        <color theme="1"/>
        <rFont val="Angsana New"/>
        <family val="1"/>
      </rPr>
      <t>(ต่อ)</t>
    </r>
  </si>
  <si>
    <r>
      <rPr>
        <b/>
        <sz val="13"/>
        <color theme="1"/>
        <rFont val="Angsana New"/>
        <family val="1"/>
      </rPr>
      <t>กระแสเงินสดจากกิจกรรมจัดหาเงิน</t>
    </r>
    <r>
      <rPr>
        <sz val="13"/>
        <color theme="1"/>
        <rFont val="Angsana New"/>
        <family val="1"/>
      </rPr>
      <t xml:space="preserve"> </t>
    </r>
  </si>
  <si>
    <t>เงินสดสุทธิได้มาจาก(ใช้ไปใน)กิจกรรมดำเนินงาน</t>
  </si>
  <si>
    <t xml:space="preserve">เงินสดสุทธิใช้ไปในกิจกรรมลงทุน </t>
  </si>
  <si>
    <t>หมายเหตุประกอบงบการเงินเป็นส่วนหนึ่งของงบการเงินรวมและงบการเงินเฉพาะบริษัทนี้</t>
  </si>
  <si>
    <t>พ.ศ. 2561</t>
  </si>
  <si>
    <t>15, 33</t>
  </si>
  <si>
    <t>หนี้สินทางการเงินที่กำหนดให้แสดงด้วย</t>
  </si>
  <si>
    <t xml:space="preserve">   มูลค่ายุติธรรม</t>
  </si>
  <si>
    <t>ณ วันที่ 31 ธันวาคม พ.ศ. 2561</t>
  </si>
  <si>
    <t>สำหรับปีสิ้นสุดวันที่ 31 ธันวาคม พ.ศ. 2561</t>
  </si>
  <si>
    <t>ยอดคงเหลือต้นปี ณ วันที่ 1 มกราคม พ.ศ. 2561</t>
  </si>
  <si>
    <t>ยอดคงเหลือปลายปี ณ วันที่ 31 ธันวาคม พ.ศ. 2561</t>
  </si>
  <si>
    <t>สินทรัพย์ภาษีเงินได้รอการตัดบัญชี</t>
  </si>
  <si>
    <t>เงินสดจ่ายซื้อเงินลงทุนระยะยาวอื่น</t>
  </si>
  <si>
    <t>เงินสดจ่ายจากการออกตั๋วเงินระยะสั้น</t>
  </si>
  <si>
    <t>เงินสดรับจากการออกตั๋วเงินระยะสั้น</t>
  </si>
  <si>
    <t>12,13</t>
  </si>
  <si>
    <t xml:space="preserve">   ส่วนลดรับพันธบัตรรัฐบาลตัดจ่าย</t>
  </si>
  <si>
    <t xml:space="preserve">เงินสดสุทธิได้มาจาก(ใช้ไปใน)กิจกรรมจัดหาเงิน </t>
  </si>
  <si>
    <t xml:space="preserve">   กำไรจากการวัดมูลค่าเงินลงทุนเผื่อขาย</t>
  </si>
  <si>
    <t xml:space="preserve">   ผลต่างของอัตราแลกเปลี่ยน</t>
  </si>
  <si>
    <t xml:space="preserve">      จากการแปลงค่างบการเงิน</t>
  </si>
  <si>
    <t xml:space="preserve">   ภาษีเงินได้เกี่ยวกับองค์ประกอบของกำไรเบ็ดเสร็จอื่น</t>
  </si>
  <si>
    <t xml:space="preserve">      สำหรับรายการที่จัดประเภทรายการใหม่</t>
  </si>
  <si>
    <t xml:space="preserve">         เข้าไปไว้ในกำไรหรือขาดทุนในภายหลัง</t>
  </si>
  <si>
    <t xml:space="preserve">      สำหรับโครงการผลประโยชน์ของพนักงาน</t>
  </si>
  <si>
    <t xml:space="preserve">   กำไร(ขาดทุน)จากการประมาณการ</t>
  </si>
  <si>
    <t xml:space="preserve">      ตามหลักคณิตศาสตร์ประกันภัย</t>
  </si>
  <si>
    <t xml:space="preserve">     ภาษีเงินได้เกี่ยวกับองค์ประกอบของ</t>
  </si>
  <si>
    <t xml:space="preserve">        กำไร(ขาดทุน)เบ็ดเสร็จอื่น</t>
  </si>
  <si>
    <t xml:space="preserve">       สำหรับรายการที่ไม่ถูกจัดประเภทรายการใหม่</t>
  </si>
  <si>
    <t xml:space="preserve">          เข้าไปไว้ในกำไรหรือขาดทุนในภายหลัง</t>
  </si>
  <si>
    <t>ตามกฎหมาย</t>
  </si>
  <si>
    <t>ทุนสำรอง</t>
  </si>
  <si>
    <t>12, 13</t>
  </si>
  <si>
    <t xml:space="preserve">   ขาดทุน(กำไร)ที่ยังไม่เกิดจากการ</t>
  </si>
  <si>
    <t xml:space="preserve">      ราคาหลักทรัพย์</t>
  </si>
  <si>
    <t xml:space="preserve">   ขาดทุน(กำไร)ที่ยังไม่เกิดจากการตีราคา</t>
  </si>
  <si>
    <t xml:space="preserve">      สินทรัพย์และหนี้สินตราสารอนุพันธ์</t>
  </si>
  <si>
    <t xml:space="preserve">   ขาดทุน(กำไร)จากสินทรัพย์และ</t>
  </si>
  <si>
    <t xml:space="preserve">      หนี้สินตราสารอนุพันธ์</t>
  </si>
  <si>
    <t xml:space="preserve">   ขาดทุนจากการตัดจำหน่ายอุปกรณ์และ</t>
  </si>
  <si>
    <t xml:space="preserve">      สินทรัพย์ไม่มีตัวตน</t>
  </si>
  <si>
    <t xml:space="preserve">   ขาดทุน(กำไร)จากอัตราแลกเปลี่ยน</t>
  </si>
  <si>
    <t xml:space="preserve">      ที่ยังไม่เกิดขึ้นจริง</t>
  </si>
  <si>
    <t xml:space="preserve">   ภาระผูกพันผลประโยชน์ระยะยาว</t>
  </si>
  <si>
    <t xml:space="preserve">      ของพนักงาน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</si>
  <si>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</si>
  <si>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</si>
  <si>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   ลูกหนี้ธุรกิจหลักทรัพย์และ</t>
  </si>
  <si>
    <t xml:space="preserve">      สัญญาซื้อขายล่วงหน้า</t>
  </si>
  <si>
    <t>เงินสดรับจากเงินกู้ยืมจากกิจการ</t>
  </si>
  <si>
    <t xml:space="preserve">   ที่เกี่ยวข้องกัน</t>
  </si>
  <si>
    <t xml:space="preserve">   เพิ่มขึ้น(ลดลง)สุทธิ</t>
  </si>
  <si>
    <t xml:space="preserve">เงินสดและรายการเทียบเท่าเงินสด </t>
  </si>
  <si>
    <t xml:space="preserve">   ณ วันที่ 1 มกราคม</t>
  </si>
  <si>
    <t xml:space="preserve">   ณ วันที่ 31 ธันวาคม</t>
  </si>
  <si>
    <t>การเพิ่มขึ้นของกำไรจากการวัดมูลค่า</t>
  </si>
  <si>
    <t xml:space="preserve">   ของเงินลงทุนเผื่อขาย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</si>
</sst>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.00000_);_(* \(#,##0.00000\);_(* &quot;-&quot;?????_);_(@_)"/>
    <numFmt numFmtId="166" formatCode="_(* #,##0_);_(* \(#,##0\);_(* &quot;-&quot;??_);_(@_)"/>
    <numFmt numFmtId="167" formatCode="\-"/>
    <numFmt numFmtId="168" formatCode="_(* #,##0.0000_);_(* \(#,##0.0000\);_(* &quot;-&quot;????_);_(@_)"/>
    <numFmt numFmtId="169" formatCode="_(* #,##0_);_(* \(#,##0\);_(* &quot;-&quot;?????_);_(@_)"/>
    <numFmt numFmtId="170" formatCode="* #,##0_);* \(#,##0\);&quot;-&quot;??_);@"/>
    <numFmt numFmtId="171" formatCode="#,##0;\(#,##0\)"/>
    <numFmt numFmtId="172" formatCode="#,##0.00;\(#,##0.00\)"/>
    <numFmt numFmtId="173" formatCode="#,##0.0;\-#,##0.0"/>
    <numFmt numFmtId="174" formatCode="#,##0;\(#,##0\);&quot;-&quot;;@"/>
    <numFmt numFmtId="175" formatCode="#,##0;\(#,##0\);\-"/>
  </numFmts>
  <fonts count="37" x14ac:knownFonts="1"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8"/>
      <name val="Angsana New"/>
      <family val="1"/>
    </font>
    <font>
      <sz val="16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color indexed="8"/>
      <name val="Arial"/>
      <family val="2"/>
    </font>
    <font>
      <sz val="14"/>
      <name val="Cordia New"/>
      <family val="2"/>
    </font>
    <font>
      <sz val="18"/>
      <name val="Angsana New"/>
      <family val="1"/>
    </font>
    <font>
      <sz val="12"/>
      <name val="Times New Roman"/>
      <family val="1"/>
    </font>
    <font>
      <sz val="18"/>
      <color indexed="8"/>
      <name val="Arial"/>
      <family val="2"/>
    </font>
    <font>
      <sz val="12"/>
      <name val="Angsana New"/>
      <family val="1"/>
    </font>
    <font>
      <sz val="9"/>
      <color indexed="8"/>
      <name val="Arial"/>
      <family val="2"/>
    </font>
    <font>
      <sz val="14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sz val="18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6"/>
      <name val="AngsanaUPC"/>
      <family val="1"/>
      <charset val="222"/>
    </font>
    <font>
      <b/>
      <sz val="18"/>
      <color indexed="8"/>
      <name val="Angsana New"/>
      <family val="1"/>
    </font>
    <font>
      <sz val="18"/>
      <color indexed="8"/>
      <name val="Angsana New"/>
      <family val="1"/>
    </font>
    <font>
      <sz val="16"/>
      <color indexed="9"/>
      <name val="Arial"/>
      <family val="2"/>
    </font>
    <font>
      <sz val="12"/>
      <color indexed="8"/>
      <name val="Angsana New"/>
      <family val="1"/>
    </font>
    <font>
      <sz val="10"/>
      <name val="Times New Roman"/>
      <family val="1"/>
    </font>
    <font>
      <sz val="8"/>
      <name val="Arial"/>
      <family val="2"/>
    </font>
    <font>
      <sz val="11"/>
      <color theme="1"/>
      <name val="Arial"/>
      <family val="2"/>
    </font>
    <font>
      <sz val="15"/>
      <name val="Browalli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3"/>
      <color indexed="10"/>
      <name val="Angsana New"/>
      <family val="1"/>
    </font>
    <font>
      <i/>
      <sz val="13"/>
      <name val="Angsana New"/>
      <family val="1"/>
    </font>
    <font>
      <sz val="13"/>
      <color indexed="8"/>
      <name val="Times New Roman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24" fillId="0" borderId="0" applyFill="0" applyBorder="0" applyProtection="0"/>
    <xf numFmtId="0" fontId="15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37" fontId="19" fillId="0" borderId="0"/>
    <xf numFmtId="37" fontId="19" fillId="0" borderId="0"/>
    <xf numFmtId="0" fontId="6" fillId="0" borderId="0"/>
    <xf numFmtId="0" fontId="13" fillId="0" borderId="0"/>
    <xf numFmtId="0" fontId="9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" fontId="2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75">
    <xf numFmtId="0" fontId="0" fillId="0" borderId="0" xfId="0"/>
    <xf numFmtId="1" fontId="4" fillId="0" borderId="0" xfId="6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166" fontId="5" fillId="0" borderId="0" xfId="3" applyNumberFormat="1" applyFont="1" applyFill="1" applyBorder="1" applyAlignment="1">
      <alignment vertical="center"/>
    </xf>
    <xf numFmtId="37" fontId="5" fillId="0" borderId="0" xfId="11" applyNumberFormat="1" applyFont="1" applyFill="1" applyAlignment="1">
      <alignment vertical="center"/>
    </xf>
    <xf numFmtId="0" fontId="10" fillId="0" borderId="0" xfId="0" applyFont="1" applyFill="1"/>
    <xf numFmtId="0" fontId="0" fillId="0" borderId="0" xfId="0" applyFill="1"/>
    <xf numFmtId="37" fontId="11" fillId="0" borderId="0" xfId="0" applyNumberFormat="1" applyFont="1" applyFill="1" applyAlignment="1">
      <alignment vertical="center"/>
    </xf>
    <xf numFmtId="0" fontId="12" fillId="0" borderId="0" xfId="0" applyFont="1" applyFill="1"/>
    <xf numFmtId="0" fontId="14" fillId="0" borderId="0" xfId="16" applyFont="1" applyFill="1" applyAlignment="1">
      <alignment horizontal="left" vertical="center"/>
    </xf>
    <xf numFmtId="37" fontId="11" fillId="0" borderId="0" xfId="5" applyNumberFormat="1" applyFont="1" applyFill="1" applyBorder="1" applyAlignment="1">
      <alignment vertical="center"/>
    </xf>
    <xf numFmtId="37" fontId="11" fillId="0" borderId="0" xfId="5" applyNumberFormat="1" applyFont="1" applyFill="1" applyAlignment="1">
      <alignment vertical="center"/>
    </xf>
    <xf numFmtId="37" fontId="11" fillId="0" borderId="0" xfId="21" applyNumberFormat="1" applyFont="1" applyFill="1" applyAlignment="1">
      <alignment vertical="center"/>
    </xf>
    <xf numFmtId="0" fontId="16" fillId="0" borderId="0" xfId="8" applyFont="1" applyFill="1"/>
    <xf numFmtId="0" fontId="17" fillId="0" borderId="0" xfId="8" applyFont="1" applyFill="1"/>
    <xf numFmtId="0" fontId="18" fillId="0" borderId="0" xfId="12" applyFont="1" applyFill="1"/>
    <xf numFmtId="0" fontId="4" fillId="0" borderId="0" xfId="21" applyFont="1" applyFill="1" applyAlignment="1">
      <alignment horizontal="center" vertical="center"/>
    </xf>
    <xf numFmtId="37" fontId="4" fillId="0" borderId="0" xfId="14" applyFont="1" applyFill="1" applyAlignment="1">
      <alignment vertical="center"/>
    </xf>
    <xf numFmtId="37" fontId="5" fillId="0" borderId="0" xfId="14" applyFont="1" applyFill="1" applyAlignment="1">
      <alignment vertical="center"/>
    </xf>
    <xf numFmtId="37" fontId="5" fillId="0" borderId="0" xfId="14" applyFont="1" applyFill="1" applyAlignment="1">
      <alignment horizontal="left" vertical="center"/>
    </xf>
    <xf numFmtId="37" fontId="5" fillId="0" borderId="0" xfId="14" applyFont="1" applyFill="1" applyAlignment="1">
      <alignment horizontal="left" vertical="center" indent="2"/>
    </xf>
    <xf numFmtId="37" fontId="5" fillId="0" borderId="0" xfId="20" applyNumberFormat="1" applyFont="1" applyFill="1" applyAlignment="1">
      <alignment vertical="center"/>
    </xf>
    <xf numFmtId="41" fontId="5" fillId="0" borderId="0" xfId="8" applyNumberFormat="1" applyFont="1" applyFill="1" applyBorder="1" applyAlignment="1">
      <alignment vertical="center"/>
    </xf>
    <xf numFmtId="37" fontId="5" fillId="0" borderId="0" xfId="13" applyFont="1" applyFill="1" applyAlignment="1">
      <alignment vertical="center"/>
    </xf>
    <xf numFmtId="41" fontId="5" fillId="0" borderId="0" xfId="8" applyNumberFormat="1" applyFont="1" applyFill="1" applyBorder="1" applyAlignment="1">
      <alignment horizontal="right" vertical="center"/>
    </xf>
    <xf numFmtId="37" fontId="5" fillId="0" borderId="0" xfId="14" applyFont="1" applyFill="1" applyAlignment="1">
      <alignment horizontal="left" vertical="center" indent="3"/>
    </xf>
    <xf numFmtId="37" fontId="5" fillId="0" borderId="0" xfId="14" applyFont="1" applyFill="1" applyAlignment="1">
      <alignment horizontal="left" vertical="center" indent="4"/>
    </xf>
    <xf numFmtId="166" fontId="5" fillId="0" borderId="0" xfId="3" applyNumberFormat="1" applyFont="1" applyFill="1" applyAlignment="1">
      <alignment vertical="center"/>
    </xf>
    <xf numFmtId="37" fontId="5" fillId="0" borderId="0" xfId="20" applyNumberFormat="1" applyFont="1" applyFill="1" applyBorder="1" applyAlignment="1">
      <alignment vertical="center"/>
    </xf>
    <xf numFmtId="37" fontId="5" fillId="0" borderId="1" xfId="20" applyNumberFormat="1" applyFont="1" applyFill="1" applyBorder="1" applyAlignment="1">
      <alignment vertical="center"/>
    </xf>
    <xf numFmtId="37" fontId="5" fillId="0" borderId="0" xfId="14" applyFont="1" applyFill="1" applyAlignment="1">
      <alignment horizontal="left" vertical="center" indent="1"/>
    </xf>
    <xf numFmtId="0" fontId="17" fillId="0" borderId="0" xfId="8" applyFont="1" applyFill="1" applyBorder="1"/>
    <xf numFmtId="37" fontId="5" fillId="0" borderId="0" xfId="14" applyFont="1" applyFill="1" applyAlignment="1">
      <alignment horizontal="center"/>
    </xf>
    <xf numFmtId="37" fontId="5" fillId="0" borderId="0" xfId="14" applyFont="1" applyFill="1" applyAlignment="1">
      <alignment horizontal="center" vertical="center"/>
    </xf>
    <xf numFmtId="37" fontId="5" fillId="0" borderId="0" xfId="14" applyFont="1" applyFill="1" applyBorder="1" applyAlignment="1">
      <alignment horizontal="left" vertical="center" indent="5"/>
    </xf>
    <xf numFmtId="37" fontId="5" fillId="0" borderId="2" xfId="13" applyFont="1" applyFill="1" applyBorder="1" applyAlignment="1">
      <alignment vertical="center"/>
    </xf>
    <xf numFmtId="37" fontId="5" fillId="0" borderId="0" xfId="14" applyFont="1" applyFill="1" applyBorder="1" applyAlignment="1">
      <alignment vertical="center"/>
    </xf>
    <xf numFmtId="37" fontId="4" fillId="0" borderId="0" xfId="15" applyNumberFormat="1" applyFont="1" applyFill="1" applyAlignment="1">
      <alignment vertical="center"/>
    </xf>
    <xf numFmtId="37" fontId="5" fillId="0" borderId="0" xfId="15" applyNumberFormat="1" applyFont="1" applyFill="1" applyBorder="1" applyAlignment="1">
      <alignment vertical="center"/>
    </xf>
    <xf numFmtId="37" fontId="5" fillId="0" borderId="0" xfId="15" applyNumberFormat="1" applyFont="1" applyFill="1" applyAlignment="1">
      <alignment horizontal="left" vertical="center" indent="1"/>
    </xf>
    <xf numFmtId="165" fontId="5" fillId="0" borderId="0" xfId="3" applyNumberFormat="1" applyFont="1" applyFill="1" applyBorder="1" applyAlignment="1">
      <alignment vertical="center"/>
    </xf>
    <xf numFmtId="43" fontId="5" fillId="0" borderId="0" xfId="3" applyFont="1" applyFill="1" applyBorder="1" applyAlignment="1">
      <alignment vertical="center"/>
    </xf>
    <xf numFmtId="169" fontId="5" fillId="0" borderId="0" xfId="3" applyNumberFormat="1" applyFont="1" applyFill="1" applyAlignment="1">
      <alignment vertical="center"/>
    </xf>
    <xf numFmtId="37" fontId="5" fillId="0" borderId="0" xfId="15" applyNumberFormat="1" applyFont="1" applyFill="1" applyBorder="1" applyAlignment="1">
      <alignment horizontal="left" vertical="center" indent="3"/>
    </xf>
    <xf numFmtId="37" fontId="5" fillId="0" borderId="0" xfId="15" applyNumberFormat="1" applyFont="1" applyFill="1" applyBorder="1" applyAlignment="1">
      <alignment horizontal="left" vertical="center" indent="5"/>
    </xf>
    <xf numFmtId="37" fontId="5" fillId="0" borderId="0" xfId="13" applyFont="1" applyFill="1" applyBorder="1" applyAlignment="1">
      <alignment vertical="center"/>
    </xf>
    <xf numFmtId="37" fontId="5" fillId="0" borderId="0" xfId="14" applyFont="1" applyFill="1" applyBorder="1" applyAlignment="1">
      <alignment horizontal="left" vertical="center" indent="3"/>
    </xf>
    <xf numFmtId="37" fontId="5" fillId="0" borderId="0" xfId="15" applyNumberFormat="1" applyFont="1" applyFill="1" applyAlignment="1">
      <alignment vertical="center"/>
    </xf>
    <xf numFmtId="37" fontId="5" fillId="0" borderId="0" xfId="15" applyNumberFormat="1" applyFont="1" applyFill="1" applyAlignment="1">
      <alignment horizontal="center" vertical="center"/>
    </xf>
    <xf numFmtId="37" fontId="5" fillId="0" borderId="3" xfId="13" applyNumberFormat="1" applyFont="1" applyFill="1" applyBorder="1" applyAlignment="1">
      <alignment vertical="center"/>
    </xf>
    <xf numFmtId="39" fontId="5" fillId="0" borderId="0" xfId="13" applyNumberFormat="1" applyFont="1" applyFill="1" applyAlignment="1">
      <alignment vertical="center"/>
    </xf>
    <xf numFmtId="39" fontId="22" fillId="0" borderId="0" xfId="8" applyNumberFormat="1" applyFont="1" applyFill="1"/>
    <xf numFmtId="0" fontId="4" fillId="0" borderId="0" xfId="8" applyFont="1" applyFill="1" applyAlignment="1">
      <alignment horizontal="left" vertical="center"/>
    </xf>
    <xf numFmtId="0" fontId="5" fillId="0" borderId="0" xfId="8" applyFont="1" applyFill="1"/>
    <xf numFmtId="0" fontId="5" fillId="0" borderId="0" xfId="8" applyFont="1" applyFill="1" applyAlignment="1">
      <alignment horizontal="left" vertical="center"/>
    </xf>
    <xf numFmtId="0" fontId="5" fillId="0" borderId="0" xfId="8" applyFont="1" applyFill="1" applyAlignment="1">
      <alignment horizontal="left" vertical="center" indent="1"/>
    </xf>
    <xf numFmtId="166" fontId="5" fillId="0" borderId="0" xfId="3" applyNumberFormat="1" applyFont="1" applyFill="1"/>
    <xf numFmtId="37" fontId="8" fillId="0" borderId="0" xfId="14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0" fontId="23" fillId="0" borderId="0" xfId="0" applyFont="1" applyFill="1"/>
    <xf numFmtId="37" fontId="14" fillId="0" borderId="1" xfId="0" applyNumberFormat="1" applyFont="1" applyFill="1" applyBorder="1" applyAlignment="1">
      <alignment horizontal="center" vertical="center"/>
    </xf>
    <xf numFmtId="0" fontId="14" fillId="0" borderId="0" xfId="21" applyFont="1" applyFill="1" applyAlignment="1">
      <alignment vertical="center"/>
    </xf>
    <xf numFmtId="0" fontId="14" fillId="0" borderId="0" xfId="21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vertical="center"/>
    </xf>
    <xf numFmtId="0" fontId="11" fillId="0" borderId="0" xfId="21" applyFont="1" applyFill="1" applyAlignment="1">
      <alignment horizontal="left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0" xfId="21" applyFont="1" applyFill="1" applyAlignment="1">
      <alignment horizontal="center" vertical="center" wrapText="1"/>
    </xf>
    <xf numFmtId="0" fontId="11" fillId="0" borderId="0" xfId="16" applyFont="1" applyFill="1" applyAlignment="1">
      <alignment horizontal="left" vertical="center"/>
    </xf>
    <xf numFmtId="0" fontId="11" fillId="0" borderId="0" xfId="21" applyFont="1" applyFill="1" applyAlignment="1">
      <alignment vertical="center"/>
    </xf>
    <xf numFmtId="37" fontId="11" fillId="0" borderId="0" xfId="21" applyNumberFormat="1" applyFont="1" applyFill="1" applyBorder="1" applyAlignment="1">
      <alignment vertical="center"/>
    </xf>
    <xf numFmtId="0" fontId="11" fillId="0" borderId="0" xfId="16" applyFont="1" applyFill="1" applyAlignment="1">
      <alignment horizontal="center" vertical="center"/>
    </xf>
    <xf numFmtId="167" fontId="11" fillId="0" borderId="1" xfId="5" applyNumberFormat="1" applyFont="1" applyFill="1" applyBorder="1" applyAlignment="1">
      <alignment horizontal="center" vertical="center"/>
    </xf>
    <xf numFmtId="168" fontId="11" fillId="0" borderId="0" xfId="5" applyNumberFormat="1" applyFont="1" applyFill="1" applyAlignment="1">
      <alignment horizontal="right" vertical="center"/>
    </xf>
    <xf numFmtId="168" fontId="11" fillId="0" borderId="0" xfId="5" applyNumberFormat="1" applyFont="1" applyFill="1" applyAlignment="1">
      <alignment horizontal="center" vertical="center"/>
    </xf>
    <xf numFmtId="37" fontId="11" fillId="0" borderId="0" xfId="3" applyNumberFormat="1" applyFont="1" applyFill="1" applyAlignment="1">
      <alignment horizontal="right" vertical="center"/>
    </xf>
    <xf numFmtId="166" fontId="11" fillId="0" borderId="0" xfId="3" applyNumberFormat="1" applyFont="1" applyFill="1" applyAlignment="1">
      <alignment horizontal="right" vertical="center"/>
    </xf>
    <xf numFmtId="37" fontId="11" fillId="0" borderId="3" xfId="5" applyNumberFormat="1" applyFont="1" applyFill="1" applyBorder="1" applyAlignment="1">
      <alignment vertical="center"/>
    </xf>
    <xf numFmtId="167" fontId="11" fillId="0" borderId="0" xfId="5" applyNumberFormat="1" applyFont="1" applyFill="1" applyBorder="1" applyAlignment="1">
      <alignment horizontal="center" vertical="center"/>
    </xf>
    <xf numFmtId="43" fontId="11" fillId="0" borderId="0" xfId="3" applyFont="1" applyFill="1" applyAlignment="1">
      <alignment vertical="center"/>
    </xf>
    <xf numFmtId="0" fontId="11" fillId="0" borderId="0" xfId="16" applyFont="1" applyFill="1" applyAlignment="1">
      <alignment vertical="center"/>
    </xf>
    <xf numFmtId="0" fontId="29" fillId="0" borderId="0" xfId="0" applyFont="1" applyFill="1"/>
    <xf numFmtId="37" fontId="28" fillId="0" borderId="1" xfId="0" applyNumberFormat="1" applyFont="1" applyFill="1" applyBorder="1" applyAlignment="1">
      <alignment horizontal="left" vertical="center"/>
    </xf>
    <xf numFmtId="37" fontId="28" fillId="0" borderId="0" xfId="0" applyNumberFormat="1" applyFont="1" applyFill="1" applyBorder="1" applyAlignment="1">
      <alignment horizontal="left" vertical="center"/>
    </xf>
    <xf numFmtId="37" fontId="29" fillId="0" borderId="0" xfId="0" applyNumberFormat="1" applyFont="1" applyFill="1" applyAlignment="1">
      <alignment vertical="center"/>
    </xf>
    <xf numFmtId="37" fontId="28" fillId="0" borderId="0" xfId="0" applyNumberFormat="1" applyFont="1" applyFill="1" applyAlignment="1">
      <alignment horizontal="center" vertical="center"/>
    </xf>
    <xf numFmtId="37" fontId="29" fillId="0" borderId="0" xfId="0" applyNumberFormat="1" applyFont="1" applyFill="1" applyAlignment="1">
      <alignment horizontal="left" vertical="center" indent="4"/>
    </xf>
    <xf numFmtId="37" fontId="29" fillId="0" borderId="0" xfId="0" applyNumberFormat="1" applyFont="1" applyFill="1" applyAlignment="1">
      <alignment horizontal="left" vertical="center"/>
    </xf>
    <xf numFmtId="37" fontId="29" fillId="0" borderId="0" xfId="0" applyNumberFormat="1" applyFont="1" applyFill="1" applyBorder="1" applyAlignment="1">
      <alignment vertical="center"/>
    </xf>
    <xf numFmtId="37" fontId="29" fillId="0" borderId="0" xfId="0" applyNumberFormat="1" applyFont="1" applyFill="1" applyBorder="1" applyAlignment="1">
      <alignment horizontal="center" vertical="center"/>
    </xf>
    <xf numFmtId="37" fontId="29" fillId="0" borderId="1" xfId="0" applyNumberFormat="1" applyFont="1" applyFill="1" applyBorder="1" applyAlignment="1">
      <alignment horizontal="center" vertical="center"/>
    </xf>
    <xf numFmtId="43" fontId="29" fillId="0" borderId="0" xfId="1" applyFont="1" applyFill="1"/>
    <xf numFmtId="37" fontId="28" fillId="0" borderId="0" xfId="0" applyNumberFormat="1" applyFont="1" applyFill="1" applyAlignment="1">
      <alignment vertical="center"/>
    </xf>
    <xf numFmtId="37" fontId="29" fillId="0" borderId="1" xfId="0" applyNumberFormat="1" applyFont="1" applyFill="1" applyBorder="1" applyAlignment="1">
      <alignment horizontal="left" vertical="center"/>
    </xf>
    <xf numFmtId="173" fontId="29" fillId="0" borderId="0" xfId="0" applyNumberFormat="1" applyFont="1" applyFill="1" applyAlignment="1">
      <alignment horizontal="center" vertical="center"/>
    </xf>
    <xf numFmtId="166" fontId="29" fillId="0" borderId="1" xfId="1" applyNumberFormat="1" applyFont="1" applyFill="1" applyBorder="1" applyAlignment="1">
      <alignment horizontal="right" vertical="center"/>
    </xf>
    <xf numFmtId="37" fontId="29" fillId="0" borderId="1" xfId="0" applyNumberFormat="1" applyFont="1" applyFill="1" applyBorder="1" applyAlignment="1">
      <alignment vertical="center"/>
    </xf>
    <xf numFmtId="171" fontId="29" fillId="0" borderId="0" xfId="11" applyNumberFormat="1" applyFont="1" applyFill="1" applyAlignment="1">
      <alignment horizontal="right" vertical="center"/>
    </xf>
    <xf numFmtId="0" fontId="29" fillId="0" borderId="0" xfId="0" applyFont="1" applyFill="1" applyAlignment="1">
      <alignment horizontal="center"/>
    </xf>
    <xf numFmtId="1" fontId="28" fillId="0" borderId="0" xfId="23" applyNumberFormat="1" applyFont="1" applyFill="1" applyAlignment="1">
      <alignment horizontal="center" vertical="center"/>
    </xf>
    <xf numFmtId="0" fontId="28" fillId="0" borderId="0" xfId="21" applyFont="1" applyFill="1" applyBorder="1" applyAlignment="1">
      <alignment vertical="center"/>
    </xf>
    <xf numFmtId="0" fontId="28" fillId="0" borderId="0" xfId="21" applyFont="1" applyFill="1" applyBorder="1" applyAlignment="1">
      <alignment horizontal="center" vertical="center"/>
    </xf>
    <xf numFmtId="171" fontId="28" fillId="0" borderId="0" xfId="21" applyNumberFormat="1" applyFont="1" applyFill="1" applyBorder="1" applyAlignment="1">
      <alignment vertical="center"/>
    </xf>
    <xf numFmtId="0" fontId="30" fillId="0" borderId="0" xfId="11" applyFont="1" applyFill="1" applyAlignment="1"/>
    <xf numFmtId="0" fontId="28" fillId="0" borderId="1" xfId="21" applyFont="1" applyFill="1" applyBorder="1" applyAlignment="1">
      <alignment vertical="center"/>
    </xf>
    <xf numFmtId="171" fontId="28" fillId="0" borderId="1" xfId="21" applyNumberFormat="1" applyFont="1" applyFill="1" applyBorder="1" applyAlignment="1">
      <alignment vertical="center"/>
    </xf>
    <xf numFmtId="37" fontId="29" fillId="0" borderId="0" xfId="11" applyNumberFormat="1" applyFont="1" applyFill="1" applyAlignment="1">
      <alignment horizontal="center" vertical="center"/>
    </xf>
    <xf numFmtId="171" fontId="29" fillId="0" borderId="0" xfId="11" applyNumberFormat="1" applyFont="1" applyFill="1" applyAlignment="1">
      <alignment vertical="center"/>
    </xf>
    <xf numFmtId="37" fontId="29" fillId="0" borderId="0" xfId="11" applyNumberFormat="1" applyFont="1" applyFill="1" applyAlignment="1">
      <alignment horizontal="right" vertical="center"/>
    </xf>
    <xf numFmtId="171" fontId="28" fillId="0" borderId="0" xfId="11" applyNumberFormat="1" applyFont="1" applyFill="1" applyAlignment="1">
      <alignment horizontal="right" vertical="center"/>
    </xf>
    <xf numFmtId="37" fontId="28" fillId="0" borderId="0" xfId="11" applyNumberFormat="1" applyFont="1" applyFill="1" applyAlignment="1">
      <alignment horizontal="right" vertical="center"/>
    </xf>
    <xf numFmtId="0" fontId="30" fillId="0" borderId="0" xfId="11" applyFont="1" applyFill="1" applyAlignment="1">
      <alignment horizontal="right"/>
    </xf>
    <xf numFmtId="171" fontId="28" fillId="0" borderId="1" xfId="11" applyNumberFormat="1" applyFont="1" applyFill="1" applyBorder="1" applyAlignment="1">
      <alignment horizontal="right" vertical="center"/>
    </xf>
    <xf numFmtId="37" fontId="28" fillId="0" borderId="0" xfId="11" applyNumberFormat="1" applyFont="1" applyFill="1" applyBorder="1" applyAlignment="1">
      <alignment horizontal="right" vertical="center"/>
    </xf>
    <xf numFmtId="0" fontId="28" fillId="0" borderId="0" xfId="21" applyFont="1" applyFill="1" applyAlignment="1">
      <alignment vertical="center"/>
    </xf>
    <xf numFmtId="171" fontId="28" fillId="0" borderId="0" xfId="21" applyNumberFormat="1" applyFont="1" applyFill="1" applyAlignment="1">
      <alignment horizontal="right" vertical="center"/>
    </xf>
    <xf numFmtId="0" fontId="28" fillId="0" borderId="0" xfId="21" applyFont="1" applyFill="1" applyAlignment="1">
      <alignment horizontal="right" vertical="center"/>
    </xf>
    <xf numFmtId="171" fontId="30" fillId="0" borderId="0" xfId="11" applyNumberFormat="1" applyFont="1" applyFill="1" applyAlignment="1"/>
    <xf numFmtId="171" fontId="28" fillId="0" borderId="5" xfId="11" applyNumberFormat="1" applyFont="1" applyFill="1" applyBorder="1" applyAlignment="1">
      <alignment horizontal="right" vertical="center"/>
    </xf>
    <xf numFmtId="0" fontId="29" fillId="0" borderId="0" xfId="21" applyFont="1" applyFill="1" applyAlignment="1">
      <alignment vertical="center"/>
    </xf>
    <xf numFmtId="0" fontId="29" fillId="0" borderId="0" xfId="21" applyFont="1" applyFill="1" applyAlignment="1">
      <alignment horizontal="center" vertical="center"/>
    </xf>
    <xf numFmtId="171" fontId="28" fillId="0" borderId="0" xfId="11" applyNumberFormat="1" applyFont="1" applyFill="1" applyBorder="1" applyAlignment="1">
      <alignment horizontal="right" vertical="center"/>
    </xf>
    <xf numFmtId="0" fontId="28" fillId="0" borderId="0" xfId="11" applyNumberFormat="1" applyFont="1" applyFill="1" applyBorder="1" applyAlignment="1">
      <alignment horizontal="right" vertical="center"/>
    </xf>
    <xf numFmtId="175" fontId="31" fillId="0" borderId="0" xfId="11" applyNumberFormat="1" applyFont="1" applyFill="1" applyAlignment="1">
      <alignment horizontal="right"/>
    </xf>
    <xf numFmtId="175" fontId="28" fillId="0" borderId="0" xfId="21" applyNumberFormat="1" applyFont="1" applyFill="1" applyAlignment="1">
      <alignment horizontal="right" vertical="center"/>
    </xf>
    <xf numFmtId="0" fontId="29" fillId="0" borderId="0" xfId="16" applyFont="1" applyFill="1" applyAlignment="1">
      <alignment vertical="center"/>
    </xf>
    <xf numFmtId="0" fontId="28" fillId="0" borderId="1" xfId="21" applyFont="1" applyFill="1" applyBorder="1" applyAlignment="1">
      <alignment horizontal="center" vertical="center"/>
    </xf>
    <xf numFmtId="171" fontId="28" fillId="0" borderId="1" xfId="21" applyNumberFormat="1" applyFont="1" applyFill="1" applyBorder="1" applyAlignment="1">
      <alignment horizontal="right" vertical="center"/>
    </xf>
    <xf numFmtId="0" fontId="29" fillId="0" borderId="0" xfId="16" applyFont="1" applyFill="1" applyAlignment="1">
      <alignment horizontal="center" vertical="center"/>
    </xf>
    <xf numFmtId="171" fontId="29" fillId="0" borderId="0" xfId="5" applyNumberFormat="1" applyFont="1" applyFill="1" applyBorder="1" applyAlignment="1">
      <alignment horizontal="right" vertical="center"/>
    </xf>
    <xf numFmtId="168" fontId="29" fillId="0" borderId="0" xfId="5" applyNumberFormat="1" applyFont="1" applyFill="1" applyBorder="1" applyAlignment="1">
      <alignment vertical="center"/>
    </xf>
    <xf numFmtId="37" fontId="29" fillId="0" borderId="0" xfId="5" applyNumberFormat="1" applyFont="1" applyFill="1" applyBorder="1" applyAlignment="1">
      <alignment vertical="center"/>
    </xf>
    <xf numFmtId="171" fontId="29" fillId="0" borderId="0" xfId="5" applyNumberFormat="1" applyFont="1" applyFill="1" applyBorder="1" applyAlignment="1">
      <alignment vertical="center"/>
    </xf>
    <xf numFmtId="37" fontId="29" fillId="0" borderId="0" xfId="21" applyNumberFormat="1" applyFont="1" applyFill="1" applyBorder="1" applyAlignment="1">
      <alignment vertical="center"/>
    </xf>
    <xf numFmtId="171" fontId="29" fillId="0" borderId="0" xfId="24" applyNumberFormat="1" applyFont="1" applyFill="1" applyBorder="1" applyAlignment="1">
      <alignment vertical="center"/>
    </xf>
    <xf numFmtId="166" fontId="29" fillId="0" borderId="0" xfId="24" applyNumberFormat="1" applyFont="1" applyFill="1" applyBorder="1" applyAlignment="1">
      <alignment vertical="center"/>
    </xf>
    <xf numFmtId="0" fontId="28" fillId="0" borderId="0" xfId="16" applyFont="1" applyFill="1" applyAlignment="1">
      <alignment vertical="center"/>
    </xf>
    <xf numFmtId="171" fontId="29" fillId="0" borderId="0" xfId="5" applyNumberFormat="1" applyFont="1" applyFill="1" applyAlignment="1">
      <alignment horizontal="right" vertical="center"/>
    </xf>
    <xf numFmtId="168" fontId="29" fillId="0" borderId="0" xfId="5" applyNumberFormat="1" applyFont="1" applyFill="1" applyAlignment="1">
      <alignment vertical="center"/>
    </xf>
    <xf numFmtId="43" fontId="29" fillId="0" borderId="0" xfId="24" applyFont="1" applyFill="1" applyAlignment="1">
      <alignment vertical="center"/>
    </xf>
    <xf numFmtId="37" fontId="29" fillId="0" borderId="0" xfId="5" applyNumberFormat="1" applyFont="1" applyFill="1" applyAlignment="1">
      <alignment vertical="center"/>
    </xf>
    <xf numFmtId="171" fontId="29" fillId="0" borderId="0" xfId="5" applyNumberFormat="1" applyFont="1" applyFill="1" applyAlignment="1">
      <alignment vertical="center"/>
    </xf>
    <xf numFmtId="171" fontId="29" fillId="0" borderId="1" xfId="5" applyNumberFormat="1" applyFont="1" applyFill="1" applyBorder="1" applyAlignment="1">
      <alignment horizontal="right" vertical="center"/>
    </xf>
    <xf numFmtId="171" fontId="29" fillId="0" borderId="1" xfId="5" applyNumberFormat="1" applyFont="1" applyFill="1" applyBorder="1" applyAlignment="1">
      <alignment vertical="center"/>
    </xf>
    <xf numFmtId="171" fontId="29" fillId="0" borderId="1" xfId="24" applyNumberFormat="1" applyFont="1" applyFill="1" applyBorder="1" applyAlignment="1">
      <alignment vertical="center"/>
    </xf>
    <xf numFmtId="0" fontId="28" fillId="0" borderId="0" xfId="16" applyFont="1" applyFill="1" applyAlignment="1">
      <alignment horizontal="center" vertical="center"/>
    </xf>
    <xf numFmtId="171" fontId="29" fillId="0" borderId="4" xfId="5" applyNumberFormat="1" applyFont="1" applyFill="1" applyBorder="1" applyAlignment="1">
      <alignment vertical="center"/>
    </xf>
    <xf numFmtId="37" fontId="29" fillId="0" borderId="0" xfId="21" applyNumberFormat="1" applyFont="1" applyFill="1" applyAlignment="1">
      <alignment vertical="center"/>
    </xf>
    <xf numFmtId="0" fontId="30" fillId="0" borderId="0" xfId="11" applyFont="1" applyFill="1" applyAlignment="1">
      <alignment vertical="center"/>
    </xf>
    <xf numFmtId="171" fontId="30" fillId="0" borderId="0" xfId="11" applyNumberFormat="1" applyFont="1" applyFill="1" applyAlignment="1">
      <alignment vertical="center"/>
    </xf>
    <xf numFmtId="0" fontId="30" fillId="0" borderId="1" xfId="11" applyFont="1" applyFill="1" applyBorder="1" applyAlignment="1">
      <alignment horizontal="center"/>
    </xf>
    <xf numFmtId="0" fontId="30" fillId="0" borderId="1" xfId="11" applyFont="1" applyFill="1" applyBorder="1" applyAlignment="1"/>
    <xf numFmtId="171" fontId="30" fillId="0" borderId="1" xfId="11" applyNumberFormat="1" applyFont="1" applyFill="1" applyBorder="1" applyAlignment="1"/>
    <xf numFmtId="171" fontId="28" fillId="0" borderId="0" xfId="11" applyNumberFormat="1" applyFont="1" applyFill="1" applyBorder="1" applyAlignment="1">
      <alignment horizontal="center" vertical="center"/>
    </xf>
    <xf numFmtId="174" fontId="28" fillId="0" borderId="0" xfId="0" applyNumberFormat="1" applyFont="1" applyFill="1" applyAlignment="1">
      <alignment horizontal="right" vertical="top"/>
    </xf>
    <xf numFmtId="174" fontId="28" fillId="0" borderId="0" xfId="11" applyNumberFormat="1" applyFont="1" applyFill="1" applyBorder="1" applyAlignment="1">
      <alignment horizontal="right" vertical="center"/>
    </xf>
    <xf numFmtId="174" fontId="31" fillId="0" borderId="0" xfId="11" applyNumberFormat="1" applyFont="1" applyFill="1" applyAlignment="1">
      <alignment horizontal="right"/>
    </xf>
    <xf numFmtId="174" fontId="28" fillId="0" borderId="0" xfId="11" applyNumberFormat="1" applyFont="1" applyFill="1" applyAlignment="1">
      <alignment horizontal="right" vertical="center"/>
    </xf>
    <xf numFmtId="174" fontId="28" fillId="0" borderId="0" xfId="21" applyNumberFormat="1" applyFont="1" applyFill="1" applyAlignment="1">
      <alignment horizontal="right" vertical="center"/>
    </xf>
    <xf numFmtId="174" fontId="28" fillId="0" borderId="0" xfId="0" applyNumberFormat="1" applyFont="1" applyFill="1" applyBorder="1" applyAlignment="1">
      <alignment horizontal="right" vertical="top"/>
    </xf>
    <xf numFmtId="174" fontId="28" fillId="0" borderId="1" xfId="8" applyNumberFormat="1" applyFont="1" applyFill="1" applyBorder="1" applyAlignment="1">
      <alignment horizontal="right" vertical="center"/>
    </xf>
    <xf numFmtId="166" fontId="29" fillId="0" borderId="0" xfId="1" applyNumberFormat="1" applyFont="1" applyFill="1" applyBorder="1" applyAlignment="1">
      <alignment horizontal="right" vertical="center"/>
    </xf>
    <xf numFmtId="175" fontId="29" fillId="0" borderId="0" xfId="1" applyNumberFormat="1" applyFont="1" applyFill="1" applyBorder="1" applyAlignment="1">
      <alignment horizontal="right" vertical="center"/>
    </xf>
    <xf numFmtId="43" fontId="29" fillId="0" borderId="0" xfId="1" applyFont="1" applyFill="1" applyBorder="1" applyAlignment="1">
      <alignment vertical="center"/>
    </xf>
    <xf numFmtId="43" fontId="30" fillId="0" borderId="0" xfId="1" applyFont="1" applyFill="1" applyAlignment="1"/>
    <xf numFmtId="0" fontId="30" fillId="0" borderId="0" xfId="0" applyFont="1" applyFill="1"/>
    <xf numFmtId="0" fontId="30" fillId="0" borderId="0" xfId="11" applyFont="1" applyFill="1"/>
    <xf numFmtId="171" fontId="30" fillId="0" borderId="0" xfId="11" applyNumberFormat="1" applyFont="1" applyFill="1"/>
    <xf numFmtId="171" fontId="29" fillId="0" borderId="0" xfId="11" applyNumberFormat="1" applyFont="1" applyFill="1"/>
    <xf numFmtId="0" fontId="30" fillId="0" borderId="0" xfId="0" applyFont="1" applyFill="1" applyAlignment="1">
      <alignment horizontal="center"/>
    </xf>
    <xf numFmtId="171" fontId="28" fillId="0" borderId="0" xfId="23" applyNumberFormat="1" applyFont="1" applyFill="1" applyAlignment="1">
      <alignment horizontal="right" vertical="center"/>
    </xf>
    <xf numFmtId="37" fontId="28" fillId="0" borderId="1" xfId="11" applyNumberFormat="1" applyFont="1" applyFill="1" applyBorder="1" applyAlignment="1">
      <alignment horizontal="center" vertical="center"/>
    </xf>
    <xf numFmtId="171" fontId="28" fillId="0" borderId="1" xfId="23" applyNumberFormat="1" applyFont="1" applyFill="1" applyBorder="1" applyAlignment="1">
      <alignment horizontal="right" vertical="center"/>
    </xf>
    <xf numFmtId="1" fontId="28" fillId="0" borderId="0" xfId="23" applyNumberFormat="1" applyFont="1" applyFill="1" applyAlignment="1">
      <alignment horizontal="right" vertical="center"/>
    </xf>
    <xf numFmtId="37" fontId="28" fillId="0" borderId="0" xfId="11" applyNumberFormat="1" applyFont="1" applyFill="1" applyBorder="1" applyAlignment="1">
      <alignment horizontal="center" vertical="center"/>
    </xf>
    <xf numFmtId="171" fontId="28" fillId="0" borderId="0" xfId="23" applyNumberFormat="1" applyFont="1" applyFill="1" applyBorder="1" applyAlignment="1">
      <alignment horizontal="right" vertical="center"/>
    </xf>
    <xf numFmtId="171" fontId="29" fillId="0" borderId="0" xfId="0" applyNumberFormat="1" applyFont="1" applyFill="1" applyAlignment="1">
      <alignment vertical="center"/>
    </xf>
    <xf numFmtId="37" fontId="32" fillId="0" borderId="0" xfId="0" quotePrefix="1" applyNumberFormat="1" applyFont="1" applyFill="1" applyAlignment="1">
      <alignment horizontal="center" vertical="center"/>
    </xf>
    <xf numFmtId="171" fontId="29" fillId="0" borderId="0" xfId="0" applyNumberFormat="1" applyFont="1" applyFill="1"/>
    <xf numFmtId="37" fontId="29" fillId="0" borderId="0" xfId="18" applyNumberFormat="1" applyFont="1" applyFill="1" applyBorder="1" applyAlignment="1">
      <alignment vertical="center"/>
    </xf>
    <xf numFmtId="41" fontId="29" fillId="0" borderId="0" xfId="0" applyNumberFormat="1" applyFont="1" applyFill="1"/>
    <xf numFmtId="3" fontId="30" fillId="0" borderId="0" xfId="0" applyNumberFormat="1" applyFont="1" applyFill="1" applyAlignment="1">
      <alignment vertical="center" wrapText="1"/>
    </xf>
    <xf numFmtId="171" fontId="29" fillId="0" borderId="1" xfId="0" applyNumberFormat="1" applyFont="1" applyFill="1" applyBorder="1"/>
    <xf numFmtId="41" fontId="30" fillId="0" borderId="0" xfId="0" applyNumberFormat="1" applyFont="1" applyFill="1"/>
    <xf numFmtId="171" fontId="29" fillId="0" borderId="0" xfId="0" applyNumberFormat="1" applyFont="1" applyFill="1" applyBorder="1" applyAlignment="1">
      <alignment vertical="center"/>
    </xf>
    <xf numFmtId="171" fontId="29" fillId="0" borderId="1" xfId="18" applyNumberFormat="1" applyFont="1" applyFill="1" applyBorder="1" applyAlignment="1">
      <alignment vertical="center"/>
    </xf>
    <xf numFmtId="3" fontId="30" fillId="0" borderId="0" xfId="0" applyNumberFormat="1" applyFont="1" applyFill="1"/>
    <xf numFmtId="37" fontId="29" fillId="0" borderId="0" xfId="18" applyNumberFormat="1" applyFont="1" applyFill="1" applyBorder="1" applyAlignment="1">
      <alignment horizontal="center" vertical="center"/>
    </xf>
    <xf numFmtId="37" fontId="29" fillId="0" borderId="0" xfId="0" applyNumberFormat="1" applyFont="1" applyFill="1" applyAlignment="1">
      <alignment horizontal="left" vertical="center" indent="2"/>
    </xf>
    <xf numFmtId="171" fontId="29" fillId="0" borderId="0" xfId="18" applyNumberFormat="1" applyFont="1" applyFill="1" applyBorder="1" applyAlignment="1">
      <alignment vertical="center"/>
    </xf>
    <xf numFmtId="171" fontId="29" fillId="0" borderId="1" xfId="0" applyNumberFormat="1" applyFont="1" applyFill="1" applyBorder="1" applyAlignment="1">
      <alignment horizontal="center" vertical="center"/>
    </xf>
    <xf numFmtId="37" fontId="28" fillId="0" borderId="0" xfId="11" applyNumberFormat="1" applyFont="1" applyFill="1" applyAlignment="1">
      <alignment horizontal="center" vertical="center"/>
    </xf>
    <xf numFmtId="171" fontId="28" fillId="0" borderId="0" xfId="23" applyNumberFormat="1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37" fontId="29" fillId="0" borderId="0" xfId="11" applyNumberFormat="1" applyFont="1" applyFill="1" applyBorder="1" applyAlignment="1">
      <alignment vertical="center"/>
    </xf>
    <xf numFmtId="37" fontId="33" fillId="0" borderId="0" xfId="11" applyNumberFormat="1" applyFont="1" applyFill="1" applyAlignment="1">
      <alignment vertical="center"/>
    </xf>
    <xf numFmtId="171" fontId="30" fillId="0" borderId="0" xfId="1" applyNumberFormat="1" applyFont="1" applyFill="1"/>
    <xf numFmtId="171" fontId="30" fillId="0" borderId="0" xfId="0" applyNumberFormat="1" applyFont="1" applyFill="1" applyBorder="1" applyAlignment="1">
      <alignment horizontal="right"/>
    </xf>
    <xf numFmtId="171" fontId="30" fillId="0" borderId="0" xfId="0" applyNumberFormat="1" applyFont="1" applyFill="1" applyBorder="1"/>
    <xf numFmtId="171" fontId="29" fillId="0" borderId="0" xfId="0" applyNumberFormat="1" applyFont="1" applyFill="1" applyBorder="1"/>
    <xf numFmtId="171" fontId="30" fillId="0" borderId="1" xfId="0" applyNumberFormat="1" applyFont="1" applyFill="1" applyBorder="1"/>
    <xf numFmtId="171" fontId="30" fillId="0" borderId="0" xfId="11" applyNumberFormat="1" applyFont="1" applyFill="1" applyBorder="1"/>
    <xf numFmtId="0" fontId="30" fillId="0" borderId="0" xfId="11" applyFont="1" applyFill="1" applyBorder="1"/>
    <xf numFmtId="171" fontId="29" fillId="0" borderId="0" xfId="11" applyNumberFormat="1" applyFont="1" applyFill="1" applyBorder="1"/>
    <xf numFmtId="171" fontId="30" fillId="0" borderId="0" xfId="0" applyNumberFormat="1" applyFont="1" applyFill="1"/>
    <xf numFmtId="0" fontId="30" fillId="0" borderId="0" xfId="0" applyFont="1" applyFill="1" applyAlignment="1">
      <alignment vertical="center"/>
    </xf>
    <xf numFmtId="3" fontId="34" fillId="0" borderId="0" xfId="0" applyNumberFormat="1" applyFont="1" applyFill="1" applyAlignment="1">
      <alignment vertical="center" wrapText="1"/>
    </xf>
    <xf numFmtId="0" fontId="30" fillId="0" borderId="0" xfId="0" applyFont="1" applyFill="1" applyAlignment="1">
      <alignment horizontal="right"/>
    </xf>
    <xf numFmtId="0" fontId="29" fillId="0" borderId="0" xfId="0" applyFont="1" applyFill="1" applyAlignment="1">
      <alignment horizontal="right"/>
    </xf>
    <xf numFmtId="171" fontId="30" fillId="0" borderId="1" xfId="0" applyNumberFormat="1" applyFont="1" applyFill="1" applyBorder="1" applyAlignment="1">
      <alignment horizontal="right"/>
    </xf>
    <xf numFmtId="171" fontId="30" fillId="0" borderId="0" xfId="11" applyNumberFormat="1" applyFont="1" applyFill="1" applyBorder="1" applyAlignment="1">
      <alignment horizontal="right"/>
    </xf>
    <xf numFmtId="171" fontId="29" fillId="0" borderId="0" xfId="11" applyNumberFormat="1" applyFont="1" applyFill="1" applyBorder="1" applyAlignment="1">
      <alignment horizontal="right"/>
    </xf>
    <xf numFmtId="171" fontId="30" fillId="0" borderId="4" xfId="0" applyNumberFormat="1" applyFont="1" applyFill="1" applyBorder="1"/>
    <xf numFmtId="171" fontId="29" fillId="0" borderId="4" xfId="0" applyNumberFormat="1" applyFont="1" applyFill="1" applyBorder="1"/>
    <xf numFmtId="172" fontId="29" fillId="0" borderId="4" xfId="24" applyNumberFormat="1" applyFont="1" applyFill="1" applyBorder="1" applyAlignment="1">
      <alignment vertical="center"/>
    </xf>
    <xf numFmtId="172" fontId="29" fillId="0" borderId="0" xfId="24" applyNumberFormat="1" applyFont="1" applyFill="1" applyBorder="1" applyAlignment="1">
      <alignment vertical="center"/>
    </xf>
    <xf numFmtId="0" fontId="30" fillId="0" borderId="1" xfId="0" applyFont="1" applyFill="1" applyBorder="1"/>
    <xf numFmtId="0" fontId="35" fillId="0" borderId="0" xfId="8" applyFont="1" applyFill="1"/>
    <xf numFmtId="0" fontId="35" fillId="0" borderId="0" xfId="12" applyFont="1" applyFill="1"/>
    <xf numFmtId="174" fontId="35" fillId="0" borderId="0" xfId="12" applyNumberFormat="1" applyFont="1" applyFill="1" applyAlignment="1">
      <alignment horizontal="right"/>
    </xf>
    <xf numFmtId="37" fontId="36" fillId="0" borderId="0" xfId="0" applyNumberFormat="1" applyFont="1" applyFill="1" applyBorder="1" applyAlignment="1">
      <alignment horizontal="left" vertical="center"/>
    </xf>
    <xf numFmtId="174" fontId="36" fillId="0" borderId="0" xfId="23" applyNumberFormat="1" applyFont="1" applyFill="1" applyAlignment="1">
      <alignment horizontal="right" vertical="center"/>
    </xf>
    <xf numFmtId="1" fontId="36" fillId="0" borderId="0" xfId="23" applyNumberFormat="1" applyFont="1" applyFill="1" applyAlignment="1">
      <alignment horizontal="center" vertical="center"/>
    </xf>
    <xf numFmtId="0" fontId="36" fillId="0" borderId="1" xfId="12" applyFont="1" applyFill="1" applyBorder="1" applyAlignment="1">
      <alignment horizontal="center"/>
    </xf>
    <xf numFmtId="174" fontId="36" fillId="0" borderId="1" xfId="23" applyNumberFormat="1" applyFont="1" applyFill="1" applyBorder="1" applyAlignment="1">
      <alignment horizontal="right" vertical="center"/>
    </xf>
    <xf numFmtId="38" fontId="36" fillId="0" borderId="0" xfId="8" applyNumberFormat="1" applyFont="1" applyFill="1" applyAlignment="1">
      <alignment horizontal="center" vertical="center"/>
    </xf>
    <xf numFmtId="37" fontId="35" fillId="0" borderId="0" xfId="14" applyFont="1" applyFill="1" applyAlignment="1">
      <alignment horizontal="center" vertical="center"/>
    </xf>
    <xf numFmtId="174" fontId="35" fillId="0" borderId="0" xfId="14" applyNumberFormat="1" applyFont="1" applyFill="1" applyAlignment="1">
      <alignment horizontal="center" vertical="center"/>
    </xf>
    <xf numFmtId="37" fontId="36" fillId="0" borderId="0" xfId="14" applyFont="1" applyFill="1" applyAlignment="1">
      <alignment vertical="center"/>
    </xf>
    <xf numFmtId="174" fontId="36" fillId="0" borderId="0" xfId="14" applyNumberFormat="1" applyFont="1" applyFill="1" applyAlignment="1">
      <alignment horizontal="right" vertical="center"/>
    </xf>
    <xf numFmtId="37" fontId="35" fillId="0" borderId="0" xfId="14" applyFont="1" applyFill="1" applyAlignment="1">
      <alignment horizontal="left" vertical="center"/>
    </xf>
    <xf numFmtId="174" fontId="35" fillId="0" borderId="0" xfId="20" applyNumberFormat="1" applyFont="1" applyFill="1" applyAlignment="1">
      <alignment horizontal="right" vertical="center"/>
    </xf>
    <xf numFmtId="37" fontId="35" fillId="0" borderId="0" xfId="14" applyFont="1" applyFill="1" applyAlignment="1">
      <alignment horizontal="left" vertical="center" indent="2"/>
    </xf>
    <xf numFmtId="174" fontId="35" fillId="0" borderId="0" xfId="13" applyNumberFormat="1" applyFont="1" applyFill="1" applyAlignment="1">
      <alignment horizontal="right" vertical="center"/>
    </xf>
    <xf numFmtId="37" fontId="35" fillId="0" borderId="0" xfId="14" applyFont="1" applyFill="1" applyAlignment="1">
      <alignment vertical="center"/>
    </xf>
    <xf numFmtId="174" fontId="35" fillId="0" borderId="0" xfId="8" applyNumberFormat="1" applyFont="1" applyFill="1"/>
    <xf numFmtId="37" fontId="35" fillId="0" borderId="0" xfId="14" applyFont="1" applyFill="1" applyAlignment="1">
      <alignment horizontal="left" vertical="center" indent="4"/>
    </xf>
    <xf numFmtId="174" fontId="35" fillId="0" borderId="0" xfId="20" applyNumberFormat="1" applyFont="1" applyFill="1" applyBorder="1" applyAlignment="1">
      <alignment horizontal="right" vertical="center"/>
    </xf>
    <xf numFmtId="37" fontId="35" fillId="0" borderId="0" xfId="14" applyFont="1" applyFill="1" applyAlignment="1">
      <alignment horizontal="left" vertical="center" indent="1"/>
    </xf>
    <xf numFmtId="174" fontId="35" fillId="0" borderId="1" xfId="20" applyNumberFormat="1" applyFont="1" applyFill="1" applyBorder="1" applyAlignment="1">
      <alignment horizontal="right" vertical="center"/>
    </xf>
    <xf numFmtId="174" fontId="35" fillId="0" borderId="0" xfId="1" applyNumberFormat="1" applyFont="1" applyFill="1" applyBorder="1" applyAlignment="1">
      <alignment horizontal="right" vertical="center"/>
    </xf>
    <xf numFmtId="37" fontId="35" fillId="0" borderId="1" xfId="14" applyFont="1" applyFill="1" applyBorder="1" applyAlignment="1">
      <alignment vertical="center"/>
    </xf>
    <xf numFmtId="37" fontId="35" fillId="0" borderId="1" xfId="14" applyFont="1" applyFill="1" applyBorder="1" applyAlignment="1">
      <alignment horizontal="center" vertical="center"/>
    </xf>
    <xf numFmtId="174" fontId="35" fillId="0" borderId="1" xfId="14" applyNumberFormat="1" applyFont="1" applyFill="1" applyBorder="1" applyAlignment="1">
      <alignment horizontal="center" vertical="center"/>
    </xf>
    <xf numFmtId="174" fontId="35" fillId="0" borderId="0" xfId="14" applyNumberFormat="1" applyFont="1" applyFill="1" applyAlignment="1">
      <alignment horizontal="right" vertical="center"/>
    </xf>
    <xf numFmtId="0" fontId="36" fillId="0" borderId="0" xfId="21" applyFont="1" applyFill="1" applyAlignment="1">
      <alignment horizontal="center" vertical="center"/>
    </xf>
    <xf numFmtId="174" fontId="35" fillId="0" borderId="1" xfId="13" applyNumberFormat="1" applyFont="1" applyFill="1" applyBorder="1" applyAlignment="1">
      <alignment horizontal="right" vertical="center"/>
    </xf>
    <xf numFmtId="37" fontId="35" fillId="0" borderId="0" xfId="14" applyFont="1" applyFill="1" applyBorder="1" applyAlignment="1">
      <alignment horizontal="left" vertical="center" indent="5"/>
    </xf>
    <xf numFmtId="174" fontId="35" fillId="0" borderId="0" xfId="8" applyNumberFormat="1" applyFont="1" applyFill="1" applyAlignment="1">
      <alignment horizontal="right"/>
    </xf>
    <xf numFmtId="37" fontId="35" fillId="0" borderId="1" xfId="14" applyFont="1" applyFill="1" applyBorder="1" applyAlignment="1">
      <alignment horizontal="left" vertical="center"/>
    </xf>
    <xf numFmtId="37" fontId="35" fillId="0" borderId="0" xfId="25" applyNumberFormat="1" applyFont="1" applyFill="1" applyAlignment="1">
      <alignment vertical="center"/>
    </xf>
    <xf numFmtId="37" fontId="35" fillId="0" borderId="0" xfId="25" applyNumberFormat="1" applyFont="1" applyFill="1" applyAlignment="1">
      <alignment horizontal="left" vertical="center" indent="1"/>
    </xf>
    <xf numFmtId="174" fontId="35" fillId="0" borderId="0" xfId="25" applyNumberFormat="1" applyFont="1" applyFill="1" applyBorder="1" applyAlignment="1">
      <alignment horizontal="right" vertical="center"/>
    </xf>
    <xf numFmtId="174" fontId="36" fillId="0" borderId="0" xfId="25" applyNumberFormat="1" applyFont="1" applyFill="1" applyAlignment="1">
      <alignment horizontal="right" vertical="center"/>
    </xf>
    <xf numFmtId="174" fontId="35" fillId="0" borderId="0" xfId="24" applyNumberFormat="1" applyFont="1" applyFill="1" applyAlignment="1">
      <alignment horizontal="right" vertical="center"/>
    </xf>
    <xf numFmtId="174" fontId="35" fillId="0" borderId="1" xfId="25" applyNumberFormat="1" applyFont="1" applyFill="1" applyBorder="1" applyAlignment="1">
      <alignment horizontal="right" vertical="center"/>
    </xf>
    <xf numFmtId="37" fontId="35" fillId="0" borderId="0" xfId="25" applyNumberFormat="1" applyFont="1" applyFill="1" applyBorder="1" applyAlignment="1">
      <alignment vertical="center"/>
    </xf>
    <xf numFmtId="37" fontId="35" fillId="0" borderId="0" xfId="25" applyNumberFormat="1" applyFont="1" applyFill="1" applyBorder="1" applyAlignment="1">
      <alignment horizontal="left" vertical="center" indent="3"/>
    </xf>
    <xf numFmtId="37" fontId="35" fillId="0" borderId="0" xfId="25" applyNumberFormat="1" applyFont="1" applyFill="1" applyBorder="1" applyAlignment="1">
      <alignment horizontal="left" vertical="center" indent="5"/>
    </xf>
    <xf numFmtId="174" fontId="35" fillId="0" borderId="0" xfId="13" applyNumberFormat="1" applyFont="1" applyFill="1" applyBorder="1" applyAlignment="1">
      <alignment horizontal="right" vertical="center"/>
    </xf>
    <xf numFmtId="37" fontId="35" fillId="0" borderId="0" xfId="25" applyNumberFormat="1" applyFont="1" applyFill="1" applyAlignment="1">
      <alignment horizontal="center" vertical="center"/>
    </xf>
    <xf numFmtId="174" fontId="35" fillId="0" borderId="1" xfId="24" applyNumberFormat="1" applyFont="1" applyFill="1" applyBorder="1" applyAlignment="1">
      <alignment horizontal="right" vertical="center"/>
    </xf>
    <xf numFmtId="37" fontId="35" fillId="0" borderId="0" xfId="14" applyFont="1" applyFill="1" applyBorder="1" applyAlignment="1">
      <alignment vertical="center"/>
    </xf>
    <xf numFmtId="37" fontId="35" fillId="0" borderId="0" xfId="14" applyFont="1" applyFill="1" applyBorder="1" applyAlignment="1">
      <alignment horizontal="left" vertical="center" indent="3"/>
    </xf>
    <xf numFmtId="174" fontId="35" fillId="0" borderId="4" xfId="13" applyNumberFormat="1" applyFont="1" applyFill="1" applyBorder="1" applyAlignment="1">
      <alignment horizontal="right" vertical="center"/>
    </xf>
    <xf numFmtId="174" fontId="36" fillId="0" borderId="0" xfId="23" applyNumberFormat="1" applyFont="1" applyFill="1" applyBorder="1" applyAlignment="1">
      <alignment horizontal="right" vertical="center"/>
    </xf>
    <xf numFmtId="0" fontId="36" fillId="0" borderId="0" xfId="8" applyFont="1" applyFill="1" applyAlignment="1">
      <alignment horizontal="left" vertical="center"/>
    </xf>
    <xf numFmtId="174" fontId="36" fillId="0" borderId="0" xfId="8" applyNumberFormat="1" applyFont="1" applyFill="1" applyAlignment="1">
      <alignment horizontal="right" vertical="center"/>
    </xf>
    <xf numFmtId="0" fontId="35" fillId="0" borderId="0" xfId="8" applyFont="1" applyFill="1" applyAlignment="1">
      <alignment horizontal="left" vertical="center"/>
    </xf>
    <xf numFmtId="174" fontId="35" fillId="0" borderId="0" xfId="8" applyNumberFormat="1" applyFont="1" applyFill="1" applyAlignment="1">
      <alignment horizontal="right" vertical="center"/>
    </xf>
    <xf numFmtId="0" fontId="35" fillId="0" borderId="0" xfId="8" applyFont="1" applyFill="1" applyAlignment="1">
      <alignment horizontal="left" vertical="center" indent="1"/>
    </xf>
    <xf numFmtId="174" fontId="35" fillId="0" borderId="0" xfId="24" applyNumberFormat="1" applyFont="1" applyFill="1" applyAlignment="1">
      <alignment horizontal="right"/>
    </xf>
    <xf numFmtId="175" fontId="29" fillId="0" borderId="4" xfId="1" applyNumberFormat="1" applyFont="1" applyFill="1" applyBorder="1" applyAlignment="1">
      <alignment vertical="center"/>
    </xf>
    <xf numFmtId="175" fontId="29" fillId="0" borderId="1" xfId="1" applyNumberFormat="1" applyFont="1" applyFill="1" applyBorder="1" applyAlignment="1">
      <alignment horizontal="right" vertical="center"/>
    </xf>
    <xf numFmtId="175" fontId="29" fillId="0" borderId="0" xfId="5" applyNumberFormat="1" applyFont="1" applyFill="1" applyBorder="1" applyAlignment="1">
      <alignment vertical="center"/>
    </xf>
    <xf numFmtId="175" fontId="29" fillId="0" borderId="4" xfId="1" applyNumberFormat="1" applyFont="1" applyFill="1" applyBorder="1" applyAlignment="1">
      <alignment horizontal="right" vertical="center"/>
    </xf>
    <xf numFmtId="175" fontId="29" fillId="0" borderId="0" xfId="1" applyNumberFormat="1" applyFont="1" applyFill="1" applyAlignment="1">
      <alignment horizontal="right" vertical="center"/>
    </xf>
    <xf numFmtId="37" fontId="29" fillId="0" borderId="1" xfId="11" applyNumberFormat="1" applyFont="1" applyFill="1" applyBorder="1" applyAlignment="1">
      <alignment vertical="center"/>
    </xf>
    <xf numFmtId="37" fontId="29" fillId="0" borderId="0" xfId="0" applyNumberFormat="1" applyFont="1" applyFill="1" applyAlignment="1">
      <alignment horizontal="center"/>
    </xf>
    <xf numFmtId="37" fontId="29" fillId="0" borderId="0" xfId="0" applyNumberFormat="1" applyFont="1" applyFill="1" applyAlignment="1">
      <alignment horizontal="center" vertical="center"/>
    </xf>
    <xf numFmtId="37" fontId="29" fillId="0" borderId="0" xfId="11" applyNumberFormat="1" applyFont="1" applyFill="1" applyAlignment="1">
      <alignment vertical="center"/>
    </xf>
    <xf numFmtId="37" fontId="28" fillId="0" borderId="0" xfId="11" applyNumberFormat="1" applyFont="1" applyFill="1" applyAlignment="1">
      <alignment vertical="center"/>
    </xf>
    <xf numFmtId="0" fontId="30" fillId="0" borderId="0" xfId="11" applyFont="1" applyFill="1" applyAlignment="1">
      <alignment horizontal="center"/>
    </xf>
    <xf numFmtId="0" fontId="30" fillId="0" borderId="0" xfId="11" applyFont="1" applyFill="1" applyAlignment="1">
      <alignment horizontal="center" vertical="center"/>
    </xf>
    <xf numFmtId="171" fontId="30" fillId="0" borderId="0" xfId="11" applyNumberFormat="1" applyFont="1" applyFill="1" applyAlignment="1">
      <alignment horizontal="center" vertical="center"/>
    </xf>
    <xf numFmtId="171" fontId="30" fillId="0" borderId="0" xfId="11" applyNumberFormat="1" applyFont="1" applyFill="1" applyAlignment="1">
      <alignment horizontal="center"/>
    </xf>
    <xf numFmtId="37" fontId="35" fillId="0" borderId="0" xfId="14" applyFont="1" applyFill="1" applyAlignment="1">
      <alignment horizontal="center"/>
    </xf>
    <xf numFmtId="37" fontId="36" fillId="0" borderId="0" xfId="25" applyNumberFormat="1" applyFont="1" applyFill="1" applyAlignment="1">
      <alignment vertical="center"/>
    </xf>
    <xf numFmtId="174" fontId="28" fillId="0" borderId="0" xfId="8" applyNumberFormat="1" applyFont="1" applyFill="1" applyBorder="1" applyAlignment="1">
      <alignment horizontal="right" vertical="center"/>
    </xf>
    <xf numFmtId="174" fontId="29" fillId="0" borderId="0" xfId="8" applyNumberFormat="1" applyFont="1" applyFill="1" applyAlignment="1">
      <alignment horizontal="center" vertical="center"/>
    </xf>
    <xf numFmtId="37" fontId="29" fillId="0" borderId="0" xfId="0" applyNumberFormat="1" applyFont="1" applyFill="1" applyAlignment="1">
      <alignment horizontal="center"/>
    </xf>
    <xf numFmtId="37" fontId="29" fillId="0" borderId="0" xfId="0" applyNumberFormat="1" applyFont="1" applyFill="1" applyAlignment="1">
      <alignment horizontal="center" vertical="center"/>
    </xf>
    <xf numFmtId="37" fontId="28" fillId="0" borderId="0" xfId="0" applyNumberFormat="1" applyFont="1" applyFill="1" applyAlignment="1">
      <alignment horizontal="left" vertical="center"/>
    </xf>
    <xf numFmtId="37" fontId="28" fillId="0" borderId="1" xfId="0" applyNumberFormat="1" applyFont="1" applyFill="1" applyBorder="1" applyAlignment="1">
      <alignment horizontal="center" vertical="center"/>
    </xf>
    <xf numFmtId="37" fontId="29" fillId="0" borderId="1" xfId="11" applyNumberFormat="1" applyFont="1" applyFill="1" applyBorder="1" applyAlignment="1">
      <alignment vertical="center"/>
    </xf>
    <xf numFmtId="37" fontId="35" fillId="0" borderId="0" xfId="14" applyFont="1" applyFill="1" applyAlignment="1">
      <alignment horizontal="center"/>
    </xf>
    <xf numFmtId="174" fontId="28" fillId="0" borderId="1" xfId="0" applyNumberFormat="1" applyFont="1" applyFill="1" applyBorder="1" applyAlignment="1">
      <alignment horizontal="left" vertical="center"/>
    </xf>
    <xf numFmtId="174" fontId="28" fillId="0" borderId="1" xfId="0" applyNumberFormat="1" applyFont="1" applyFill="1" applyBorder="1" applyAlignment="1">
      <alignment horizontal="right" vertical="center"/>
    </xf>
    <xf numFmtId="174" fontId="28" fillId="0" borderId="0" xfId="0" applyNumberFormat="1" applyFont="1" applyFill="1" applyBorder="1" applyAlignment="1">
      <alignment horizontal="left" vertical="center"/>
    </xf>
    <xf numFmtId="174" fontId="28" fillId="0" borderId="0" xfId="0" applyNumberFormat="1" applyFont="1" applyFill="1" applyBorder="1" applyAlignment="1">
      <alignment horizontal="right" vertical="center"/>
    </xf>
    <xf numFmtId="174" fontId="28" fillId="0" borderId="0" xfId="0" applyNumberFormat="1" applyFont="1" applyFill="1" applyAlignment="1">
      <alignment horizontal="center" vertical="center"/>
    </xf>
    <xf numFmtId="174" fontId="28" fillId="0" borderId="0" xfId="23" applyNumberFormat="1" applyFont="1" applyFill="1" applyAlignment="1">
      <alignment horizontal="right" vertical="center"/>
    </xf>
    <xf numFmtId="174" fontId="28" fillId="0" borderId="0" xfId="23" applyNumberFormat="1" applyFont="1" applyFill="1" applyAlignment="1">
      <alignment horizontal="center" vertical="center"/>
    </xf>
    <xf numFmtId="174" fontId="29" fillId="0" borderId="0" xfId="0" applyNumberFormat="1" applyFont="1" applyFill="1" applyAlignment="1">
      <alignment horizontal="center" vertical="center"/>
    </xf>
    <xf numFmtId="37" fontId="28" fillId="0" borderId="0" xfId="0" applyNumberFormat="1" applyFont="1" applyFill="1" applyBorder="1" applyAlignment="1">
      <alignment horizontal="center" vertical="center"/>
    </xf>
    <xf numFmtId="174" fontId="28" fillId="0" borderId="1" xfId="23" applyNumberFormat="1" applyFont="1" applyFill="1" applyBorder="1" applyAlignment="1">
      <alignment horizontal="right" vertical="center"/>
    </xf>
    <xf numFmtId="174" fontId="29" fillId="0" borderId="0" xfId="0" applyNumberFormat="1" applyFont="1" applyFill="1" applyAlignment="1">
      <alignment horizontal="right" vertical="center"/>
    </xf>
    <xf numFmtId="174" fontId="29" fillId="0" borderId="0" xfId="19" applyNumberFormat="1" applyFont="1" applyFill="1" applyBorder="1" applyAlignment="1">
      <alignment horizontal="right" vertical="center"/>
    </xf>
    <xf numFmtId="174" fontId="29" fillId="0" borderId="0" xfId="0" applyNumberFormat="1" applyFont="1" applyFill="1"/>
    <xf numFmtId="174" fontId="28" fillId="0" borderId="0" xfId="0" applyNumberFormat="1" applyFont="1" applyFill="1" applyAlignment="1">
      <alignment horizontal="right" vertical="center"/>
    </xf>
    <xf numFmtId="174" fontId="29" fillId="0" borderId="0" xfId="19" applyNumberFormat="1" applyFont="1" applyFill="1" applyAlignment="1">
      <alignment horizontal="right" vertical="center"/>
    </xf>
    <xf numFmtId="174" fontId="29" fillId="0" borderId="0" xfId="0" applyNumberFormat="1" applyFont="1" applyFill="1" applyAlignment="1">
      <alignment horizontal="right"/>
    </xf>
    <xf numFmtId="174" fontId="29" fillId="0" borderId="0" xfId="1" applyNumberFormat="1" applyFont="1" applyFill="1" applyAlignment="1">
      <alignment horizontal="right" vertical="center"/>
    </xf>
    <xf numFmtId="174" fontId="29" fillId="0" borderId="1" xfId="0" applyNumberFormat="1" applyFont="1" applyFill="1" applyBorder="1" applyAlignment="1">
      <alignment horizontal="right"/>
    </xf>
    <xf numFmtId="174" fontId="29" fillId="0" borderId="4" xfId="19" applyNumberFormat="1" applyFont="1" applyFill="1" applyBorder="1" applyAlignment="1">
      <alignment horizontal="right" vertical="center"/>
    </xf>
    <xf numFmtId="174" fontId="29" fillId="0" borderId="0" xfId="0" applyNumberFormat="1" applyFont="1" applyFill="1" applyBorder="1" applyAlignment="1">
      <alignment horizontal="center" vertical="center"/>
    </xf>
    <xf numFmtId="174" fontId="29" fillId="0" borderId="0" xfId="0" applyNumberFormat="1" applyFont="1" applyFill="1" applyBorder="1" applyAlignment="1">
      <alignment horizontal="right" vertical="center"/>
    </xf>
    <xf numFmtId="174" fontId="29" fillId="0" borderId="0" xfId="0" applyNumberFormat="1" applyFont="1" applyFill="1" applyBorder="1" applyAlignment="1">
      <alignment horizontal="right"/>
    </xf>
    <xf numFmtId="174" fontId="29" fillId="0" borderId="1" xfId="0" applyNumberFormat="1" applyFont="1" applyFill="1" applyBorder="1" applyAlignment="1">
      <alignment horizontal="center" vertical="center"/>
    </xf>
    <xf numFmtId="174" fontId="29" fillId="0" borderId="1" xfId="0" applyNumberFormat="1" applyFont="1" applyFill="1" applyBorder="1" applyAlignment="1">
      <alignment horizontal="right" vertical="center"/>
    </xf>
    <xf numFmtId="174" fontId="29" fillId="0" borderId="1" xfId="1" applyNumberFormat="1" applyFont="1" applyFill="1" applyBorder="1" applyAlignment="1">
      <alignment horizontal="right" vertical="center"/>
    </xf>
    <xf numFmtId="174" fontId="29" fillId="0" borderId="1" xfId="19" applyNumberFormat="1" applyFont="1" applyFill="1" applyBorder="1" applyAlignment="1">
      <alignment horizontal="right" vertical="center"/>
    </xf>
    <xf numFmtId="174" fontId="29" fillId="0" borderId="4" xfId="1" applyNumberFormat="1" applyFont="1" applyFill="1" applyBorder="1" applyAlignment="1">
      <alignment horizontal="right" vertical="center"/>
    </xf>
    <xf numFmtId="174" fontId="29" fillId="0" borderId="0" xfId="1" applyNumberFormat="1" applyFont="1" applyFill="1" applyBorder="1" applyAlignment="1">
      <alignment horizontal="right" vertical="center"/>
    </xf>
    <xf numFmtId="174" fontId="28" fillId="0" borderId="1" xfId="0" applyNumberFormat="1" applyFont="1" applyFill="1" applyBorder="1" applyAlignment="1">
      <alignment horizontal="center" vertical="center"/>
    </xf>
    <xf numFmtId="174" fontId="29" fillId="0" borderId="0" xfId="11" applyNumberFormat="1" applyFont="1" applyFill="1" applyAlignment="1">
      <alignment horizontal="right" vertical="center"/>
    </xf>
    <xf numFmtId="174" fontId="29" fillId="0" borderId="0" xfId="11" applyNumberFormat="1" applyFont="1" applyFill="1" applyAlignment="1">
      <alignment horizontal="left" vertical="center"/>
    </xf>
    <xf numFmtId="174" fontId="29" fillId="0" borderId="0" xfId="0" applyNumberFormat="1" applyFont="1" applyFill="1" applyAlignment="1">
      <alignment horizontal="center"/>
    </xf>
    <xf numFmtId="174" fontId="13" fillId="0" borderId="1" xfId="11" applyNumberFormat="1" applyFont="1" applyFill="1" applyBorder="1" applyAlignment="1">
      <alignment vertical="center"/>
    </xf>
    <xf numFmtId="174" fontId="35" fillId="0" borderId="0" xfId="24" applyNumberFormat="1" applyFont="1" applyFill="1" applyBorder="1" applyAlignment="1">
      <alignment horizontal="right" vertical="center"/>
    </xf>
    <xf numFmtId="175" fontId="29" fillId="0" borderId="0" xfId="1" applyNumberFormat="1" applyFont="1" applyFill="1" applyBorder="1" applyAlignment="1">
      <alignment vertical="center"/>
    </xf>
    <xf numFmtId="37" fontId="29" fillId="0" borderId="0" xfId="0" applyNumberFormat="1" applyFont="1" applyFill="1" applyAlignment="1">
      <alignment horizontal="center" vertical="center"/>
    </xf>
    <xf numFmtId="0" fontId="35" fillId="0" borderId="0" xfId="12" applyFont="1" applyFill="1" applyAlignment="1">
      <alignment horizontal="center"/>
    </xf>
    <xf numFmtId="37" fontId="29" fillId="0" borderId="0" xfId="0" applyNumberFormat="1" applyFont="1" applyFill="1" applyAlignment="1">
      <alignment horizontal="center" vertical="center"/>
    </xf>
    <xf numFmtId="37" fontId="29" fillId="0" borderId="0" xfId="11" applyNumberFormat="1" applyFont="1" applyFill="1" applyAlignment="1">
      <alignment vertical="center"/>
    </xf>
    <xf numFmtId="37" fontId="29" fillId="0" borderId="0" xfId="0" applyNumberFormat="1" applyFont="1" applyFill="1" applyAlignment="1">
      <alignment horizontal="center" vertical="center"/>
    </xf>
    <xf numFmtId="37" fontId="29" fillId="0" borderId="0" xfId="11" applyNumberFormat="1" applyFont="1" applyFill="1" applyAlignment="1">
      <alignment vertical="center"/>
    </xf>
    <xf numFmtId="37" fontId="36" fillId="0" borderId="0" xfId="25" applyNumberFormat="1" applyFont="1" applyFill="1" applyAlignment="1">
      <alignment vertical="center"/>
    </xf>
    <xf numFmtId="0" fontId="36" fillId="0" borderId="0" xfId="8" applyFont="1" applyFill="1"/>
    <xf numFmtId="37" fontId="29" fillId="0" borderId="0" xfId="0" applyNumberFormat="1" applyFont="1" applyFill="1" applyAlignment="1">
      <alignment horizontal="center" vertical="center"/>
    </xf>
    <xf numFmtId="37" fontId="29" fillId="0" borderId="0" xfId="0" applyNumberFormat="1" applyFont="1" applyFill="1" applyAlignment="1">
      <alignment horizontal="center"/>
    </xf>
    <xf numFmtId="37" fontId="28" fillId="0" borderId="0" xfId="0" applyNumberFormat="1" applyFont="1" applyFill="1" applyAlignment="1">
      <alignment horizontal="left" vertical="center"/>
    </xf>
    <xf numFmtId="174" fontId="28" fillId="0" borderId="1" xfId="0" applyNumberFormat="1" applyFont="1" applyFill="1" applyBorder="1" applyAlignment="1">
      <alignment horizontal="center" vertical="center"/>
    </xf>
    <xf numFmtId="37" fontId="29" fillId="0" borderId="0" xfId="11" applyNumberFormat="1" applyFont="1" applyFill="1" applyAlignment="1">
      <alignment vertical="center"/>
    </xf>
    <xf numFmtId="37" fontId="29" fillId="0" borderId="1" xfId="11" applyNumberFormat="1" applyFont="1" applyFill="1" applyBorder="1" applyAlignment="1">
      <alignment vertical="center"/>
    </xf>
    <xf numFmtId="37" fontId="28" fillId="0" borderId="0" xfId="11" applyNumberFormat="1" applyFont="1" applyFill="1" applyAlignment="1">
      <alignment vertical="center"/>
    </xf>
    <xf numFmtId="0" fontId="28" fillId="0" borderId="1" xfId="17" applyFont="1" applyFill="1" applyBorder="1" applyAlignment="1">
      <alignment vertical="center"/>
    </xf>
    <xf numFmtId="37" fontId="28" fillId="0" borderId="1" xfId="0" applyNumberFormat="1" applyFont="1" applyFill="1" applyBorder="1" applyAlignment="1">
      <alignment horizontal="center" vertical="center"/>
    </xf>
    <xf numFmtId="0" fontId="30" fillId="0" borderId="0" xfId="11" applyFont="1" applyFill="1" applyAlignment="1">
      <alignment horizontal="center"/>
    </xf>
    <xf numFmtId="0" fontId="30" fillId="0" borderId="0" xfId="11" applyFont="1" applyFill="1" applyAlignment="1">
      <alignment horizontal="center" vertical="center"/>
    </xf>
    <xf numFmtId="171" fontId="30" fillId="0" borderId="0" xfId="11" applyNumberFormat="1" applyFont="1" applyFill="1" applyAlignment="1">
      <alignment horizontal="center" vertical="center"/>
    </xf>
    <xf numFmtId="171" fontId="28" fillId="0" borderId="1" xfId="11" applyNumberFormat="1" applyFont="1" applyFill="1" applyBorder="1" applyAlignment="1">
      <alignment horizontal="center" vertical="center"/>
    </xf>
    <xf numFmtId="171" fontId="28" fillId="0" borderId="2" xfId="11" applyNumberFormat="1" applyFont="1" applyFill="1" applyBorder="1" applyAlignment="1">
      <alignment horizontal="center" vertical="center"/>
    </xf>
    <xf numFmtId="171" fontId="30" fillId="0" borderId="0" xfId="11" applyNumberFormat="1" applyFont="1" applyFill="1" applyAlignment="1">
      <alignment horizontal="center"/>
    </xf>
    <xf numFmtId="37" fontId="36" fillId="0" borderId="1" xfId="0" applyNumberFormat="1" applyFont="1" applyFill="1" applyBorder="1" applyAlignment="1">
      <alignment horizontal="center" vertical="center"/>
    </xf>
    <xf numFmtId="37" fontId="36" fillId="0" borderId="0" xfId="25" applyNumberFormat="1" applyFont="1" applyFill="1" applyAlignment="1">
      <alignment vertical="center"/>
    </xf>
    <xf numFmtId="0" fontId="36" fillId="0" borderId="1" xfId="17" applyFont="1" applyFill="1" applyBorder="1" applyAlignment="1">
      <alignment vertical="center"/>
    </xf>
    <xf numFmtId="37" fontId="35" fillId="0" borderId="0" xfId="14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4" fillId="0" borderId="0" xfId="16" applyFont="1" applyFill="1" applyAlignment="1">
      <alignment horizontal="left" vertical="center"/>
    </xf>
    <xf numFmtId="0" fontId="11" fillId="0" borderId="0" xfId="16" applyFont="1" applyFill="1" applyAlignment="1">
      <alignment horizontal="left" vertical="center"/>
    </xf>
    <xf numFmtId="0" fontId="14" fillId="0" borderId="0" xfId="2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2" fillId="0" borderId="0" xfId="21" applyFont="1" applyFill="1" applyBorder="1" applyAlignment="1">
      <alignment horizontal="center" vertical="center"/>
    </xf>
    <xf numFmtId="0" fontId="4" fillId="0" borderId="1" xfId="21" applyFont="1" applyFill="1" applyBorder="1" applyAlignment="1">
      <alignment horizontal="right" vertical="center"/>
    </xf>
    <xf numFmtId="37" fontId="14" fillId="0" borderId="5" xfId="0" applyNumberFormat="1" applyFont="1" applyFill="1" applyBorder="1" applyAlignment="1">
      <alignment horizontal="center" vertical="center"/>
    </xf>
    <xf numFmtId="37" fontId="2" fillId="0" borderId="0" xfId="15" applyNumberFormat="1" applyFont="1" applyFill="1" applyAlignment="1">
      <alignment horizontal="center" vertical="center"/>
    </xf>
    <xf numFmtId="37" fontId="5" fillId="0" borderId="0" xfId="14" applyFont="1" applyFill="1" applyAlignment="1">
      <alignment horizontal="center" vertical="center"/>
    </xf>
    <xf numFmtId="0" fontId="20" fillId="0" borderId="0" xfId="12" applyFont="1" applyFill="1" applyAlignment="1">
      <alignment horizontal="center" vertical="center"/>
    </xf>
    <xf numFmtId="37" fontId="5" fillId="0" borderId="0" xfId="14" applyFont="1" applyFill="1" applyAlignment="1">
      <alignment horizontal="center"/>
    </xf>
    <xf numFmtId="37" fontId="4" fillId="0" borderId="1" xfId="15" applyNumberFormat="1" applyFont="1" applyFill="1" applyBorder="1" applyAlignment="1">
      <alignment horizontal="right" vertical="center"/>
    </xf>
    <xf numFmtId="37" fontId="5" fillId="0" borderId="0" xfId="11" applyNumberFormat="1" applyFont="1" applyFill="1" applyAlignment="1">
      <alignment vertical="center"/>
    </xf>
    <xf numFmtId="37" fontId="8" fillId="0" borderId="0" xfId="15" applyNumberFormat="1" applyFont="1" applyFill="1" applyAlignment="1">
      <alignment horizontal="center" vertical="center"/>
    </xf>
  </cellXfs>
  <cellStyles count="26">
    <cellStyle name="Comma" xfId="1" builtinId="3"/>
    <cellStyle name="Comma 2" xfId="2"/>
    <cellStyle name="Comma 7" xfId="3"/>
    <cellStyle name="Comma 7 2" xfId="24"/>
    <cellStyle name="Comma 9" xfId="4"/>
    <cellStyle name="Comma_Sheet3" xfId="5"/>
    <cellStyle name="Currency 2" xfId="6"/>
    <cellStyle name="Currency 2 2" xfId="23"/>
    <cellStyle name="Debit" xfId="7"/>
    <cellStyle name="Normal" xfId="0" builtinId="0"/>
    <cellStyle name="Normal 2" xfId="8"/>
    <cellStyle name="Normal 2 2" xfId="9"/>
    <cellStyle name="Normal 2_FS - PTSEC - (08) Aug12" xfId="22"/>
    <cellStyle name="Normal 5" xfId="10"/>
    <cellStyle name="Normal 6" xfId="11"/>
    <cellStyle name="Normal 8" xfId="12"/>
    <cellStyle name="Normal_AYCAL08Y" xfId="13"/>
    <cellStyle name="Normal_AYCAL53Y" xfId="14"/>
    <cellStyle name="Normal_AYCAL54Q1-V1" xfId="15"/>
    <cellStyle name="Normal_AYCAL54Q1-V1 2" xfId="25"/>
    <cellStyle name="Normal_change" xfId="16"/>
    <cellStyle name="Normal_KCE44Y" xfId="17"/>
    <cellStyle name="Normal_Sheet4" xfId="18"/>
    <cellStyle name="Normal_Sheet5" xfId="19"/>
    <cellStyle name="Normal_Sheet5_AYCAL53Y" xfId="20"/>
    <cellStyle name="Normal_UPA45Y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siripunt\Documents\PTSEC57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3เดือน"/>
      <sheetName val="งบกำไรขาดทุน"/>
      <sheetName val="ส่วนของผู้ถือหุ้น"/>
      <sheetName val="งบกระแสเงินสด"/>
    </sheetNames>
    <sheetDataSet>
      <sheetData sheetId="0">
        <row r="8">
          <cell r="F8">
            <v>842022875</v>
          </cell>
        </row>
      </sheetData>
      <sheetData sheetId="1"/>
      <sheetData sheetId="2">
        <row r="25">
          <cell r="D25">
            <v>1016638324</v>
          </cell>
        </row>
        <row r="27">
          <cell r="D27">
            <v>811118012</v>
          </cell>
        </row>
        <row r="47">
          <cell r="D47">
            <v>-188999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Deloitte">
  <a:themeElements>
    <a:clrScheme name="Deloitte new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A1DE"/>
      </a:accent1>
      <a:accent2>
        <a:srgbClr val="92D400"/>
      </a:accent2>
      <a:accent3>
        <a:srgbClr val="72C7E7"/>
      </a:accent3>
      <a:accent4>
        <a:srgbClr val="3C8A2E"/>
      </a:accent4>
      <a:accent5>
        <a:srgbClr val="002776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0"/>
  <sheetViews>
    <sheetView tabSelected="1" zoomScaleNormal="100" workbookViewId="0">
      <selection sqref="A1:J1"/>
    </sheetView>
  </sheetViews>
  <sheetFormatPr defaultColWidth="9" defaultRowHeight="21.75" customHeight="1" x14ac:dyDescent="0.4"/>
  <cols>
    <col min="1" max="1" width="31.75" style="81" customWidth="1"/>
    <col min="2" max="2" width="6.5" style="98" customWidth="1"/>
    <col min="3" max="3" width="0.625" style="98" customWidth="1"/>
    <col min="4" max="4" width="10.25" style="327" bestFit="1" customWidth="1"/>
    <col min="5" max="5" width="0.625" style="327" customWidth="1"/>
    <col min="6" max="6" width="10.25" style="311" bestFit="1" customWidth="1"/>
    <col min="7" max="7" width="0.625" style="327" customWidth="1"/>
    <col min="8" max="8" width="10.25" style="311" bestFit="1" customWidth="1"/>
    <col min="9" max="9" width="0.625" style="327" customWidth="1"/>
    <col min="10" max="10" width="10.25" style="311" bestFit="1" customWidth="1"/>
    <col min="11" max="11" width="9" style="81"/>
    <col min="12" max="12" width="13.875" style="81" bestFit="1" customWidth="1"/>
    <col min="13" max="13" width="12.625" style="81" customWidth="1"/>
    <col min="14" max="14" width="3.375" style="81" customWidth="1"/>
    <col min="15" max="240" width="9" style="81"/>
    <col min="241" max="241" width="44.125" style="81" customWidth="1"/>
    <col min="242" max="242" width="9.125" style="81" customWidth="1"/>
    <col min="243" max="243" width="0.625" style="81" customWidth="1"/>
    <col min="244" max="244" width="13.25" style="81" bestFit="1" customWidth="1"/>
    <col min="245" max="245" width="1.5" style="81" customWidth="1"/>
    <col min="246" max="246" width="12.5" style="81" customWidth="1"/>
    <col min="247" max="247" width="0.875" style="81" customWidth="1"/>
    <col min="248" max="248" width="13.5" style="81" bestFit="1" customWidth="1"/>
    <col min="249" max="249" width="10.625" style="81" bestFit="1" customWidth="1"/>
    <col min="250" max="250" width="8.125" style="81" customWidth="1"/>
    <col min="251" max="251" width="9" style="81"/>
    <col min="252" max="252" width="9.5" style="81" bestFit="1" customWidth="1"/>
    <col min="253" max="16384" width="9" style="81"/>
  </cols>
  <sheetData>
    <row r="1" spans="1:13" ht="21.75" customHeight="1" x14ac:dyDescent="0.4">
      <c r="A1" s="341" t="s">
        <v>196</v>
      </c>
      <c r="B1" s="341"/>
      <c r="C1" s="341"/>
      <c r="D1" s="341"/>
      <c r="E1" s="341"/>
      <c r="F1" s="341"/>
      <c r="G1" s="341"/>
      <c r="H1" s="341"/>
      <c r="I1" s="341"/>
      <c r="J1" s="341"/>
    </row>
    <row r="2" spans="1:13" ht="21.75" customHeight="1" x14ac:dyDescent="0.4">
      <c r="A2" s="341" t="s">
        <v>1</v>
      </c>
      <c r="B2" s="341"/>
      <c r="C2" s="341"/>
      <c r="D2" s="341"/>
      <c r="E2" s="341"/>
      <c r="F2" s="341"/>
      <c r="G2" s="341"/>
      <c r="H2" s="341"/>
      <c r="I2" s="341"/>
      <c r="J2" s="341"/>
    </row>
    <row r="3" spans="1:13" ht="21.75" customHeight="1" x14ac:dyDescent="0.4">
      <c r="A3" s="82" t="s">
        <v>235</v>
      </c>
      <c r="B3" s="82"/>
      <c r="C3" s="82"/>
      <c r="D3" s="296"/>
      <c r="E3" s="296"/>
      <c r="F3" s="297"/>
      <c r="G3" s="296"/>
      <c r="H3" s="297"/>
      <c r="I3" s="296"/>
      <c r="J3" s="297"/>
    </row>
    <row r="4" spans="1:13" ht="21.75" customHeight="1" x14ac:dyDescent="0.4">
      <c r="A4" s="83"/>
      <c r="B4" s="83"/>
      <c r="C4" s="83"/>
      <c r="D4" s="298"/>
      <c r="E4" s="298"/>
      <c r="F4" s="299"/>
      <c r="G4" s="298"/>
      <c r="H4" s="299"/>
      <c r="I4" s="298"/>
      <c r="J4" s="299"/>
    </row>
    <row r="5" spans="1:13" ht="21.75" customHeight="1" x14ac:dyDescent="0.4">
      <c r="A5" s="83"/>
      <c r="B5" s="83"/>
      <c r="C5" s="83"/>
      <c r="D5" s="342" t="s">
        <v>194</v>
      </c>
      <c r="E5" s="342"/>
      <c r="F5" s="342"/>
      <c r="G5" s="300"/>
      <c r="H5" s="342" t="s">
        <v>193</v>
      </c>
      <c r="I5" s="342"/>
      <c r="J5" s="342"/>
    </row>
    <row r="6" spans="1:13" ht="21.75" customHeight="1" x14ac:dyDescent="0.4">
      <c r="A6" s="84"/>
      <c r="B6" s="85"/>
      <c r="C6" s="85"/>
      <c r="D6" s="301" t="s">
        <v>231</v>
      </c>
      <c r="E6" s="302"/>
      <c r="F6" s="301" t="s">
        <v>150</v>
      </c>
      <c r="G6" s="300"/>
      <c r="H6" s="301" t="s">
        <v>231</v>
      </c>
      <c r="I6" s="302"/>
      <c r="J6" s="301" t="s">
        <v>150</v>
      </c>
    </row>
    <row r="7" spans="1:13" ht="21.75" customHeight="1" x14ac:dyDescent="0.4">
      <c r="A7" s="84"/>
      <c r="B7" s="293" t="s">
        <v>3</v>
      </c>
      <c r="C7" s="304"/>
      <c r="D7" s="305" t="s">
        <v>126</v>
      </c>
      <c r="E7" s="300"/>
      <c r="F7" s="305" t="s">
        <v>126</v>
      </c>
      <c r="G7" s="300"/>
      <c r="H7" s="305" t="s">
        <v>126</v>
      </c>
      <c r="I7" s="302"/>
      <c r="J7" s="305" t="s">
        <v>126</v>
      </c>
    </row>
    <row r="8" spans="1:13" ht="8.1" customHeight="1" x14ac:dyDescent="0.4">
      <c r="A8" s="86"/>
      <c r="B8" s="291"/>
      <c r="C8" s="291"/>
      <c r="D8" s="303"/>
      <c r="E8" s="303"/>
      <c r="F8" s="306"/>
      <c r="G8" s="303"/>
      <c r="H8" s="306"/>
      <c r="I8" s="303"/>
      <c r="J8" s="307"/>
    </row>
    <row r="9" spans="1:13" ht="21.75" customHeight="1" x14ac:dyDescent="0.4">
      <c r="A9" s="292" t="s">
        <v>4</v>
      </c>
      <c r="B9" s="81"/>
      <c r="C9" s="81"/>
      <c r="D9" s="308"/>
      <c r="E9" s="300"/>
      <c r="F9" s="309"/>
      <c r="G9" s="300"/>
      <c r="H9" s="309"/>
      <c r="I9" s="300"/>
      <c r="J9" s="306"/>
    </row>
    <row r="10" spans="1:13" ht="8.1" customHeight="1" x14ac:dyDescent="0.4">
      <c r="A10" s="86"/>
      <c r="B10" s="291"/>
      <c r="C10" s="291"/>
      <c r="D10" s="303"/>
      <c r="E10" s="303"/>
      <c r="F10" s="306"/>
      <c r="G10" s="303"/>
      <c r="H10" s="306"/>
      <c r="I10" s="303"/>
      <c r="J10" s="307"/>
    </row>
    <row r="11" spans="1:13" ht="21.75" customHeight="1" x14ac:dyDescent="0.4">
      <c r="A11" s="87" t="s">
        <v>5</v>
      </c>
      <c r="B11" s="291">
        <v>6</v>
      </c>
      <c r="C11" s="291"/>
      <c r="D11" s="310">
        <v>2156593718</v>
      </c>
      <c r="E11" s="303"/>
      <c r="F11" s="310">
        <v>596479879</v>
      </c>
      <c r="G11" s="303"/>
      <c r="H11" s="310">
        <v>2155830466</v>
      </c>
      <c r="I11" s="303"/>
      <c r="J11" s="310">
        <v>592270974</v>
      </c>
      <c r="L11" s="91"/>
      <c r="M11" s="91"/>
    </row>
    <row r="12" spans="1:13" ht="21.75" customHeight="1" x14ac:dyDescent="0.4">
      <c r="A12" s="87" t="s">
        <v>151</v>
      </c>
      <c r="B12" s="291">
        <v>7</v>
      </c>
      <c r="C12" s="291"/>
      <c r="D12" s="311">
        <v>3411774702</v>
      </c>
      <c r="E12" s="303"/>
      <c r="F12" s="311">
        <f>3891448651+3689816</f>
        <v>3895138467</v>
      </c>
      <c r="G12" s="303"/>
      <c r="H12" s="311">
        <v>3027655011</v>
      </c>
      <c r="I12" s="303"/>
      <c r="J12" s="311">
        <v>3473204309</v>
      </c>
      <c r="L12" s="91"/>
      <c r="M12" s="91"/>
    </row>
    <row r="13" spans="1:13" ht="21.75" customHeight="1" x14ac:dyDescent="0.4">
      <c r="A13" s="87" t="s">
        <v>152</v>
      </c>
      <c r="B13" s="291">
        <v>8</v>
      </c>
      <c r="C13" s="291"/>
      <c r="D13" s="311">
        <v>4212788144</v>
      </c>
      <c r="E13" s="303"/>
      <c r="F13" s="311">
        <v>4741374101</v>
      </c>
      <c r="G13" s="303"/>
      <c r="H13" s="311">
        <v>4212788144</v>
      </c>
      <c r="I13" s="303"/>
      <c r="J13" s="311">
        <v>4741374101</v>
      </c>
      <c r="L13" s="91"/>
      <c r="M13" s="91"/>
    </row>
    <row r="14" spans="1:13" ht="21.75" customHeight="1" x14ac:dyDescent="0.4">
      <c r="A14" s="87" t="s">
        <v>8</v>
      </c>
      <c r="B14" s="291">
        <v>9</v>
      </c>
      <c r="C14" s="291"/>
      <c r="D14" s="311">
        <v>176561928</v>
      </c>
      <c r="E14" s="303"/>
      <c r="F14" s="311">
        <v>97941011</v>
      </c>
      <c r="G14" s="303"/>
      <c r="H14" s="311">
        <v>147912048</v>
      </c>
      <c r="I14" s="303"/>
      <c r="J14" s="311">
        <v>97941011</v>
      </c>
      <c r="L14" s="91"/>
      <c r="M14" s="91"/>
    </row>
    <row r="15" spans="1:13" ht="21.75" customHeight="1" x14ac:dyDescent="0.4">
      <c r="A15" s="87" t="s">
        <v>155</v>
      </c>
      <c r="B15" s="291">
        <v>10</v>
      </c>
      <c r="C15" s="291"/>
      <c r="D15" s="311">
        <v>5270690407</v>
      </c>
      <c r="E15" s="303"/>
      <c r="F15" s="311">
        <v>10727265538</v>
      </c>
      <c r="G15" s="303"/>
      <c r="H15" s="311">
        <v>5270690407</v>
      </c>
      <c r="I15" s="303"/>
      <c r="J15" s="311">
        <v>10727265538</v>
      </c>
      <c r="L15" s="91"/>
      <c r="M15" s="91"/>
    </row>
    <row r="16" spans="1:13" ht="21.75" customHeight="1" x14ac:dyDescent="0.4">
      <c r="A16" s="87" t="s">
        <v>195</v>
      </c>
      <c r="B16" s="291">
        <v>11</v>
      </c>
      <c r="C16" s="291"/>
      <c r="D16" s="312" t="s">
        <v>127</v>
      </c>
      <c r="E16" s="303"/>
      <c r="F16" s="312" t="s">
        <v>127</v>
      </c>
      <c r="G16" s="303"/>
      <c r="H16" s="311">
        <v>440491030</v>
      </c>
      <c r="I16" s="303"/>
      <c r="J16" s="311">
        <v>440491030</v>
      </c>
      <c r="L16" s="91"/>
      <c r="M16" s="91"/>
    </row>
    <row r="17" spans="1:13" ht="21.75" customHeight="1" x14ac:dyDescent="0.4">
      <c r="A17" s="87" t="s">
        <v>10</v>
      </c>
      <c r="B17" s="291">
        <v>33</v>
      </c>
      <c r="C17" s="291"/>
      <c r="D17" s="311">
        <v>1873419</v>
      </c>
      <c r="E17" s="303"/>
      <c r="F17" s="311">
        <v>1499221</v>
      </c>
      <c r="G17" s="303"/>
      <c r="H17" s="311">
        <v>1873419</v>
      </c>
      <c r="I17" s="303"/>
      <c r="J17" s="311">
        <v>1499221</v>
      </c>
      <c r="L17" s="91"/>
      <c r="M17" s="91"/>
    </row>
    <row r="18" spans="1:13" ht="21.75" customHeight="1" x14ac:dyDescent="0.4">
      <c r="A18" s="87" t="s">
        <v>153</v>
      </c>
      <c r="B18" s="291">
        <v>12</v>
      </c>
      <c r="C18" s="291"/>
      <c r="D18" s="311">
        <v>198189184</v>
      </c>
      <c r="E18" s="303"/>
      <c r="F18" s="311">
        <v>192132013</v>
      </c>
      <c r="G18" s="303"/>
      <c r="H18" s="311">
        <v>198189184</v>
      </c>
      <c r="I18" s="303"/>
      <c r="J18" s="311">
        <v>192132013</v>
      </c>
      <c r="L18" s="91"/>
      <c r="M18" s="91"/>
    </row>
    <row r="19" spans="1:13" ht="21.75" customHeight="1" x14ac:dyDescent="0.4">
      <c r="A19" s="87" t="s">
        <v>154</v>
      </c>
      <c r="B19" s="291">
        <v>13</v>
      </c>
      <c r="C19" s="291"/>
      <c r="D19" s="311">
        <v>59575461</v>
      </c>
      <c r="E19" s="303"/>
      <c r="F19" s="311">
        <v>54659572</v>
      </c>
      <c r="G19" s="303"/>
      <c r="H19" s="311">
        <v>59575461</v>
      </c>
      <c r="I19" s="303"/>
      <c r="J19" s="311">
        <v>54659572</v>
      </c>
      <c r="L19" s="91"/>
      <c r="M19" s="91"/>
    </row>
    <row r="20" spans="1:13" ht="21.75" customHeight="1" x14ac:dyDescent="0.4">
      <c r="A20" s="87" t="s">
        <v>239</v>
      </c>
      <c r="B20" s="331">
        <v>22</v>
      </c>
      <c r="C20" s="331"/>
      <c r="D20" s="317">
        <v>44012038</v>
      </c>
      <c r="E20" s="315"/>
      <c r="F20" s="323" t="s">
        <v>127</v>
      </c>
      <c r="G20" s="315"/>
      <c r="H20" s="317">
        <v>44012038</v>
      </c>
      <c r="I20" s="315"/>
      <c r="J20" s="317" t="s">
        <v>127</v>
      </c>
      <c r="L20" s="91"/>
      <c r="M20" s="91"/>
    </row>
    <row r="21" spans="1:13" ht="21.75" customHeight="1" x14ac:dyDescent="0.4">
      <c r="A21" s="87" t="s">
        <v>11</v>
      </c>
      <c r="B21" s="291">
        <v>14</v>
      </c>
      <c r="C21" s="291"/>
      <c r="D21" s="313">
        <v>424808912</v>
      </c>
      <c r="E21" s="303"/>
      <c r="F21" s="313">
        <v>443776941</v>
      </c>
      <c r="G21" s="303"/>
      <c r="H21" s="313">
        <v>422134526</v>
      </c>
      <c r="I21" s="303"/>
      <c r="J21" s="313">
        <v>440615783</v>
      </c>
      <c r="L21" s="91"/>
      <c r="M21" s="91"/>
    </row>
    <row r="22" spans="1:13" ht="8.1" customHeight="1" x14ac:dyDescent="0.4">
      <c r="A22" s="86"/>
      <c r="B22" s="291"/>
      <c r="C22" s="291"/>
      <c r="D22" s="307"/>
      <c r="E22" s="303"/>
      <c r="F22" s="307"/>
      <c r="G22" s="303"/>
      <c r="H22" s="307"/>
      <c r="I22" s="303"/>
      <c r="J22" s="307"/>
    </row>
    <row r="23" spans="1:13" ht="21.75" customHeight="1" thickBot="1" x14ac:dyDescent="0.45">
      <c r="A23" s="292" t="s">
        <v>12</v>
      </c>
      <c r="B23" s="291"/>
      <c r="C23" s="291"/>
      <c r="D23" s="314">
        <f>SUM(D11:D21)</f>
        <v>15956867913</v>
      </c>
      <c r="E23" s="303"/>
      <c r="F23" s="314">
        <f>SUM(F11:F21)</f>
        <v>20750266743</v>
      </c>
      <c r="G23" s="303"/>
      <c r="H23" s="314">
        <f>SUM(H11:H21)</f>
        <v>15981151734</v>
      </c>
      <c r="I23" s="303"/>
      <c r="J23" s="314">
        <f>SUM(J11:J21)</f>
        <v>20761453552</v>
      </c>
    </row>
    <row r="24" spans="1:13" ht="21.75" customHeight="1" thickTop="1" x14ac:dyDescent="0.4">
      <c r="A24" s="88"/>
      <c r="B24" s="89"/>
      <c r="C24" s="89"/>
      <c r="D24" s="315"/>
      <c r="E24" s="315"/>
      <c r="F24" s="316"/>
      <c r="G24" s="315"/>
      <c r="H24" s="316"/>
      <c r="I24" s="315"/>
      <c r="J24" s="307"/>
    </row>
    <row r="25" spans="1:13" ht="21.75" customHeight="1" x14ac:dyDescent="0.4">
      <c r="A25" s="88"/>
      <c r="B25" s="89"/>
      <c r="C25" s="89"/>
      <c r="D25" s="315"/>
      <c r="E25" s="315"/>
      <c r="F25" s="316"/>
      <c r="G25" s="315"/>
      <c r="H25" s="316"/>
      <c r="I25" s="315"/>
      <c r="J25" s="307"/>
    </row>
    <row r="26" spans="1:13" ht="21.75" customHeight="1" x14ac:dyDescent="0.4">
      <c r="A26" s="88"/>
      <c r="B26" s="89"/>
      <c r="C26" s="89"/>
      <c r="D26" s="315"/>
      <c r="E26" s="315"/>
      <c r="F26" s="316"/>
      <c r="G26" s="315"/>
      <c r="H26" s="316"/>
      <c r="I26" s="315"/>
      <c r="J26" s="307"/>
    </row>
    <row r="27" spans="1:13" ht="21.75" customHeight="1" x14ac:dyDescent="0.4">
      <c r="A27" s="88"/>
      <c r="B27" s="89"/>
      <c r="C27" s="89"/>
      <c r="D27" s="315"/>
      <c r="E27" s="315"/>
      <c r="F27" s="316"/>
      <c r="G27" s="315"/>
      <c r="H27" s="316"/>
      <c r="I27" s="315"/>
      <c r="J27" s="307"/>
    </row>
    <row r="28" spans="1:13" ht="21.75" customHeight="1" x14ac:dyDescent="0.4">
      <c r="A28" s="88"/>
      <c r="B28" s="89"/>
      <c r="C28" s="89"/>
      <c r="D28" s="315"/>
      <c r="E28" s="315"/>
      <c r="F28" s="316"/>
      <c r="G28" s="315"/>
      <c r="H28" s="316"/>
      <c r="I28" s="315"/>
      <c r="J28" s="307"/>
    </row>
    <row r="29" spans="1:13" ht="21.75" customHeight="1" x14ac:dyDescent="0.4">
      <c r="A29" s="88"/>
      <c r="B29" s="89"/>
      <c r="C29" s="89"/>
      <c r="D29" s="315"/>
      <c r="E29" s="315"/>
      <c r="F29" s="316"/>
      <c r="G29" s="315"/>
      <c r="H29" s="316"/>
      <c r="I29" s="315"/>
      <c r="J29" s="307"/>
    </row>
    <row r="30" spans="1:13" ht="21.75" customHeight="1" x14ac:dyDescent="0.4">
      <c r="A30" s="88"/>
      <c r="B30" s="89"/>
      <c r="C30" s="89"/>
      <c r="D30" s="315"/>
      <c r="E30" s="315"/>
      <c r="F30" s="316"/>
      <c r="G30" s="315"/>
      <c r="H30" s="316"/>
      <c r="I30" s="315"/>
      <c r="J30" s="307"/>
    </row>
    <row r="31" spans="1:13" ht="23.1" customHeight="1" x14ac:dyDescent="0.4">
      <c r="A31" s="88"/>
      <c r="B31" s="89"/>
      <c r="C31" s="89"/>
      <c r="D31" s="315"/>
      <c r="E31" s="315"/>
      <c r="F31" s="316"/>
      <c r="G31" s="315"/>
      <c r="H31" s="316"/>
      <c r="I31" s="315"/>
      <c r="J31" s="307"/>
    </row>
    <row r="32" spans="1:13" ht="23.1" customHeight="1" x14ac:dyDescent="0.4">
      <c r="A32" s="88"/>
      <c r="B32" s="89"/>
      <c r="C32" s="89"/>
      <c r="D32" s="315"/>
      <c r="E32" s="315"/>
      <c r="F32" s="316"/>
      <c r="G32" s="315"/>
      <c r="H32" s="316"/>
      <c r="I32" s="315"/>
      <c r="J32" s="307"/>
    </row>
    <row r="33" spans="1:12" ht="21.75" customHeight="1" x14ac:dyDescent="0.4">
      <c r="A33" s="290" t="s">
        <v>14</v>
      </c>
      <c r="B33" s="340" t="s">
        <v>14</v>
      </c>
      <c r="C33" s="340"/>
      <c r="D33" s="340"/>
      <c r="E33" s="340"/>
      <c r="F33" s="340"/>
      <c r="G33" s="340"/>
      <c r="H33" s="340"/>
      <c r="I33" s="340"/>
      <c r="J33" s="340"/>
    </row>
    <row r="34" spans="1:12" ht="21.75" customHeight="1" x14ac:dyDescent="0.4">
      <c r="A34" s="291" t="s">
        <v>147</v>
      </c>
      <c r="B34" s="339" t="s">
        <v>16</v>
      </c>
      <c r="C34" s="339"/>
      <c r="D34" s="339"/>
      <c r="E34" s="339"/>
      <c r="F34" s="339"/>
      <c r="G34" s="339"/>
      <c r="H34" s="339"/>
      <c r="I34" s="339"/>
      <c r="J34" s="339"/>
    </row>
    <row r="35" spans="1:12" ht="21.75" customHeight="1" x14ac:dyDescent="0.4">
      <c r="A35" s="291" t="s">
        <v>17</v>
      </c>
      <c r="B35" s="339" t="s">
        <v>17</v>
      </c>
      <c r="C35" s="339"/>
      <c r="D35" s="339"/>
      <c r="E35" s="339"/>
      <c r="F35" s="339"/>
      <c r="G35" s="339"/>
      <c r="H35" s="339"/>
      <c r="I35" s="339"/>
      <c r="J35" s="339"/>
    </row>
    <row r="36" spans="1:12" ht="21.75" customHeight="1" x14ac:dyDescent="0.4">
      <c r="A36" s="291"/>
      <c r="B36" s="291"/>
      <c r="C36" s="291"/>
      <c r="D36" s="291"/>
      <c r="E36" s="291"/>
      <c r="F36" s="291"/>
      <c r="G36" s="291"/>
      <c r="H36" s="291"/>
      <c r="I36" s="291"/>
      <c r="J36" s="291"/>
    </row>
    <row r="37" spans="1:12" ht="27.75" customHeight="1" x14ac:dyDescent="0.4">
      <c r="A37" s="291"/>
      <c r="B37" s="291"/>
      <c r="C37" s="291"/>
      <c r="D37" s="303"/>
      <c r="E37" s="303"/>
      <c r="F37" s="303"/>
      <c r="G37" s="303"/>
      <c r="H37" s="303"/>
      <c r="I37" s="303"/>
      <c r="J37" s="303"/>
    </row>
    <row r="38" spans="1:12" ht="21.95" customHeight="1" x14ac:dyDescent="0.4">
      <c r="A38" s="294" t="s">
        <v>230</v>
      </c>
      <c r="B38" s="294"/>
      <c r="C38" s="294"/>
      <c r="D38" s="294"/>
      <c r="E38" s="328"/>
      <c r="F38" s="328"/>
      <c r="G38" s="328"/>
      <c r="H38" s="328"/>
      <c r="I38" s="318"/>
      <c r="J38" s="318"/>
    </row>
    <row r="39" spans="1:12" ht="21.75" customHeight="1" x14ac:dyDescent="0.4">
      <c r="A39" s="341" t="s">
        <v>196</v>
      </c>
      <c r="B39" s="341"/>
      <c r="C39" s="341"/>
      <c r="D39" s="341"/>
      <c r="E39" s="341"/>
      <c r="F39" s="341"/>
      <c r="G39" s="341"/>
      <c r="H39" s="341"/>
      <c r="I39" s="341"/>
      <c r="J39" s="341"/>
    </row>
    <row r="40" spans="1:12" ht="21.75" customHeight="1" x14ac:dyDescent="0.4">
      <c r="A40" s="341" t="s">
        <v>221</v>
      </c>
      <c r="B40" s="341"/>
      <c r="C40" s="341"/>
      <c r="D40" s="341"/>
      <c r="E40" s="341"/>
      <c r="F40" s="341"/>
      <c r="G40" s="341"/>
      <c r="H40" s="341"/>
      <c r="I40" s="341"/>
      <c r="J40" s="341"/>
    </row>
    <row r="41" spans="1:12" ht="21.75" customHeight="1" x14ac:dyDescent="0.4">
      <c r="A41" s="82" t="str">
        <f>+A3</f>
        <v>ณ วันที่ 31 ธันวาคม พ.ศ. 2561</v>
      </c>
      <c r="B41" s="82"/>
      <c r="C41" s="82"/>
      <c r="D41" s="296"/>
      <c r="E41" s="296"/>
      <c r="F41" s="297"/>
      <c r="G41" s="296"/>
      <c r="H41" s="297"/>
      <c r="I41" s="296"/>
      <c r="J41" s="297"/>
    </row>
    <row r="42" spans="1:12" ht="21.75" customHeight="1" x14ac:dyDescent="0.4">
      <c r="A42" s="83"/>
      <c r="B42" s="83"/>
      <c r="C42" s="83"/>
      <c r="D42" s="298"/>
      <c r="E42" s="298"/>
      <c r="F42" s="299"/>
      <c r="G42" s="298"/>
      <c r="H42" s="299"/>
      <c r="I42" s="298"/>
      <c r="J42" s="299"/>
    </row>
    <row r="43" spans="1:12" ht="21.75" customHeight="1" x14ac:dyDescent="0.4">
      <c r="A43" s="83"/>
      <c r="B43" s="83"/>
      <c r="C43" s="83"/>
      <c r="D43" s="342" t="s">
        <v>194</v>
      </c>
      <c r="E43" s="342"/>
      <c r="F43" s="342"/>
      <c r="G43" s="300"/>
      <c r="H43" s="342" t="s">
        <v>193</v>
      </c>
      <c r="I43" s="342"/>
      <c r="J43" s="342"/>
    </row>
    <row r="44" spans="1:12" ht="21.75" customHeight="1" x14ac:dyDescent="0.4">
      <c r="A44" s="84"/>
      <c r="B44" s="85"/>
      <c r="C44" s="85"/>
      <c r="D44" s="301" t="s">
        <v>231</v>
      </c>
      <c r="E44" s="302"/>
      <c r="F44" s="301" t="s">
        <v>150</v>
      </c>
      <c r="G44" s="300"/>
      <c r="H44" s="301" t="s">
        <v>231</v>
      </c>
      <c r="I44" s="302"/>
      <c r="J44" s="301" t="s">
        <v>150</v>
      </c>
      <c r="L44" s="91"/>
    </row>
    <row r="45" spans="1:12" ht="21.75" customHeight="1" x14ac:dyDescent="0.4">
      <c r="A45" s="84"/>
      <c r="B45" s="293" t="s">
        <v>3</v>
      </c>
      <c r="C45" s="304"/>
      <c r="D45" s="305" t="s">
        <v>126</v>
      </c>
      <c r="E45" s="300"/>
      <c r="F45" s="305" t="s">
        <v>126</v>
      </c>
      <c r="G45" s="300"/>
      <c r="H45" s="305" t="s">
        <v>126</v>
      </c>
      <c r="I45" s="302"/>
      <c r="J45" s="305" t="s">
        <v>126</v>
      </c>
    </row>
    <row r="46" spans="1:12" ht="8.1" customHeight="1" x14ac:dyDescent="0.4">
      <c r="A46" s="292"/>
      <c r="B46" s="85"/>
      <c r="C46" s="85"/>
      <c r="D46" s="300"/>
      <c r="E46" s="300"/>
      <c r="F46" s="309"/>
      <c r="G46" s="300"/>
      <c r="H46" s="309"/>
      <c r="I46" s="300"/>
      <c r="J46" s="306"/>
    </row>
    <row r="47" spans="1:12" ht="21.75" customHeight="1" x14ac:dyDescent="0.4">
      <c r="A47" s="292" t="s">
        <v>18</v>
      </c>
      <c r="B47" s="85"/>
      <c r="C47" s="85"/>
      <c r="D47" s="300"/>
      <c r="E47" s="300"/>
      <c r="F47" s="309"/>
      <c r="G47" s="300"/>
      <c r="H47" s="309"/>
      <c r="I47" s="300"/>
      <c r="J47" s="306"/>
    </row>
    <row r="48" spans="1:12" ht="8.1" customHeight="1" x14ac:dyDescent="0.4">
      <c r="A48" s="292"/>
      <c r="B48" s="85"/>
      <c r="C48" s="85"/>
      <c r="D48" s="300"/>
      <c r="E48" s="300"/>
      <c r="F48" s="309"/>
      <c r="G48" s="300"/>
      <c r="H48" s="309"/>
      <c r="I48" s="300"/>
      <c r="J48" s="306"/>
    </row>
    <row r="49" spans="1:13" ht="21.75" customHeight="1" x14ac:dyDescent="0.4">
      <c r="A49" s="92" t="s">
        <v>19</v>
      </c>
      <c r="B49" s="291"/>
      <c r="C49" s="291"/>
      <c r="D49" s="303"/>
      <c r="E49" s="303"/>
      <c r="F49" s="306"/>
      <c r="G49" s="303"/>
      <c r="H49" s="306"/>
      <c r="I49" s="303"/>
      <c r="J49" s="306"/>
    </row>
    <row r="50" spans="1:13" ht="8.1" customHeight="1" x14ac:dyDescent="0.4">
      <c r="A50" s="292"/>
      <c r="B50" s="85"/>
      <c r="C50" s="85"/>
      <c r="D50" s="300"/>
      <c r="E50" s="300"/>
      <c r="F50" s="309"/>
      <c r="G50" s="300"/>
      <c r="H50" s="309"/>
      <c r="I50" s="300"/>
      <c r="J50" s="306"/>
    </row>
    <row r="51" spans="1:13" ht="21.75" customHeight="1" x14ac:dyDescent="0.4">
      <c r="A51" s="84" t="s">
        <v>146</v>
      </c>
      <c r="B51" s="291" t="s">
        <v>232</v>
      </c>
      <c r="C51" s="291"/>
      <c r="D51" s="312">
        <v>0</v>
      </c>
      <c r="E51" s="300"/>
      <c r="F51" s="306">
        <v>3050000000</v>
      </c>
      <c r="G51" s="300"/>
      <c r="H51" s="312">
        <v>0</v>
      </c>
      <c r="I51" s="300"/>
      <c r="J51" s="306">
        <v>3050000000</v>
      </c>
      <c r="L51" s="91"/>
      <c r="M51" s="91"/>
    </row>
    <row r="52" spans="1:13" ht="21.75" customHeight="1" x14ac:dyDescent="0.4">
      <c r="A52" s="84" t="s">
        <v>142</v>
      </c>
      <c r="B52" s="291">
        <v>15</v>
      </c>
      <c r="C52" s="291"/>
      <c r="D52" s="312">
        <v>0</v>
      </c>
      <c r="E52" s="303"/>
      <c r="F52" s="306">
        <v>370000000</v>
      </c>
      <c r="G52" s="303"/>
      <c r="H52" s="312">
        <v>0</v>
      </c>
      <c r="I52" s="303"/>
      <c r="J52" s="306">
        <v>370000000</v>
      </c>
      <c r="L52" s="91"/>
      <c r="M52" s="91"/>
    </row>
    <row r="53" spans="1:13" ht="21.75" customHeight="1" x14ac:dyDescent="0.4">
      <c r="A53" s="84" t="s">
        <v>156</v>
      </c>
      <c r="B53" s="291">
        <v>16</v>
      </c>
      <c r="C53" s="291"/>
      <c r="D53" s="306">
        <v>120193408</v>
      </c>
      <c r="E53" s="303"/>
      <c r="F53" s="306">
        <f>422322528+2665194</f>
        <v>424987722</v>
      </c>
      <c r="G53" s="303"/>
      <c r="H53" s="306">
        <v>118246321</v>
      </c>
      <c r="I53" s="303"/>
      <c r="J53" s="306">
        <v>422322528</v>
      </c>
      <c r="L53" s="91"/>
      <c r="M53" s="91"/>
    </row>
    <row r="54" spans="1:13" ht="21.75" customHeight="1" x14ac:dyDescent="0.4">
      <c r="A54" s="84" t="s">
        <v>157</v>
      </c>
      <c r="B54" s="291">
        <v>17</v>
      </c>
      <c r="C54" s="291"/>
      <c r="D54" s="306">
        <v>5302783575</v>
      </c>
      <c r="E54" s="303"/>
      <c r="F54" s="306">
        <v>4515121142</v>
      </c>
      <c r="G54" s="303"/>
      <c r="H54" s="306">
        <v>5302783575</v>
      </c>
      <c r="I54" s="303"/>
      <c r="J54" s="306">
        <v>4515121142</v>
      </c>
      <c r="L54" s="91"/>
      <c r="M54" s="91"/>
    </row>
    <row r="55" spans="1:13" ht="21.75" customHeight="1" x14ac:dyDescent="0.4">
      <c r="A55" s="84" t="s">
        <v>22</v>
      </c>
      <c r="B55" s="291">
        <v>33</v>
      </c>
      <c r="C55" s="291"/>
      <c r="D55" s="306">
        <v>7641597</v>
      </c>
      <c r="E55" s="303"/>
      <c r="F55" s="306">
        <v>13280518</v>
      </c>
      <c r="G55" s="303"/>
      <c r="H55" s="306">
        <v>7641597</v>
      </c>
      <c r="I55" s="303"/>
      <c r="J55" s="306">
        <v>13280518</v>
      </c>
      <c r="L55" s="91"/>
      <c r="M55" s="91"/>
    </row>
    <row r="56" spans="1:13" ht="21.75" customHeight="1" x14ac:dyDescent="0.4">
      <c r="A56" s="84" t="s">
        <v>233</v>
      </c>
      <c r="B56" s="291"/>
      <c r="C56" s="291"/>
      <c r="D56" s="306"/>
      <c r="E56" s="303"/>
      <c r="F56" s="306"/>
      <c r="G56" s="303"/>
      <c r="H56" s="306"/>
      <c r="I56" s="303"/>
      <c r="J56" s="306"/>
      <c r="L56" s="91"/>
      <c r="M56" s="91"/>
    </row>
    <row r="57" spans="1:13" ht="21.75" customHeight="1" x14ac:dyDescent="0.4">
      <c r="A57" s="81" t="s">
        <v>234</v>
      </c>
      <c r="B57" s="291">
        <v>18</v>
      </c>
      <c r="C57" s="291"/>
      <c r="D57" s="306">
        <v>1193144380</v>
      </c>
      <c r="E57" s="303"/>
      <c r="F57" s="312">
        <v>0</v>
      </c>
      <c r="G57" s="303"/>
      <c r="H57" s="306">
        <v>1193144380</v>
      </c>
      <c r="I57" s="303"/>
      <c r="J57" s="312">
        <v>0</v>
      </c>
      <c r="L57" s="91"/>
      <c r="M57" s="91"/>
    </row>
    <row r="58" spans="1:13" ht="21.75" customHeight="1" x14ac:dyDescent="0.4">
      <c r="A58" s="84" t="s">
        <v>23</v>
      </c>
      <c r="B58" s="291">
        <v>9</v>
      </c>
      <c r="C58" s="291"/>
      <c r="D58" s="306">
        <v>282331914</v>
      </c>
      <c r="E58" s="303"/>
      <c r="F58" s="306">
        <f>1102487526+1024622</f>
        <v>1103512148</v>
      </c>
      <c r="G58" s="303"/>
      <c r="H58" s="306">
        <v>282331914</v>
      </c>
      <c r="I58" s="303"/>
      <c r="J58" s="306">
        <v>1086804895</v>
      </c>
      <c r="L58" s="91"/>
      <c r="M58" s="91"/>
    </row>
    <row r="59" spans="1:13" ht="21.75" customHeight="1" x14ac:dyDescent="0.4">
      <c r="A59" s="84" t="s">
        <v>24</v>
      </c>
      <c r="B59" s="291">
        <v>19</v>
      </c>
      <c r="C59" s="291"/>
      <c r="D59" s="306">
        <v>1864670281</v>
      </c>
      <c r="E59" s="303"/>
      <c r="F59" s="306">
        <v>4733788312</v>
      </c>
      <c r="G59" s="303"/>
      <c r="H59" s="306">
        <v>1864670281</v>
      </c>
      <c r="I59" s="303"/>
      <c r="J59" s="306">
        <v>4733788312</v>
      </c>
      <c r="L59" s="91"/>
      <c r="M59" s="91"/>
    </row>
    <row r="60" spans="1:13" ht="21.75" customHeight="1" x14ac:dyDescent="0.4">
      <c r="A60" s="84" t="s">
        <v>25</v>
      </c>
      <c r="B60" s="291">
        <v>21</v>
      </c>
      <c r="C60" s="291"/>
      <c r="D60" s="306">
        <v>180574597</v>
      </c>
      <c r="E60" s="303"/>
      <c r="F60" s="306">
        <v>139714688</v>
      </c>
      <c r="G60" s="303"/>
      <c r="H60" s="306">
        <v>180574597</v>
      </c>
      <c r="I60" s="303"/>
      <c r="J60" s="306">
        <v>139714688</v>
      </c>
      <c r="L60" s="91"/>
      <c r="M60" s="91"/>
    </row>
    <row r="61" spans="1:13" ht="21.75" customHeight="1" x14ac:dyDescent="0.4">
      <c r="A61" s="84" t="s">
        <v>26</v>
      </c>
      <c r="B61" s="291">
        <v>22</v>
      </c>
      <c r="C61" s="291"/>
      <c r="D61" s="312">
        <v>0</v>
      </c>
      <c r="E61" s="303"/>
      <c r="F61" s="312">
        <v>20011847</v>
      </c>
      <c r="G61" s="303"/>
      <c r="H61" s="312">
        <v>0</v>
      </c>
      <c r="I61" s="303"/>
      <c r="J61" s="312">
        <v>20011847</v>
      </c>
      <c r="L61" s="91"/>
      <c r="M61" s="91"/>
    </row>
    <row r="62" spans="1:13" ht="21.75" customHeight="1" x14ac:dyDescent="0.4">
      <c r="A62" s="84" t="s">
        <v>27</v>
      </c>
      <c r="B62" s="291"/>
      <c r="C62" s="291"/>
      <c r="D62" s="306">
        <v>191066526</v>
      </c>
      <c r="E62" s="303"/>
      <c r="F62" s="306">
        <v>68165754</v>
      </c>
      <c r="G62" s="303"/>
      <c r="H62" s="306">
        <v>191066526</v>
      </c>
      <c r="I62" s="303"/>
      <c r="J62" s="306">
        <v>68165754</v>
      </c>
      <c r="L62" s="91"/>
      <c r="M62" s="91"/>
    </row>
    <row r="63" spans="1:13" ht="21.75" customHeight="1" x14ac:dyDescent="0.4">
      <c r="A63" s="84" t="s">
        <v>28</v>
      </c>
      <c r="B63" s="291"/>
      <c r="C63" s="291"/>
      <c r="D63" s="306">
        <v>655542498</v>
      </c>
      <c r="E63" s="303"/>
      <c r="F63" s="306">
        <v>602635633</v>
      </c>
      <c r="G63" s="303"/>
      <c r="H63" s="306">
        <v>652824615</v>
      </c>
      <c r="I63" s="303"/>
      <c r="J63" s="306">
        <v>599729584</v>
      </c>
      <c r="L63" s="91"/>
      <c r="M63" s="91"/>
    </row>
    <row r="64" spans="1:13" ht="21.75" customHeight="1" x14ac:dyDescent="0.4">
      <c r="A64" s="84" t="s">
        <v>29</v>
      </c>
      <c r="B64" s="291">
        <v>23</v>
      </c>
      <c r="C64" s="291"/>
      <c r="D64" s="319">
        <v>58842158</v>
      </c>
      <c r="E64" s="303"/>
      <c r="F64" s="319">
        <v>56377232</v>
      </c>
      <c r="G64" s="303"/>
      <c r="H64" s="319">
        <v>58842158</v>
      </c>
      <c r="I64" s="303"/>
      <c r="J64" s="319">
        <v>56377232</v>
      </c>
      <c r="L64" s="91"/>
      <c r="M64" s="91"/>
    </row>
    <row r="65" spans="1:10" ht="8.1" customHeight="1" x14ac:dyDescent="0.4">
      <c r="A65" s="292"/>
      <c r="B65" s="85"/>
      <c r="C65" s="85"/>
      <c r="D65" s="316"/>
      <c r="E65" s="300"/>
      <c r="F65" s="316"/>
      <c r="G65" s="300"/>
      <c r="H65" s="316"/>
      <c r="I65" s="300"/>
      <c r="J65" s="316"/>
    </row>
    <row r="66" spans="1:10" ht="21.75" customHeight="1" x14ac:dyDescent="0.4">
      <c r="A66" s="92" t="s">
        <v>30</v>
      </c>
      <c r="B66" s="291"/>
      <c r="C66" s="291"/>
      <c r="D66" s="319">
        <f>SUM(D51:D64)</f>
        <v>9856790934</v>
      </c>
      <c r="E66" s="303"/>
      <c r="F66" s="319">
        <f>SUM(F51:F64)</f>
        <v>15097594996</v>
      </c>
      <c r="G66" s="303"/>
      <c r="H66" s="319">
        <f>SUM(H51:H64)</f>
        <v>9852125964</v>
      </c>
      <c r="I66" s="303"/>
      <c r="J66" s="319">
        <f>SUM(J51:J64)</f>
        <v>15075316500</v>
      </c>
    </row>
    <row r="67" spans="1:10" ht="21.75" customHeight="1" x14ac:dyDescent="0.4">
      <c r="A67" s="92"/>
      <c r="B67" s="333"/>
      <c r="C67" s="333"/>
      <c r="D67" s="316"/>
      <c r="E67" s="303"/>
      <c r="F67" s="316"/>
      <c r="G67" s="303"/>
      <c r="H67" s="316"/>
      <c r="I67" s="303"/>
      <c r="J67" s="316"/>
    </row>
    <row r="68" spans="1:10" ht="21.75" customHeight="1" x14ac:dyDescent="0.4">
      <c r="A68" s="92"/>
      <c r="B68" s="333"/>
      <c r="C68" s="333"/>
      <c r="D68" s="316"/>
      <c r="E68" s="303"/>
      <c r="F68" s="316"/>
      <c r="G68" s="303"/>
      <c r="H68" s="316"/>
      <c r="I68" s="303"/>
      <c r="J68" s="316"/>
    </row>
    <row r="69" spans="1:10" ht="15.75" customHeight="1" x14ac:dyDescent="0.4">
      <c r="A69" s="92"/>
      <c r="B69" s="335"/>
      <c r="C69" s="335"/>
      <c r="D69" s="316"/>
      <c r="E69" s="303"/>
      <c r="F69" s="316"/>
      <c r="G69" s="303"/>
      <c r="H69" s="316"/>
      <c r="I69" s="303"/>
      <c r="J69" s="316"/>
    </row>
    <row r="70" spans="1:10" ht="21.75" customHeight="1" x14ac:dyDescent="0.4">
      <c r="A70" s="92"/>
      <c r="B70" s="333"/>
      <c r="C70" s="333"/>
      <c r="D70" s="316"/>
      <c r="E70" s="303"/>
      <c r="F70" s="316"/>
      <c r="G70" s="303"/>
      <c r="H70" s="316"/>
      <c r="I70" s="303"/>
      <c r="J70" s="316"/>
    </row>
    <row r="71" spans="1:10" ht="21.75" customHeight="1" x14ac:dyDescent="0.4">
      <c r="A71" s="92"/>
      <c r="B71" s="333"/>
      <c r="C71" s="333"/>
      <c r="D71" s="316"/>
      <c r="E71" s="303"/>
      <c r="F71" s="316"/>
      <c r="G71" s="303"/>
      <c r="H71" s="316"/>
      <c r="I71" s="303"/>
      <c r="J71" s="316"/>
    </row>
    <row r="72" spans="1:10" ht="18.75" customHeight="1" x14ac:dyDescent="0.4">
      <c r="A72" s="92"/>
      <c r="B72" s="333"/>
      <c r="C72" s="333"/>
      <c r="D72" s="316"/>
      <c r="E72" s="303"/>
      <c r="F72" s="316"/>
      <c r="G72" s="303"/>
      <c r="H72" s="316"/>
      <c r="I72" s="303"/>
      <c r="J72" s="316"/>
    </row>
    <row r="73" spans="1:10" ht="21.75" customHeight="1" x14ac:dyDescent="0.4">
      <c r="A73" s="290" t="s">
        <v>14</v>
      </c>
      <c r="B73" s="340" t="s">
        <v>14</v>
      </c>
      <c r="C73" s="340"/>
      <c r="D73" s="340"/>
      <c r="E73" s="340"/>
      <c r="F73" s="340"/>
      <c r="G73" s="340"/>
      <c r="H73" s="340"/>
      <c r="I73" s="340"/>
      <c r="J73" s="340"/>
    </row>
    <row r="74" spans="1:10" ht="21.75" customHeight="1" x14ac:dyDescent="0.4">
      <c r="A74" s="291" t="s">
        <v>147</v>
      </c>
      <c r="B74" s="339" t="s">
        <v>16</v>
      </c>
      <c r="C74" s="339"/>
      <c r="D74" s="339"/>
      <c r="E74" s="339"/>
      <c r="F74" s="339"/>
      <c r="G74" s="339"/>
      <c r="H74" s="339"/>
      <c r="I74" s="339"/>
      <c r="J74" s="339"/>
    </row>
    <row r="75" spans="1:10" ht="21.75" customHeight="1" x14ac:dyDescent="0.4">
      <c r="A75" s="291" t="s">
        <v>17</v>
      </c>
      <c r="B75" s="339" t="s">
        <v>17</v>
      </c>
      <c r="C75" s="339"/>
      <c r="D75" s="339"/>
      <c r="E75" s="339"/>
      <c r="F75" s="339"/>
      <c r="G75" s="339"/>
      <c r="H75" s="339"/>
      <c r="I75" s="339"/>
      <c r="J75" s="339"/>
    </row>
    <row r="76" spans="1:10" ht="9.75" customHeight="1" x14ac:dyDescent="0.4">
      <c r="A76" s="291"/>
      <c r="B76" s="291"/>
      <c r="C76" s="291"/>
      <c r="D76" s="303"/>
      <c r="E76" s="303"/>
      <c r="F76" s="303"/>
      <c r="G76" s="303"/>
      <c r="H76" s="303"/>
      <c r="I76" s="303"/>
      <c r="J76" s="303"/>
    </row>
    <row r="77" spans="1:10" ht="21.75" customHeight="1" x14ac:dyDescent="0.4">
      <c r="A77" s="291"/>
      <c r="B77" s="291"/>
      <c r="C77" s="291"/>
      <c r="D77" s="303"/>
      <c r="E77" s="303"/>
      <c r="F77" s="303"/>
      <c r="G77" s="303"/>
      <c r="H77" s="303"/>
      <c r="I77" s="303"/>
      <c r="J77" s="303"/>
    </row>
    <row r="78" spans="1:10" ht="21.95" customHeight="1" x14ac:dyDescent="0.4">
      <c r="A78" s="294" t="str">
        <f>A38</f>
        <v>หมายเหตุประกอบงบการเงินเป็นส่วนหนึ่งของงบการเงินรวมและงบการเงินเฉพาะบริษัทนี้</v>
      </c>
      <c r="B78" s="294"/>
      <c r="C78" s="294"/>
      <c r="D78" s="294"/>
      <c r="E78" s="318"/>
      <c r="F78" s="319"/>
      <c r="G78" s="318"/>
      <c r="H78" s="319"/>
      <c r="I78" s="318"/>
      <c r="J78" s="319"/>
    </row>
    <row r="79" spans="1:10" ht="21.75" customHeight="1" x14ac:dyDescent="0.4">
      <c r="A79" s="341" t="s">
        <v>196</v>
      </c>
      <c r="B79" s="341"/>
      <c r="C79" s="341"/>
      <c r="D79" s="341"/>
      <c r="E79" s="341"/>
      <c r="F79" s="341"/>
      <c r="G79" s="341"/>
      <c r="H79" s="341"/>
      <c r="I79" s="341"/>
      <c r="J79" s="341"/>
    </row>
    <row r="80" spans="1:10" ht="21.75" customHeight="1" x14ac:dyDescent="0.4">
      <c r="A80" s="341" t="s">
        <v>221</v>
      </c>
      <c r="B80" s="341"/>
      <c r="C80" s="341"/>
      <c r="D80" s="341"/>
      <c r="E80" s="341"/>
      <c r="F80" s="341"/>
      <c r="G80" s="341"/>
      <c r="H80" s="341"/>
      <c r="I80" s="341"/>
      <c r="J80" s="341"/>
    </row>
    <row r="81" spans="1:13" ht="21.75" customHeight="1" x14ac:dyDescent="0.4">
      <c r="A81" s="82" t="str">
        <f>+A41</f>
        <v>ณ วันที่ 31 ธันวาคม พ.ศ. 2561</v>
      </c>
      <c r="B81" s="82"/>
      <c r="C81" s="82"/>
      <c r="D81" s="296"/>
      <c r="E81" s="296"/>
      <c r="F81" s="297"/>
      <c r="G81" s="296"/>
      <c r="H81" s="297"/>
      <c r="I81" s="296"/>
      <c r="J81" s="297"/>
    </row>
    <row r="82" spans="1:13" ht="21.75" customHeight="1" x14ac:dyDescent="0.4">
      <c r="A82" s="84"/>
      <c r="B82" s="291"/>
      <c r="C82" s="291"/>
      <c r="D82" s="303"/>
      <c r="E82" s="303"/>
      <c r="F82" s="316"/>
      <c r="G82" s="303"/>
      <c r="H82" s="316"/>
      <c r="I82" s="303"/>
      <c r="J82" s="306"/>
    </row>
    <row r="83" spans="1:13" ht="21.75" customHeight="1" x14ac:dyDescent="0.4">
      <c r="A83" s="83"/>
      <c r="B83" s="83"/>
      <c r="C83" s="83"/>
      <c r="D83" s="342" t="s">
        <v>194</v>
      </c>
      <c r="E83" s="342"/>
      <c r="F83" s="342"/>
      <c r="G83" s="300"/>
      <c r="H83" s="342" t="s">
        <v>193</v>
      </c>
      <c r="I83" s="342"/>
      <c r="J83" s="342"/>
    </row>
    <row r="84" spans="1:13" ht="21.75" customHeight="1" x14ac:dyDescent="0.4">
      <c r="A84" s="84"/>
      <c r="B84" s="85"/>
      <c r="C84" s="85"/>
      <c r="D84" s="301" t="s">
        <v>231</v>
      </c>
      <c r="E84" s="302"/>
      <c r="F84" s="301" t="s">
        <v>150</v>
      </c>
      <c r="G84" s="300"/>
      <c r="H84" s="301" t="s">
        <v>231</v>
      </c>
      <c r="I84" s="302"/>
      <c r="J84" s="301" t="s">
        <v>150</v>
      </c>
    </row>
    <row r="85" spans="1:13" ht="21.75" customHeight="1" x14ac:dyDescent="0.4">
      <c r="A85" s="84"/>
      <c r="B85" s="293" t="s">
        <v>3</v>
      </c>
      <c r="C85" s="304"/>
      <c r="D85" s="305" t="s">
        <v>126</v>
      </c>
      <c r="E85" s="300"/>
      <c r="F85" s="305" t="s">
        <v>126</v>
      </c>
      <c r="G85" s="300"/>
      <c r="H85" s="305" t="s">
        <v>126</v>
      </c>
      <c r="I85" s="302"/>
      <c r="J85" s="305" t="s">
        <v>126</v>
      </c>
    </row>
    <row r="86" spans="1:13" ht="21.75" customHeight="1" x14ac:dyDescent="0.4">
      <c r="A86" s="292" t="s">
        <v>222</v>
      </c>
      <c r="B86" s="85"/>
      <c r="C86" s="85"/>
      <c r="D86" s="300"/>
      <c r="E86" s="300"/>
      <c r="F86" s="309"/>
      <c r="G86" s="300"/>
      <c r="H86" s="309"/>
      <c r="I86" s="300"/>
      <c r="J86" s="306"/>
    </row>
    <row r="87" spans="1:13" ht="8.1" customHeight="1" x14ac:dyDescent="0.4">
      <c r="A87" s="292"/>
      <c r="B87" s="85"/>
      <c r="C87" s="85"/>
      <c r="D87" s="300"/>
      <c r="E87" s="300"/>
      <c r="F87" s="309"/>
      <c r="G87" s="300"/>
      <c r="H87" s="309"/>
      <c r="I87" s="300"/>
      <c r="J87" s="306"/>
    </row>
    <row r="88" spans="1:13" ht="21.75" customHeight="1" x14ac:dyDescent="0.4">
      <c r="A88" s="92" t="s">
        <v>31</v>
      </c>
      <c r="B88" s="291"/>
      <c r="C88" s="291"/>
      <c r="D88" s="303"/>
      <c r="E88" s="303"/>
      <c r="F88" s="306"/>
      <c r="G88" s="303"/>
      <c r="H88" s="306"/>
      <c r="I88" s="303"/>
      <c r="J88" s="306"/>
    </row>
    <row r="89" spans="1:13" ht="8.1" customHeight="1" x14ac:dyDescent="0.4">
      <c r="A89" s="292"/>
      <c r="B89" s="85"/>
      <c r="C89" s="85"/>
      <c r="D89" s="300"/>
      <c r="E89" s="300"/>
      <c r="F89" s="309"/>
      <c r="G89" s="300"/>
      <c r="H89" s="309"/>
      <c r="I89" s="300"/>
      <c r="J89" s="306"/>
    </row>
    <row r="90" spans="1:13" ht="21.75" customHeight="1" x14ac:dyDescent="0.4">
      <c r="A90" s="84" t="s">
        <v>32</v>
      </c>
      <c r="B90" s="291"/>
      <c r="C90" s="291"/>
      <c r="D90" s="303"/>
      <c r="E90" s="303"/>
      <c r="F90" s="306"/>
      <c r="G90" s="303"/>
      <c r="H90" s="306"/>
      <c r="I90" s="303"/>
      <c r="J90" s="316"/>
    </row>
    <row r="91" spans="1:13" ht="21.75" customHeight="1" x14ac:dyDescent="0.4">
      <c r="A91" s="84" t="s">
        <v>128</v>
      </c>
      <c r="B91" s="291"/>
      <c r="C91" s="291"/>
      <c r="D91" s="303"/>
      <c r="E91" s="303"/>
      <c r="F91" s="306"/>
      <c r="G91" s="303"/>
      <c r="H91" s="306"/>
      <c r="I91" s="303"/>
      <c r="J91" s="316"/>
    </row>
    <row r="92" spans="1:13" ht="21.75" customHeight="1" thickBot="1" x14ac:dyDescent="0.45">
      <c r="A92" s="84" t="s">
        <v>129</v>
      </c>
      <c r="B92" s="291">
        <v>24</v>
      </c>
      <c r="C92" s="291"/>
      <c r="D92" s="314">
        <v>1100000000</v>
      </c>
      <c r="E92" s="303"/>
      <c r="F92" s="314">
        <v>1100000000</v>
      </c>
      <c r="G92" s="303"/>
      <c r="H92" s="314">
        <v>1100000000</v>
      </c>
      <c r="I92" s="303"/>
      <c r="J92" s="314">
        <v>1100000000</v>
      </c>
    </row>
    <row r="93" spans="1:13" ht="8.1" customHeight="1" thickTop="1" x14ac:dyDescent="0.4">
      <c r="A93" s="292"/>
      <c r="B93" s="85"/>
      <c r="C93" s="85"/>
      <c r="D93" s="306"/>
      <c r="E93" s="300"/>
      <c r="F93" s="306"/>
      <c r="G93" s="300"/>
      <c r="H93" s="306"/>
      <c r="I93" s="300"/>
      <c r="J93" s="306"/>
    </row>
    <row r="94" spans="1:13" ht="21.75" customHeight="1" x14ac:dyDescent="0.4">
      <c r="A94" s="84" t="s">
        <v>130</v>
      </c>
      <c r="B94" s="291"/>
      <c r="C94" s="291"/>
      <c r="D94" s="307"/>
      <c r="E94" s="303"/>
      <c r="F94" s="307"/>
      <c r="G94" s="303"/>
      <c r="H94" s="307"/>
      <c r="I94" s="303"/>
      <c r="J94" s="307"/>
    </row>
    <row r="95" spans="1:13" ht="21.75" customHeight="1" x14ac:dyDescent="0.4">
      <c r="A95" s="84" t="s">
        <v>131</v>
      </c>
      <c r="B95" s="291">
        <v>24</v>
      </c>
      <c r="C95" s="291"/>
      <c r="D95" s="307">
        <v>1067500000</v>
      </c>
      <c r="E95" s="303"/>
      <c r="F95" s="307">
        <v>1067500000</v>
      </c>
      <c r="G95" s="303"/>
      <c r="H95" s="307">
        <v>1067500000</v>
      </c>
      <c r="I95" s="303"/>
      <c r="J95" s="307">
        <v>1067500000</v>
      </c>
      <c r="M95" s="91"/>
    </row>
    <row r="96" spans="1:13" ht="21.75" customHeight="1" x14ac:dyDescent="0.4">
      <c r="A96" s="84" t="s">
        <v>34</v>
      </c>
      <c r="B96" s="291">
        <v>24</v>
      </c>
      <c r="C96" s="291"/>
      <c r="D96" s="307">
        <v>1250605206</v>
      </c>
      <c r="E96" s="303"/>
      <c r="F96" s="307">
        <v>1250605206</v>
      </c>
      <c r="G96" s="303"/>
      <c r="H96" s="307">
        <v>1250605206</v>
      </c>
      <c r="I96" s="303"/>
      <c r="J96" s="307">
        <v>1250605206</v>
      </c>
      <c r="M96" s="91"/>
    </row>
    <row r="97" spans="1:14" ht="21.75" customHeight="1" x14ac:dyDescent="0.4">
      <c r="A97" s="84" t="s">
        <v>36</v>
      </c>
      <c r="B97" s="291"/>
      <c r="C97" s="291"/>
      <c r="D97" s="307"/>
      <c r="E97" s="303"/>
      <c r="F97" s="307"/>
      <c r="G97" s="303"/>
      <c r="H97" s="307"/>
      <c r="I97" s="303"/>
      <c r="J97" s="307"/>
    </row>
    <row r="98" spans="1:14" ht="21.75" customHeight="1" x14ac:dyDescent="0.4">
      <c r="A98" s="84" t="s">
        <v>132</v>
      </c>
      <c r="B98" s="291"/>
      <c r="C98" s="291"/>
      <c r="D98" s="307"/>
      <c r="E98" s="303"/>
      <c r="F98" s="307"/>
      <c r="G98" s="303"/>
      <c r="H98" s="307"/>
      <c r="I98" s="303"/>
      <c r="J98" s="307"/>
    </row>
    <row r="99" spans="1:14" ht="21.75" customHeight="1" x14ac:dyDescent="0.4">
      <c r="A99" s="84" t="s">
        <v>133</v>
      </c>
      <c r="B99" s="291">
        <v>25</v>
      </c>
      <c r="C99" s="291"/>
      <c r="D99" s="310">
        <v>110000000</v>
      </c>
      <c r="E99" s="303"/>
      <c r="F99" s="310">
        <v>110000000</v>
      </c>
      <c r="G99" s="303"/>
      <c r="H99" s="310">
        <v>110000000</v>
      </c>
      <c r="I99" s="303"/>
      <c r="J99" s="310">
        <v>110000000</v>
      </c>
      <c r="M99" s="91"/>
    </row>
    <row r="100" spans="1:14" ht="21.75" customHeight="1" x14ac:dyDescent="0.4">
      <c r="A100" s="84" t="s">
        <v>134</v>
      </c>
      <c r="B100" s="291"/>
      <c r="C100" s="291"/>
      <c r="D100" s="307">
        <v>3684626510</v>
      </c>
      <c r="E100" s="303"/>
      <c r="F100" s="307">
        <v>3234371991</v>
      </c>
      <c r="G100" s="303"/>
      <c r="H100" s="307">
        <v>3700920564</v>
      </c>
      <c r="I100" s="303"/>
      <c r="J100" s="307">
        <v>3258031846</v>
      </c>
      <c r="M100" s="91"/>
    </row>
    <row r="101" spans="1:14" ht="21.75" customHeight="1" x14ac:dyDescent="0.4">
      <c r="A101" s="84" t="s">
        <v>35</v>
      </c>
      <c r="B101" s="94"/>
      <c r="C101" s="94"/>
      <c r="D101" s="320">
        <v>-12654737</v>
      </c>
      <c r="E101" s="303"/>
      <c r="F101" s="320">
        <v>-9805450</v>
      </c>
      <c r="G101" s="303"/>
      <c r="H101" s="320">
        <v>0</v>
      </c>
      <c r="I101" s="315"/>
      <c r="J101" s="320">
        <v>0</v>
      </c>
      <c r="M101" s="91"/>
    </row>
    <row r="102" spans="1:14" ht="8.1" customHeight="1" x14ac:dyDescent="0.4">
      <c r="A102" s="292"/>
      <c r="B102" s="85"/>
      <c r="C102" s="85"/>
      <c r="D102" s="316"/>
      <c r="E102" s="300"/>
      <c r="F102" s="316"/>
      <c r="G102" s="300"/>
      <c r="H102" s="316"/>
      <c r="I102" s="300"/>
      <c r="J102" s="316"/>
    </row>
    <row r="103" spans="1:14" ht="21.75" customHeight="1" x14ac:dyDescent="0.4">
      <c r="A103" s="92" t="s">
        <v>40</v>
      </c>
      <c r="B103" s="291"/>
      <c r="C103" s="291"/>
      <c r="D103" s="321">
        <f>SUM(D95:D101)</f>
        <v>6100076979</v>
      </c>
      <c r="E103" s="303"/>
      <c r="F103" s="321">
        <f>SUM(F95:F101)</f>
        <v>5652671747</v>
      </c>
      <c r="G103" s="307"/>
      <c r="H103" s="321">
        <f>SUM(H95:H101)</f>
        <v>6129025770</v>
      </c>
      <c r="I103" s="307"/>
      <c r="J103" s="321">
        <f>SUM(J95:J101)</f>
        <v>5686137052</v>
      </c>
    </row>
    <row r="104" spans="1:14" ht="8.1" customHeight="1" x14ac:dyDescent="0.4">
      <c r="A104" s="292"/>
      <c r="B104" s="85"/>
      <c r="C104" s="85"/>
      <c r="D104" s="316"/>
      <c r="E104" s="300"/>
      <c r="F104" s="316"/>
      <c r="G104" s="300"/>
      <c r="H104" s="316"/>
      <c r="I104" s="300"/>
      <c r="J104" s="316"/>
    </row>
    <row r="105" spans="1:14" ht="21.75" customHeight="1" thickBot="1" x14ac:dyDescent="0.45">
      <c r="A105" s="92" t="s">
        <v>41</v>
      </c>
      <c r="B105" s="85"/>
      <c r="C105" s="85"/>
      <c r="D105" s="322">
        <f>SUM(D66+D103)</f>
        <v>15956867913</v>
      </c>
      <c r="E105" s="300"/>
      <c r="F105" s="322">
        <f>SUM(F66+F103)</f>
        <v>20750266743</v>
      </c>
      <c r="G105" s="300"/>
      <c r="H105" s="322">
        <f>SUM(H66+H103)</f>
        <v>15981151734</v>
      </c>
      <c r="I105" s="300"/>
      <c r="J105" s="322">
        <f>SUM(J66+J103)</f>
        <v>20761453552</v>
      </c>
      <c r="M105" s="91"/>
      <c r="N105" s="91"/>
    </row>
    <row r="106" spans="1:14" ht="21.75" customHeight="1" thickTop="1" x14ac:dyDescent="0.4">
      <c r="A106" s="92"/>
      <c r="B106" s="85"/>
      <c r="C106" s="85"/>
      <c r="D106" s="300"/>
      <c r="E106" s="300"/>
      <c r="F106" s="323"/>
      <c r="G106" s="323"/>
      <c r="H106" s="323"/>
      <c r="I106" s="323"/>
      <c r="J106" s="323"/>
    </row>
    <row r="107" spans="1:14" ht="21.75" customHeight="1" x14ac:dyDescent="0.4">
      <c r="A107" s="92"/>
      <c r="B107" s="85"/>
      <c r="C107" s="85"/>
      <c r="D107" s="300"/>
      <c r="E107" s="300"/>
      <c r="F107" s="323"/>
      <c r="G107" s="323"/>
      <c r="H107" s="323"/>
      <c r="I107" s="323"/>
      <c r="J107" s="323"/>
    </row>
    <row r="108" spans="1:14" ht="21.75" customHeight="1" x14ac:dyDescent="0.4">
      <c r="A108" s="92"/>
      <c r="B108" s="85"/>
      <c r="C108" s="85"/>
      <c r="D108" s="300"/>
      <c r="E108" s="300"/>
      <c r="F108" s="323"/>
      <c r="G108" s="323"/>
      <c r="H108" s="323"/>
      <c r="I108" s="323"/>
      <c r="J108" s="323"/>
    </row>
    <row r="109" spans="1:14" ht="21.75" customHeight="1" x14ac:dyDescent="0.4">
      <c r="A109" s="92"/>
      <c r="B109" s="85"/>
      <c r="C109" s="85"/>
      <c r="D109" s="300"/>
      <c r="E109" s="300"/>
      <c r="F109" s="323"/>
      <c r="G109" s="323"/>
      <c r="H109" s="323"/>
      <c r="I109" s="323"/>
      <c r="J109" s="323"/>
    </row>
    <row r="110" spans="1:14" ht="21.75" customHeight="1" x14ac:dyDescent="0.4">
      <c r="A110" s="92"/>
      <c r="B110" s="85"/>
      <c r="C110" s="85"/>
      <c r="D110" s="300"/>
      <c r="E110" s="300"/>
      <c r="F110" s="323"/>
      <c r="G110" s="323"/>
      <c r="H110" s="323"/>
      <c r="I110" s="323"/>
      <c r="J110" s="323"/>
    </row>
    <row r="111" spans="1:14" ht="31.5" customHeight="1" x14ac:dyDescent="0.4">
      <c r="A111" s="92"/>
      <c r="B111" s="85"/>
      <c r="C111" s="85"/>
      <c r="D111" s="300"/>
      <c r="E111" s="300"/>
      <c r="F111" s="323"/>
      <c r="G111" s="323"/>
      <c r="H111" s="323"/>
      <c r="I111" s="323"/>
      <c r="J111" s="323"/>
    </row>
    <row r="112" spans="1:14" ht="21.75" customHeight="1" x14ac:dyDescent="0.4">
      <c r="A112" s="92"/>
      <c r="B112" s="85"/>
      <c r="C112" s="85"/>
      <c r="D112" s="300"/>
      <c r="E112" s="300"/>
      <c r="F112" s="323"/>
      <c r="G112" s="323"/>
      <c r="H112" s="323"/>
      <c r="I112" s="323"/>
      <c r="J112" s="323"/>
    </row>
    <row r="113" spans="1:10" ht="4.9000000000000004" hidden="1" customHeight="1" x14ac:dyDescent="0.4">
      <c r="A113" s="343"/>
      <c r="B113" s="343"/>
      <c r="C113" s="343"/>
      <c r="D113" s="343"/>
      <c r="E113" s="343"/>
      <c r="F113" s="343"/>
      <c r="G113" s="343"/>
      <c r="H113" s="343"/>
      <c r="I113" s="343"/>
      <c r="J113" s="343"/>
    </row>
    <row r="114" spans="1:10" ht="21.75" customHeight="1" x14ac:dyDescent="0.4">
      <c r="A114" s="290" t="s">
        <v>14</v>
      </c>
      <c r="B114" s="340" t="s">
        <v>14</v>
      </c>
      <c r="C114" s="340"/>
      <c r="D114" s="340"/>
      <c r="E114" s="340"/>
      <c r="F114" s="340"/>
      <c r="G114" s="340"/>
      <c r="H114" s="340"/>
      <c r="I114" s="340"/>
      <c r="J114" s="340"/>
    </row>
    <row r="115" spans="1:10" ht="21.75" customHeight="1" x14ac:dyDescent="0.4">
      <c r="A115" s="291" t="s">
        <v>147</v>
      </c>
      <c r="B115" s="339" t="s">
        <v>16</v>
      </c>
      <c r="C115" s="339"/>
      <c r="D115" s="339"/>
      <c r="E115" s="339"/>
      <c r="F115" s="339"/>
      <c r="G115" s="339"/>
      <c r="H115" s="339"/>
      <c r="I115" s="339"/>
      <c r="J115" s="339"/>
    </row>
    <row r="116" spans="1:10" ht="21.75" customHeight="1" x14ac:dyDescent="0.4">
      <c r="A116" s="291" t="s">
        <v>17</v>
      </c>
      <c r="B116" s="339" t="s">
        <v>17</v>
      </c>
      <c r="C116" s="339"/>
      <c r="D116" s="339"/>
      <c r="E116" s="339"/>
      <c r="F116" s="339"/>
      <c r="G116" s="339"/>
      <c r="H116" s="339"/>
      <c r="I116" s="339"/>
      <c r="J116" s="339"/>
    </row>
    <row r="117" spans="1:10" ht="18" customHeight="1" x14ac:dyDescent="0.4">
      <c r="A117" s="291"/>
      <c r="B117" s="291"/>
      <c r="C117" s="291"/>
      <c r="D117" s="303"/>
      <c r="E117" s="303"/>
      <c r="F117" s="303"/>
      <c r="G117" s="303"/>
      <c r="H117" s="303"/>
      <c r="I117" s="303"/>
      <c r="J117" s="303"/>
    </row>
    <row r="118" spans="1:10" ht="8.4499999999999993" customHeight="1" x14ac:dyDescent="0.4">
      <c r="A118" s="291"/>
      <c r="B118" s="291"/>
      <c r="C118" s="291"/>
      <c r="D118" s="303"/>
      <c r="E118" s="303"/>
      <c r="F118" s="303"/>
      <c r="G118" s="303"/>
      <c r="H118" s="303"/>
      <c r="I118" s="303"/>
      <c r="J118" s="303"/>
    </row>
    <row r="119" spans="1:10" ht="21.95" customHeight="1" x14ac:dyDescent="0.4">
      <c r="A119" s="96" t="str">
        <f>A78</f>
        <v>หมายเหตุประกอบงบการเงินเป็นส่วนหนึ่งของงบการเงินรวมและงบการเงินเฉพาะบริษัทนี้</v>
      </c>
      <c r="B119" s="293"/>
      <c r="C119" s="293"/>
      <c r="D119" s="324"/>
      <c r="E119" s="324"/>
      <c r="F119" s="297"/>
      <c r="G119" s="324"/>
      <c r="H119" s="297"/>
      <c r="I119" s="324"/>
      <c r="J119" s="321"/>
    </row>
    <row r="120" spans="1:10" ht="21.75" customHeight="1" x14ac:dyDescent="0.4">
      <c r="B120" s="81"/>
      <c r="C120" s="81"/>
      <c r="D120" s="308"/>
      <c r="E120" s="308"/>
      <c r="F120" s="325"/>
      <c r="G120" s="308"/>
      <c r="H120" s="325"/>
      <c r="I120" s="326"/>
    </row>
  </sheetData>
  <mergeCells count="22">
    <mergeCell ref="B34:J34"/>
    <mergeCell ref="A1:J1"/>
    <mergeCell ref="A2:J2"/>
    <mergeCell ref="D5:F5"/>
    <mergeCell ref="H5:J5"/>
    <mergeCell ref="B33:J33"/>
    <mergeCell ref="B35:J35"/>
    <mergeCell ref="A39:J39"/>
    <mergeCell ref="A40:J40"/>
    <mergeCell ref="D43:F43"/>
    <mergeCell ref="H43:J43"/>
    <mergeCell ref="B116:J116"/>
    <mergeCell ref="B73:J73"/>
    <mergeCell ref="B74:J74"/>
    <mergeCell ref="B75:J75"/>
    <mergeCell ref="A79:J79"/>
    <mergeCell ref="A80:J80"/>
    <mergeCell ref="D83:F83"/>
    <mergeCell ref="H83:J83"/>
    <mergeCell ref="A113:J113"/>
    <mergeCell ref="B114:J114"/>
    <mergeCell ref="B115:J115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&amp;R&amp;"Angsana New,Regular"&amp;13&amp;P</oddFooter>
  </headerFooter>
  <rowBreaks count="2" manualBreakCount="2">
    <brk id="38" max="7" man="1"/>
    <brk id="7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96"/>
  <sheetViews>
    <sheetView zoomScaleNormal="100" workbookViewId="0">
      <selection sqref="A1:J1"/>
    </sheetView>
  </sheetViews>
  <sheetFormatPr defaultColWidth="9" defaultRowHeight="18" customHeight="1" x14ac:dyDescent="0.4"/>
  <cols>
    <col min="1" max="1" width="31.25" style="165" customWidth="1"/>
    <col min="2" max="2" width="6.5" style="169" customWidth="1"/>
    <col min="3" max="3" width="0.875" style="165" customWidth="1"/>
    <col min="4" max="4" width="9.5" style="204" bestFit="1" customWidth="1"/>
    <col min="5" max="5" width="0.875" style="204" customWidth="1"/>
    <col min="6" max="6" width="9.5" style="204" bestFit="1" customWidth="1"/>
    <col min="7" max="7" width="0.875" style="165" customWidth="1"/>
    <col min="8" max="8" width="9.5" style="204" bestFit="1" customWidth="1"/>
    <col min="9" max="9" width="0.875" style="165" customWidth="1"/>
    <col min="10" max="10" width="9.5" style="178" bestFit="1" customWidth="1"/>
    <col min="11" max="11" width="12" style="165" bestFit="1" customWidth="1"/>
    <col min="12" max="12" width="10.5" style="165" bestFit="1" customWidth="1"/>
    <col min="13" max="13" width="9" style="165"/>
    <col min="14" max="14" width="10.875" style="165" bestFit="1" customWidth="1"/>
    <col min="15" max="16384" width="9" style="165"/>
  </cols>
  <sheetData>
    <row r="1" spans="1:14" ht="18" customHeight="1" x14ac:dyDescent="0.4">
      <c r="A1" s="345" t="s">
        <v>196</v>
      </c>
      <c r="B1" s="345"/>
      <c r="C1" s="345"/>
      <c r="D1" s="345"/>
      <c r="E1" s="345"/>
      <c r="F1" s="345"/>
      <c r="G1" s="345"/>
      <c r="H1" s="345"/>
      <c r="I1" s="345"/>
      <c r="J1" s="345"/>
    </row>
    <row r="2" spans="1:14" ht="18" customHeight="1" x14ac:dyDescent="0.4">
      <c r="A2" s="345" t="s">
        <v>42</v>
      </c>
      <c r="B2" s="345"/>
      <c r="C2" s="345"/>
      <c r="D2" s="345"/>
      <c r="E2" s="345"/>
      <c r="F2" s="345"/>
      <c r="G2" s="345"/>
      <c r="H2" s="345"/>
      <c r="I2" s="345"/>
      <c r="J2" s="345"/>
    </row>
    <row r="3" spans="1:14" ht="18" customHeight="1" x14ac:dyDescent="0.4">
      <c r="A3" s="346" t="s">
        <v>236</v>
      </c>
      <c r="B3" s="346"/>
      <c r="C3" s="346"/>
      <c r="D3" s="346"/>
      <c r="E3" s="346"/>
      <c r="F3" s="346"/>
      <c r="G3" s="346"/>
      <c r="H3" s="346"/>
      <c r="I3" s="346"/>
      <c r="J3" s="346"/>
    </row>
    <row r="4" spans="1:14" ht="18" customHeight="1" x14ac:dyDescent="0.4">
      <c r="A4" s="166"/>
      <c r="B4" s="282"/>
      <c r="C4" s="166"/>
      <c r="D4" s="167"/>
      <c r="E4" s="167"/>
      <c r="F4" s="167"/>
      <c r="G4" s="166"/>
      <c r="H4" s="167"/>
      <c r="I4" s="166"/>
      <c r="J4" s="168"/>
    </row>
    <row r="5" spans="1:14" s="81" customFormat="1" ht="18" customHeight="1" x14ac:dyDescent="0.4">
      <c r="A5" s="83"/>
      <c r="B5" s="83"/>
      <c r="C5" s="83"/>
      <c r="D5" s="347" t="s">
        <v>194</v>
      </c>
      <c r="E5" s="347"/>
      <c r="F5" s="347"/>
      <c r="G5" s="83"/>
      <c r="H5" s="347" t="s">
        <v>193</v>
      </c>
      <c r="I5" s="347"/>
      <c r="J5" s="347"/>
    </row>
    <row r="6" spans="1:14" ht="18" customHeight="1" x14ac:dyDescent="0.4">
      <c r="A6" s="166"/>
      <c r="C6" s="166"/>
      <c r="D6" s="170" t="s">
        <v>231</v>
      </c>
      <c r="E6" s="170"/>
      <c r="F6" s="170" t="s">
        <v>150</v>
      </c>
      <c r="G6" s="166"/>
      <c r="H6" s="170" t="s">
        <v>231</v>
      </c>
      <c r="I6" s="99"/>
      <c r="J6" s="170" t="s">
        <v>150</v>
      </c>
    </row>
    <row r="7" spans="1:14" ht="18" customHeight="1" x14ac:dyDescent="0.4">
      <c r="A7" s="166"/>
      <c r="B7" s="171" t="s">
        <v>3</v>
      </c>
      <c r="C7" s="166"/>
      <c r="D7" s="172" t="s">
        <v>126</v>
      </c>
      <c r="E7" s="175"/>
      <c r="F7" s="172" t="s">
        <v>126</v>
      </c>
      <c r="G7" s="166"/>
      <c r="H7" s="172" t="s">
        <v>126</v>
      </c>
      <c r="I7" s="173"/>
      <c r="J7" s="172" t="s">
        <v>126</v>
      </c>
    </row>
    <row r="8" spans="1:14" ht="6" customHeight="1" x14ac:dyDescent="0.4">
      <c r="A8" s="166"/>
      <c r="B8" s="174"/>
      <c r="C8" s="166"/>
      <c r="D8" s="175"/>
      <c r="E8" s="175"/>
      <c r="F8" s="175"/>
      <c r="G8" s="166"/>
      <c r="H8" s="175"/>
      <c r="I8" s="173"/>
      <c r="J8" s="175"/>
    </row>
    <row r="9" spans="1:14" ht="18" customHeight="1" x14ac:dyDescent="0.4">
      <c r="A9" s="92" t="s">
        <v>43</v>
      </c>
      <c r="B9" s="279"/>
      <c r="C9" s="84"/>
      <c r="D9" s="176"/>
      <c r="E9" s="176"/>
      <c r="F9" s="176"/>
      <c r="G9" s="84"/>
      <c r="H9" s="176"/>
      <c r="I9" s="84"/>
      <c r="J9" s="176"/>
    </row>
    <row r="10" spans="1:14" ht="6" customHeight="1" x14ac:dyDescent="0.4">
      <c r="A10" s="92"/>
      <c r="B10" s="279"/>
      <c r="C10" s="84"/>
      <c r="D10" s="176"/>
      <c r="E10" s="176"/>
      <c r="F10" s="176"/>
      <c r="G10" s="84"/>
      <c r="H10" s="176"/>
      <c r="I10" s="84"/>
      <c r="J10" s="176"/>
    </row>
    <row r="11" spans="1:14" ht="18" customHeight="1" x14ac:dyDescent="0.4">
      <c r="A11" s="84" t="s">
        <v>158</v>
      </c>
      <c r="B11" s="279">
        <v>26</v>
      </c>
      <c r="C11" s="177"/>
      <c r="D11" s="178">
        <v>1287806868</v>
      </c>
      <c r="E11" s="178"/>
      <c r="F11" s="178">
        <v>1279692929</v>
      </c>
      <c r="G11" s="177"/>
      <c r="H11" s="178">
        <v>1287806868</v>
      </c>
      <c r="I11" s="179"/>
      <c r="J11" s="178">
        <v>1279692929</v>
      </c>
      <c r="K11" s="180"/>
      <c r="L11" s="204"/>
      <c r="M11" s="204"/>
      <c r="N11" s="181"/>
    </row>
    <row r="12" spans="1:14" ht="18" customHeight="1" x14ac:dyDescent="0.4">
      <c r="A12" s="84" t="s">
        <v>159</v>
      </c>
      <c r="B12" s="279">
        <v>27</v>
      </c>
      <c r="C12" s="177"/>
      <c r="D12" s="178">
        <v>1102087622</v>
      </c>
      <c r="E12" s="178"/>
      <c r="F12" s="178">
        <v>882661770</v>
      </c>
      <c r="G12" s="177"/>
      <c r="H12" s="178">
        <v>1102087622</v>
      </c>
      <c r="I12" s="179"/>
      <c r="J12" s="178">
        <v>882661770</v>
      </c>
      <c r="K12" s="180"/>
      <c r="L12" s="204"/>
      <c r="M12" s="204"/>
      <c r="N12" s="181"/>
    </row>
    <row r="13" spans="1:14" ht="18" customHeight="1" x14ac:dyDescent="0.4">
      <c r="A13" s="84" t="s">
        <v>190</v>
      </c>
      <c r="B13" s="279">
        <v>28</v>
      </c>
      <c r="C13" s="177"/>
      <c r="D13" s="178">
        <v>1030358613</v>
      </c>
      <c r="E13" s="178"/>
      <c r="F13" s="178">
        <f>563028998+141774</f>
        <v>563170772</v>
      </c>
      <c r="G13" s="177"/>
      <c r="H13" s="178">
        <v>1001365488</v>
      </c>
      <c r="I13" s="179"/>
      <c r="J13" s="178">
        <v>579585772</v>
      </c>
      <c r="K13" s="180"/>
      <c r="L13" s="204"/>
      <c r="M13" s="204"/>
      <c r="N13" s="181"/>
    </row>
    <row r="14" spans="1:14" ht="18" customHeight="1" x14ac:dyDescent="0.4">
      <c r="A14" s="84" t="s">
        <v>44</v>
      </c>
      <c r="B14" s="279"/>
      <c r="C14" s="84"/>
      <c r="D14" s="182">
        <v>128662695</v>
      </c>
      <c r="E14" s="199"/>
      <c r="F14" s="182">
        <v>77193627</v>
      </c>
      <c r="G14" s="84"/>
      <c r="H14" s="182">
        <v>128662695</v>
      </c>
      <c r="I14" s="179"/>
      <c r="J14" s="182">
        <v>77193627</v>
      </c>
      <c r="K14" s="183"/>
      <c r="L14" s="204"/>
      <c r="M14" s="204"/>
      <c r="N14" s="181"/>
    </row>
    <row r="15" spans="1:14" ht="6" customHeight="1" x14ac:dyDescent="0.4">
      <c r="A15" s="92"/>
      <c r="B15" s="279"/>
      <c r="C15" s="84"/>
      <c r="D15" s="184"/>
      <c r="E15" s="184"/>
      <c r="F15" s="184"/>
      <c r="G15" s="84"/>
      <c r="H15" s="184"/>
      <c r="I15" s="88"/>
      <c r="J15" s="184"/>
      <c r="L15" s="204"/>
      <c r="M15" s="204"/>
    </row>
    <row r="16" spans="1:14" ht="18" customHeight="1" x14ac:dyDescent="0.4">
      <c r="A16" s="92" t="s">
        <v>45</v>
      </c>
      <c r="B16" s="279"/>
      <c r="C16" s="84"/>
      <c r="D16" s="185">
        <f>SUM(D11:D14)</f>
        <v>3548915798</v>
      </c>
      <c r="E16" s="189"/>
      <c r="F16" s="185">
        <f>SUM(F11:F14)</f>
        <v>2802719098</v>
      </c>
      <c r="G16" s="84"/>
      <c r="H16" s="185">
        <f>SUM(H11:H14)</f>
        <v>3519922673</v>
      </c>
      <c r="I16" s="179"/>
      <c r="J16" s="185">
        <f>SUM(J11:J14)</f>
        <v>2819134098</v>
      </c>
      <c r="L16" s="204"/>
      <c r="M16" s="204"/>
      <c r="N16" s="181"/>
    </row>
    <row r="17" spans="1:16" ht="18" customHeight="1" x14ac:dyDescent="0.4">
      <c r="A17" s="86"/>
      <c r="B17" s="279"/>
      <c r="C17" s="84"/>
      <c r="D17" s="184"/>
      <c r="E17" s="184"/>
      <c r="F17" s="184"/>
      <c r="G17" s="84"/>
      <c r="H17" s="184"/>
      <c r="I17" s="88"/>
      <c r="J17" s="184"/>
      <c r="L17" s="204"/>
      <c r="M17" s="204"/>
      <c r="N17" s="181"/>
      <c r="O17" s="186"/>
      <c r="P17" s="186"/>
    </row>
    <row r="18" spans="1:16" ht="18" customHeight="1" x14ac:dyDescent="0.4">
      <c r="A18" s="92" t="s">
        <v>46</v>
      </c>
      <c r="B18" s="279"/>
      <c r="C18" s="84"/>
      <c r="D18" s="184"/>
      <c r="E18" s="184"/>
      <c r="F18" s="184"/>
      <c r="G18" s="84"/>
      <c r="H18" s="184"/>
      <c r="I18" s="88"/>
      <c r="J18" s="184"/>
      <c r="L18" s="204"/>
      <c r="M18" s="204"/>
      <c r="N18" s="181"/>
      <c r="O18" s="186"/>
      <c r="P18" s="186"/>
    </row>
    <row r="19" spans="1:16" ht="18" customHeight="1" x14ac:dyDescent="0.4">
      <c r="A19" s="92"/>
      <c r="B19" s="279"/>
      <c r="C19" s="84"/>
      <c r="D19" s="176"/>
      <c r="E19" s="176"/>
      <c r="F19" s="176"/>
      <c r="G19" s="84"/>
      <c r="H19" s="176"/>
      <c r="I19" s="84"/>
      <c r="J19" s="176"/>
      <c r="L19" s="204"/>
      <c r="M19" s="204"/>
    </row>
    <row r="20" spans="1:16" ht="18" customHeight="1" x14ac:dyDescent="0.4">
      <c r="A20" s="84" t="s">
        <v>191</v>
      </c>
      <c r="B20" s="279"/>
      <c r="C20" s="84"/>
      <c r="D20" s="184">
        <v>1261239756.9999998</v>
      </c>
      <c r="E20" s="184"/>
      <c r="F20" s="184">
        <v>1113587976</v>
      </c>
      <c r="G20" s="84"/>
      <c r="H20" s="184">
        <v>1261239756.9999998</v>
      </c>
      <c r="I20" s="88"/>
      <c r="J20" s="184">
        <v>1113587976</v>
      </c>
      <c r="K20" s="180"/>
      <c r="L20" s="204"/>
      <c r="M20" s="204"/>
      <c r="N20" s="181"/>
    </row>
    <row r="21" spans="1:16" ht="18" customHeight="1" x14ac:dyDescent="0.4">
      <c r="A21" s="84" t="s">
        <v>48</v>
      </c>
      <c r="B21" s="279"/>
      <c r="C21" s="84"/>
      <c r="D21" s="184">
        <v>271965854</v>
      </c>
      <c r="E21" s="184"/>
      <c r="F21" s="184">
        <v>261908645</v>
      </c>
      <c r="G21" s="84"/>
      <c r="H21" s="184">
        <v>261695303</v>
      </c>
      <c r="I21" s="88"/>
      <c r="J21" s="184">
        <v>258009600</v>
      </c>
      <c r="K21" s="180"/>
      <c r="L21" s="204"/>
      <c r="M21" s="204"/>
      <c r="N21" s="181"/>
    </row>
    <row r="22" spans="1:16" ht="18" customHeight="1" x14ac:dyDescent="0.4">
      <c r="A22" s="84" t="s">
        <v>47</v>
      </c>
      <c r="B22" s="279"/>
      <c r="C22" s="84"/>
      <c r="D22" s="184">
        <v>177241182</v>
      </c>
      <c r="E22" s="184"/>
      <c r="F22" s="184">
        <v>151396332</v>
      </c>
      <c r="G22" s="84"/>
      <c r="H22" s="184">
        <v>168366447</v>
      </c>
      <c r="I22" s="88"/>
      <c r="J22" s="184">
        <v>149597814</v>
      </c>
      <c r="K22" s="180"/>
      <c r="L22" s="204"/>
      <c r="M22" s="204"/>
      <c r="N22" s="181"/>
    </row>
    <row r="23" spans="1:16" ht="18" customHeight="1" x14ac:dyDescent="0.4">
      <c r="A23" s="87" t="s">
        <v>192</v>
      </c>
      <c r="B23" s="279"/>
      <c r="C23" s="84"/>
      <c r="D23" s="182">
        <v>342906653</v>
      </c>
      <c r="E23" s="199"/>
      <c r="F23" s="182">
        <f>344783940+141774</f>
        <v>344925714</v>
      </c>
      <c r="G23" s="84"/>
      <c r="H23" s="182">
        <v>340424615</v>
      </c>
      <c r="I23" s="187"/>
      <c r="J23" s="182">
        <v>343378422</v>
      </c>
      <c r="K23" s="180"/>
      <c r="L23" s="204"/>
      <c r="M23" s="204"/>
      <c r="N23" s="181"/>
    </row>
    <row r="24" spans="1:16" ht="6" customHeight="1" x14ac:dyDescent="0.4">
      <c r="A24" s="92"/>
      <c r="B24" s="279"/>
      <c r="C24" s="84"/>
      <c r="D24" s="184"/>
      <c r="E24" s="184"/>
      <c r="F24" s="184"/>
      <c r="G24" s="84"/>
      <c r="H24" s="184"/>
      <c r="I24" s="88"/>
      <c r="J24" s="184"/>
      <c r="L24" s="204"/>
      <c r="M24" s="204"/>
    </row>
    <row r="25" spans="1:16" ht="18" customHeight="1" x14ac:dyDescent="0.4">
      <c r="A25" s="92" t="s">
        <v>49</v>
      </c>
      <c r="B25" s="279"/>
      <c r="C25" s="84"/>
      <c r="D25" s="185">
        <f>SUM(D20:D23)</f>
        <v>2053353445.9999998</v>
      </c>
      <c r="E25" s="189"/>
      <c r="F25" s="185">
        <f>SUM(F20:F23)</f>
        <v>1871818667</v>
      </c>
      <c r="G25" s="84"/>
      <c r="H25" s="185">
        <f>SUM(H20:H23)</f>
        <v>2031726121.9999998</v>
      </c>
      <c r="I25" s="179"/>
      <c r="J25" s="185">
        <f>SUM(J20:J23)</f>
        <v>1864573812</v>
      </c>
      <c r="K25" s="180"/>
      <c r="L25" s="204"/>
      <c r="M25" s="204"/>
      <c r="N25" s="181"/>
    </row>
    <row r="26" spans="1:16" ht="18" customHeight="1" x14ac:dyDescent="0.4">
      <c r="A26" s="188"/>
      <c r="B26" s="279"/>
      <c r="C26" s="84"/>
      <c r="D26" s="184"/>
      <c r="E26" s="184"/>
      <c r="F26" s="184"/>
      <c r="G26" s="84"/>
      <c r="H26" s="184"/>
      <c r="I26" s="88"/>
      <c r="J26" s="184"/>
      <c r="K26" s="180"/>
      <c r="L26" s="204"/>
      <c r="M26" s="204"/>
      <c r="N26" s="181"/>
    </row>
    <row r="27" spans="1:16" ht="18" customHeight="1" x14ac:dyDescent="0.4">
      <c r="A27" s="92" t="s">
        <v>50</v>
      </c>
      <c r="B27" s="279"/>
      <c r="C27" s="84"/>
      <c r="D27" s="189">
        <f>D16-D25</f>
        <v>1495562352.0000002</v>
      </c>
      <c r="E27" s="189"/>
      <c r="F27" s="189">
        <f>F16-F25</f>
        <v>930900431</v>
      </c>
      <c r="G27" s="84"/>
      <c r="H27" s="189">
        <f>H16-H25</f>
        <v>1488196551.0000002</v>
      </c>
      <c r="I27" s="179"/>
      <c r="J27" s="189">
        <f>J16-J25</f>
        <v>954560286</v>
      </c>
      <c r="K27" s="180"/>
      <c r="L27" s="204"/>
      <c r="M27" s="204"/>
      <c r="N27" s="181"/>
    </row>
    <row r="28" spans="1:16" ht="18" customHeight="1" x14ac:dyDescent="0.4">
      <c r="A28" s="84" t="s">
        <v>161</v>
      </c>
      <c r="B28" s="279">
        <v>30</v>
      </c>
      <c r="C28" s="84"/>
      <c r="D28" s="182">
        <v>-298874712</v>
      </c>
      <c r="E28" s="199"/>
      <c r="F28" s="182">
        <v>-192811745</v>
      </c>
      <c r="G28" s="84"/>
      <c r="H28" s="182">
        <v>-298874712</v>
      </c>
      <c r="I28" s="179"/>
      <c r="J28" s="182">
        <v>-192811745</v>
      </c>
      <c r="L28" s="204"/>
      <c r="M28" s="204"/>
      <c r="N28" s="181"/>
    </row>
    <row r="29" spans="1:16" ht="6" customHeight="1" x14ac:dyDescent="0.4">
      <c r="A29" s="92"/>
      <c r="B29" s="279"/>
      <c r="C29" s="84"/>
      <c r="D29" s="184"/>
      <c r="E29" s="184"/>
      <c r="F29" s="184"/>
      <c r="G29" s="84"/>
      <c r="H29" s="184"/>
      <c r="I29" s="88"/>
      <c r="J29" s="184"/>
      <c r="L29" s="204"/>
      <c r="M29" s="204"/>
    </row>
    <row r="30" spans="1:16" ht="18" customHeight="1" x14ac:dyDescent="0.4">
      <c r="A30" s="281" t="s">
        <v>162</v>
      </c>
      <c r="B30" s="85"/>
      <c r="C30" s="85"/>
      <c r="D30" s="185">
        <f>D27+D28</f>
        <v>1196687640.0000002</v>
      </c>
      <c r="E30" s="189"/>
      <c r="F30" s="185">
        <f>F27+F28</f>
        <v>738088686</v>
      </c>
      <c r="G30" s="85"/>
      <c r="H30" s="185">
        <f>H27+H28</f>
        <v>1189321839.0000002</v>
      </c>
      <c r="I30" s="179"/>
      <c r="J30" s="185">
        <f>J27+J28</f>
        <v>761748541</v>
      </c>
      <c r="L30" s="204"/>
      <c r="M30" s="204"/>
      <c r="N30" s="181"/>
    </row>
    <row r="31" spans="1:16" ht="18" customHeight="1" x14ac:dyDescent="0.4">
      <c r="A31" s="188"/>
      <c r="B31" s="279"/>
      <c r="C31" s="84"/>
      <c r="D31" s="184"/>
      <c r="E31" s="184"/>
      <c r="F31" s="184"/>
      <c r="G31" s="84"/>
      <c r="H31" s="184"/>
      <c r="I31" s="88"/>
      <c r="J31" s="184"/>
      <c r="L31" s="204"/>
      <c r="M31" s="204"/>
      <c r="N31" s="181"/>
    </row>
    <row r="32" spans="1:16" ht="18" customHeight="1" x14ac:dyDescent="0.4">
      <c r="A32" s="188"/>
      <c r="B32" s="335"/>
      <c r="C32" s="84"/>
      <c r="D32" s="184"/>
      <c r="E32" s="184"/>
      <c r="F32" s="184"/>
      <c r="G32" s="84"/>
      <c r="H32" s="184"/>
      <c r="I32" s="88"/>
      <c r="J32" s="184"/>
      <c r="L32" s="204"/>
      <c r="M32" s="204"/>
      <c r="N32" s="181"/>
    </row>
    <row r="33" spans="1:14" ht="18" customHeight="1" x14ac:dyDescent="0.4">
      <c r="A33" s="188"/>
      <c r="B33" s="335"/>
      <c r="C33" s="84"/>
      <c r="D33" s="184"/>
      <c r="E33" s="184"/>
      <c r="F33" s="184"/>
      <c r="G33" s="84"/>
      <c r="H33" s="184"/>
      <c r="I33" s="88"/>
      <c r="J33" s="184"/>
      <c r="L33" s="204"/>
      <c r="M33" s="204"/>
      <c r="N33" s="181"/>
    </row>
    <row r="34" spans="1:14" ht="18" customHeight="1" x14ac:dyDescent="0.4">
      <c r="A34" s="188"/>
      <c r="B34" s="335"/>
      <c r="C34" s="84"/>
      <c r="D34" s="184"/>
      <c r="E34" s="184"/>
      <c r="F34" s="184"/>
      <c r="G34" s="84"/>
      <c r="H34" s="184"/>
      <c r="I34" s="88"/>
      <c r="J34" s="184"/>
      <c r="L34" s="204"/>
      <c r="M34" s="204"/>
      <c r="N34" s="181"/>
    </row>
    <row r="35" spans="1:14" ht="18" customHeight="1" x14ac:dyDescent="0.4">
      <c r="A35" s="188"/>
      <c r="B35" s="335"/>
      <c r="C35" s="84"/>
      <c r="D35" s="184"/>
      <c r="E35" s="184"/>
      <c r="F35" s="184"/>
      <c r="G35" s="84"/>
      <c r="H35" s="184"/>
      <c r="I35" s="88"/>
      <c r="J35" s="184"/>
      <c r="L35" s="204"/>
      <c r="M35" s="204"/>
      <c r="N35" s="181"/>
    </row>
    <row r="36" spans="1:14" ht="18" customHeight="1" x14ac:dyDescent="0.4">
      <c r="A36" s="188"/>
      <c r="B36" s="335"/>
      <c r="C36" s="84"/>
      <c r="D36" s="184"/>
      <c r="E36" s="184"/>
      <c r="F36" s="184"/>
      <c r="G36" s="84"/>
      <c r="H36" s="184"/>
      <c r="I36" s="88"/>
      <c r="J36" s="184"/>
      <c r="L36" s="204"/>
      <c r="M36" s="204"/>
      <c r="N36" s="181"/>
    </row>
    <row r="37" spans="1:14" ht="20.25" customHeight="1" x14ac:dyDescent="0.4">
      <c r="A37" s="188"/>
      <c r="B37" s="335"/>
      <c r="C37" s="84"/>
      <c r="D37" s="184"/>
      <c r="E37" s="184"/>
      <c r="F37" s="184"/>
      <c r="G37" s="84"/>
      <c r="H37" s="184"/>
      <c r="I37" s="88"/>
      <c r="J37" s="184"/>
      <c r="L37" s="204"/>
      <c r="M37" s="204"/>
      <c r="N37" s="181"/>
    </row>
    <row r="38" spans="1:14" ht="22.5" customHeight="1" x14ac:dyDescent="0.4">
      <c r="A38" s="188"/>
      <c r="B38" s="335"/>
      <c r="C38" s="84"/>
      <c r="D38" s="184"/>
      <c r="E38" s="184"/>
      <c r="F38" s="184"/>
      <c r="G38" s="84"/>
      <c r="H38" s="184"/>
      <c r="I38" s="88"/>
      <c r="J38" s="184"/>
      <c r="L38" s="204"/>
      <c r="M38" s="204"/>
      <c r="N38" s="181"/>
    </row>
    <row r="39" spans="1:14" ht="18" customHeight="1" x14ac:dyDescent="0.4">
      <c r="A39" s="188"/>
      <c r="B39" s="279"/>
      <c r="C39" s="84"/>
      <c r="D39" s="184"/>
      <c r="E39" s="184"/>
      <c r="F39" s="184"/>
      <c r="G39" s="84"/>
      <c r="H39" s="184"/>
      <c r="I39" s="88"/>
      <c r="J39" s="184"/>
      <c r="L39" s="204"/>
      <c r="M39" s="204"/>
      <c r="N39" s="181"/>
    </row>
    <row r="40" spans="1:14" ht="18" customHeight="1" x14ac:dyDescent="0.4">
      <c r="A40" s="188"/>
      <c r="B40" s="279"/>
      <c r="C40" s="84"/>
      <c r="D40" s="184"/>
      <c r="E40" s="184"/>
      <c r="F40" s="184"/>
      <c r="G40" s="84"/>
      <c r="H40" s="184"/>
      <c r="I40" s="88"/>
      <c r="J40" s="184"/>
      <c r="L40" s="204"/>
      <c r="M40" s="204"/>
      <c r="N40" s="181"/>
    </row>
    <row r="41" spans="1:14" ht="18" customHeight="1" x14ac:dyDescent="0.4">
      <c r="A41" s="188"/>
      <c r="B41" s="279"/>
      <c r="C41" s="84"/>
      <c r="D41" s="184"/>
      <c r="E41" s="184"/>
      <c r="F41" s="184"/>
      <c r="G41" s="84"/>
      <c r="H41" s="184"/>
      <c r="I41" s="88"/>
      <c r="J41" s="184"/>
      <c r="L41" s="204"/>
      <c r="M41" s="204"/>
      <c r="N41" s="181"/>
    </row>
    <row r="42" spans="1:14" ht="18" customHeight="1" x14ac:dyDescent="0.4">
      <c r="A42" s="278" t="s">
        <v>14</v>
      </c>
      <c r="B42" s="340" t="s">
        <v>14</v>
      </c>
      <c r="C42" s="340"/>
      <c r="D42" s="340"/>
      <c r="E42" s="340"/>
      <c r="F42" s="340"/>
      <c r="G42" s="340"/>
      <c r="H42" s="340"/>
      <c r="I42" s="340"/>
      <c r="J42" s="340"/>
      <c r="L42" s="204"/>
      <c r="M42" s="204"/>
      <c r="N42" s="181"/>
    </row>
    <row r="43" spans="1:14" ht="18" customHeight="1" x14ac:dyDescent="0.4">
      <c r="A43" s="279" t="s">
        <v>163</v>
      </c>
      <c r="B43" s="339" t="s">
        <v>16</v>
      </c>
      <c r="C43" s="339"/>
      <c r="D43" s="339"/>
      <c r="E43" s="339"/>
      <c r="F43" s="339"/>
      <c r="G43" s="339"/>
      <c r="H43" s="339"/>
      <c r="I43" s="339"/>
      <c r="J43" s="339"/>
      <c r="L43" s="204"/>
      <c r="M43" s="204"/>
      <c r="N43" s="181"/>
    </row>
    <row r="44" spans="1:14" ht="18" customHeight="1" x14ac:dyDescent="0.4">
      <c r="A44" s="279" t="s">
        <v>17</v>
      </c>
      <c r="B44" s="339" t="s">
        <v>17</v>
      </c>
      <c r="C44" s="339"/>
      <c r="D44" s="339"/>
      <c r="E44" s="339"/>
      <c r="F44" s="339"/>
      <c r="G44" s="339"/>
      <c r="H44" s="339"/>
      <c r="I44" s="339"/>
      <c r="J44" s="339"/>
      <c r="L44" s="204"/>
      <c r="M44" s="204"/>
      <c r="N44" s="181"/>
    </row>
    <row r="45" spans="1:14" ht="24" customHeight="1" x14ac:dyDescent="0.4">
      <c r="A45" s="279"/>
      <c r="B45" s="279"/>
      <c r="C45" s="279"/>
      <c r="D45" s="279"/>
      <c r="E45" s="291"/>
      <c r="F45" s="291"/>
      <c r="G45" s="279"/>
      <c r="H45" s="279"/>
      <c r="I45" s="279"/>
      <c r="J45" s="279"/>
      <c r="L45" s="204"/>
      <c r="M45" s="204"/>
      <c r="N45" s="181"/>
    </row>
    <row r="46" spans="1:14" ht="18" customHeight="1" x14ac:dyDescent="0.4">
      <c r="A46" s="279"/>
      <c r="B46" s="279"/>
      <c r="C46" s="279"/>
      <c r="D46" s="279"/>
      <c r="E46" s="291"/>
      <c r="F46" s="291"/>
      <c r="G46" s="279"/>
      <c r="H46" s="279"/>
      <c r="I46" s="279"/>
      <c r="J46" s="279"/>
      <c r="L46" s="204"/>
      <c r="M46" s="204"/>
      <c r="N46" s="181"/>
    </row>
    <row r="47" spans="1:14" ht="18" customHeight="1" x14ac:dyDescent="0.4">
      <c r="A47" s="93" t="s">
        <v>230</v>
      </c>
      <c r="B47" s="90"/>
      <c r="C47" s="90"/>
      <c r="D47" s="190"/>
      <c r="E47" s="190"/>
      <c r="F47" s="190"/>
      <c r="G47" s="90"/>
      <c r="H47" s="190"/>
      <c r="I47" s="90"/>
      <c r="J47" s="190"/>
      <c r="L47" s="204"/>
      <c r="M47" s="204"/>
      <c r="N47" s="181"/>
    </row>
    <row r="48" spans="1:14" ht="18" customHeight="1" x14ac:dyDescent="0.4">
      <c r="A48" s="345" t="s">
        <v>196</v>
      </c>
      <c r="B48" s="345"/>
      <c r="C48" s="345"/>
      <c r="D48" s="345"/>
      <c r="E48" s="345"/>
      <c r="F48" s="345"/>
      <c r="G48" s="345"/>
      <c r="H48" s="345"/>
      <c r="I48" s="345"/>
      <c r="J48" s="345"/>
      <c r="L48" s="204"/>
      <c r="M48" s="204"/>
    </row>
    <row r="49" spans="1:16" ht="18" customHeight="1" x14ac:dyDescent="0.4">
      <c r="A49" s="345" t="s">
        <v>224</v>
      </c>
      <c r="B49" s="345"/>
      <c r="C49" s="345"/>
      <c r="D49" s="345"/>
      <c r="E49" s="345"/>
      <c r="F49" s="345"/>
      <c r="G49" s="345"/>
      <c r="H49" s="345"/>
      <c r="I49" s="345"/>
      <c r="J49" s="345"/>
      <c r="L49" s="204"/>
      <c r="M49" s="204"/>
    </row>
    <row r="50" spans="1:16" ht="18" customHeight="1" x14ac:dyDescent="0.4">
      <c r="A50" s="346" t="s">
        <v>236</v>
      </c>
      <c r="B50" s="346"/>
      <c r="C50" s="346"/>
      <c r="D50" s="346"/>
      <c r="E50" s="346"/>
      <c r="F50" s="346"/>
      <c r="G50" s="346"/>
      <c r="H50" s="346"/>
      <c r="I50" s="346"/>
      <c r="J50" s="346"/>
      <c r="L50" s="204"/>
      <c r="M50" s="204"/>
    </row>
    <row r="51" spans="1:16" ht="18" customHeight="1" x14ac:dyDescent="0.4">
      <c r="A51" s="166"/>
      <c r="B51" s="282"/>
      <c r="C51" s="166"/>
      <c r="D51" s="167"/>
      <c r="E51" s="167"/>
      <c r="F51" s="167"/>
      <c r="G51" s="166"/>
      <c r="H51" s="167"/>
      <c r="I51" s="166"/>
      <c r="J51" s="168"/>
      <c r="L51" s="204"/>
      <c r="M51" s="204"/>
    </row>
    <row r="52" spans="1:16" s="81" customFormat="1" ht="18" customHeight="1" x14ac:dyDescent="0.4">
      <c r="A52" s="83"/>
      <c r="B52" s="83"/>
      <c r="C52" s="83"/>
      <c r="D52" s="347" t="s">
        <v>194</v>
      </c>
      <c r="E52" s="347"/>
      <c r="F52" s="347"/>
      <c r="G52" s="83"/>
      <c r="H52" s="347" t="s">
        <v>193</v>
      </c>
      <c r="I52" s="347"/>
      <c r="J52" s="347"/>
      <c r="L52" s="204"/>
      <c r="M52" s="204"/>
    </row>
    <row r="53" spans="1:16" ht="18" customHeight="1" x14ac:dyDescent="0.4">
      <c r="A53" s="166"/>
      <c r="C53" s="166"/>
      <c r="D53" s="170" t="s">
        <v>231</v>
      </c>
      <c r="E53" s="170"/>
      <c r="F53" s="170" t="s">
        <v>150</v>
      </c>
      <c r="G53" s="166"/>
      <c r="H53" s="170" t="s">
        <v>231</v>
      </c>
      <c r="I53" s="99"/>
      <c r="J53" s="170" t="s">
        <v>150</v>
      </c>
      <c r="L53" s="204"/>
      <c r="M53" s="204"/>
    </row>
    <row r="54" spans="1:16" ht="18" customHeight="1" x14ac:dyDescent="0.4">
      <c r="A54" s="166"/>
      <c r="B54" s="171" t="s">
        <v>3</v>
      </c>
      <c r="C54" s="166"/>
      <c r="D54" s="172" t="s">
        <v>126</v>
      </c>
      <c r="E54" s="175"/>
      <c r="F54" s="172" t="s">
        <v>126</v>
      </c>
      <c r="G54" s="166"/>
      <c r="H54" s="172" t="s">
        <v>126</v>
      </c>
      <c r="I54" s="173"/>
      <c r="J54" s="172" t="s">
        <v>126</v>
      </c>
      <c r="L54" s="204"/>
      <c r="M54" s="204"/>
    </row>
    <row r="55" spans="1:16" ht="18" customHeight="1" x14ac:dyDescent="0.4">
      <c r="A55" s="281" t="s">
        <v>164</v>
      </c>
      <c r="B55" s="191"/>
      <c r="C55" s="166"/>
      <c r="D55" s="192"/>
      <c r="E55" s="192"/>
      <c r="F55" s="192"/>
      <c r="G55" s="166"/>
      <c r="H55" s="192"/>
      <c r="I55" s="99"/>
      <c r="J55" s="192"/>
      <c r="L55" s="204"/>
      <c r="M55" s="204"/>
      <c r="N55" s="181"/>
    </row>
    <row r="56" spans="1:16" ht="6" customHeight="1" x14ac:dyDescent="0.4">
      <c r="A56" s="281"/>
      <c r="B56" s="193"/>
      <c r="C56" s="166"/>
      <c r="D56" s="189"/>
      <c r="E56" s="189"/>
      <c r="F56" s="189"/>
      <c r="G56" s="166"/>
      <c r="H56" s="189"/>
      <c r="I56" s="194"/>
      <c r="J56" s="189"/>
      <c r="L56" s="204"/>
      <c r="M56" s="204"/>
      <c r="N56" s="181"/>
    </row>
    <row r="57" spans="1:16" ht="18" customHeight="1" x14ac:dyDescent="0.4">
      <c r="A57" s="195" t="s">
        <v>165</v>
      </c>
      <c r="B57" s="191"/>
      <c r="C57" s="166"/>
      <c r="D57" s="192"/>
      <c r="E57" s="192"/>
      <c r="F57" s="192"/>
      <c r="G57" s="166"/>
      <c r="H57" s="192"/>
      <c r="I57" s="99"/>
      <c r="J57" s="192"/>
      <c r="L57" s="204"/>
      <c r="M57" s="204"/>
      <c r="N57" s="181"/>
    </row>
    <row r="58" spans="1:16" ht="18" customHeight="1" x14ac:dyDescent="0.4">
      <c r="A58" s="195" t="s">
        <v>166</v>
      </c>
      <c r="B58" s="191"/>
      <c r="C58" s="166"/>
      <c r="D58" s="192"/>
      <c r="E58" s="192"/>
      <c r="F58" s="192"/>
      <c r="G58" s="166"/>
      <c r="H58" s="192"/>
      <c r="I58" s="99"/>
      <c r="J58" s="192"/>
      <c r="L58" s="204"/>
      <c r="M58" s="204"/>
      <c r="N58" s="181"/>
    </row>
    <row r="59" spans="1:16" ht="18" customHeight="1" x14ac:dyDescent="0.4">
      <c r="A59" s="336" t="s">
        <v>247</v>
      </c>
      <c r="B59" s="191"/>
      <c r="C59" s="166"/>
      <c r="D59" s="192"/>
      <c r="E59" s="192"/>
      <c r="F59" s="192"/>
      <c r="G59" s="166"/>
      <c r="H59" s="192"/>
      <c r="I59" s="99"/>
      <c r="J59" s="192"/>
      <c r="L59" s="204"/>
      <c r="M59" s="204"/>
      <c r="N59" s="181"/>
    </row>
    <row r="60" spans="1:16" ht="18" customHeight="1" x14ac:dyDescent="0.4">
      <c r="A60" s="280" t="s">
        <v>248</v>
      </c>
      <c r="B60" s="191"/>
      <c r="C60" s="166"/>
      <c r="D60" s="196">
        <v>-2849287</v>
      </c>
      <c r="E60" s="196"/>
      <c r="F60" s="196">
        <v>-9805450</v>
      </c>
      <c r="G60" s="166"/>
      <c r="H60" s="197" t="s">
        <v>127</v>
      </c>
      <c r="I60" s="99"/>
      <c r="J60" s="197" t="s">
        <v>127</v>
      </c>
      <c r="L60" s="204"/>
      <c r="M60" s="204"/>
      <c r="N60" s="181"/>
    </row>
    <row r="61" spans="1:16" ht="18" customHeight="1" x14ac:dyDescent="0.4">
      <c r="A61" s="280" t="s">
        <v>246</v>
      </c>
      <c r="B61" s="106"/>
      <c r="D61" s="197" t="s">
        <v>127</v>
      </c>
      <c r="E61" s="196"/>
      <c r="F61" s="196">
        <v>201787</v>
      </c>
      <c r="H61" s="197" t="s">
        <v>127</v>
      </c>
      <c r="J61" s="196">
        <v>201787</v>
      </c>
      <c r="L61" s="204"/>
      <c r="M61" s="204"/>
      <c r="N61" s="189"/>
      <c r="O61" s="194"/>
      <c r="P61" s="189"/>
    </row>
    <row r="62" spans="1:16" ht="6" customHeight="1" x14ac:dyDescent="0.4">
      <c r="A62" s="336"/>
      <c r="B62" s="106"/>
      <c r="D62" s="197"/>
      <c r="E62" s="196"/>
      <c r="F62" s="196"/>
      <c r="H62" s="197"/>
      <c r="J62" s="196"/>
      <c r="L62" s="204"/>
      <c r="M62" s="204"/>
      <c r="N62" s="189"/>
      <c r="O62" s="194"/>
      <c r="P62" s="189"/>
    </row>
    <row r="63" spans="1:16" ht="18" customHeight="1" x14ac:dyDescent="0.4">
      <c r="A63" s="280" t="s">
        <v>249</v>
      </c>
      <c r="B63" s="165"/>
      <c r="D63" s="165"/>
      <c r="E63" s="165"/>
      <c r="F63" s="165"/>
      <c r="H63" s="165"/>
      <c r="J63" s="165"/>
      <c r="L63" s="204"/>
      <c r="M63" s="204"/>
      <c r="N63" s="189"/>
      <c r="O63" s="194"/>
      <c r="P63" s="189"/>
    </row>
    <row r="64" spans="1:16" ht="18" customHeight="1" x14ac:dyDescent="0.4">
      <c r="A64" s="280" t="s">
        <v>250</v>
      </c>
      <c r="B64" s="106"/>
      <c r="D64" s="198"/>
      <c r="E64" s="198"/>
      <c r="F64" s="198"/>
      <c r="H64" s="198"/>
      <c r="J64" s="198"/>
      <c r="L64" s="204"/>
      <c r="M64" s="204"/>
      <c r="N64" s="189"/>
      <c r="O64" s="194"/>
      <c r="P64" s="189"/>
    </row>
    <row r="65" spans="1:16" ht="18" customHeight="1" x14ac:dyDescent="0.4">
      <c r="A65" s="280" t="s">
        <v>251</v>
      </c>
      <c r="B65" s="106">
        <v>22</v>
      </c>
      <c r="D65" s="320">
        <v>0</v>
      </c>
      <c r="E65" s="198"/>
      <c r="F65" s="200">
        <v>-40357</v>
      </c>
      <c r="H65" s="320">
        <v>0</v>
      </c>
      <c r="J65" s="200">
        <v>-40357</v>
      </c>
      <c r="L65" s="204"/>
      <c r="M65" s="204"/>
      <c r="N65" s="189"/>
      <c r="O65" s="194"/>
      <c r="P65" s="189"/>
    </row>
    <row r="66" spans="1:16" ht="6" customHeight="1" x14ac:dyDescent="0.4">
      <c r="A66" s="166"/>
      <c r="B66" s="106"/>
      <c r="C66" s="281"/>
      <c r="D66" s="201"/>
      <c r="E66" s="201"/>
      <c r="F66" s="201"/>
      <c r="G66" s="281"/>
      <c r="H66" s="201"/>
      <c r="I66" s="202"/>
      <c r="J66" s="201"/>
      <c r="L66" s="204"/>
      <c r="M66" s="204"/>
    </row>
    <row r="67" spans="1:16" ht="18" customHeight="1" x14ac:dyDescent="0.4">
      <c r="A67" s="280" t="s">
        <v>167</v>
      </c>
      <c r="B67" s="193"/>
      <c r="C67" s="166"/>
      <c r="G67" s="166"/>
      <c r="L67" s="204"/>
      <c r="M67" s="204"/>
      <c r="N67" s="181"/>
    </row>
    <row r="68" spans="1:16" ht="18" customHeight="1" x14ac:dyDescent="0.4">
      <c r="A68" s="280" t="s">
        <v>160</v>
      </c>
      <c r="B68" s="193"/>
      <c r="C68" s="166"/>
      <c r="D68" s="185">
        <f>SUM(D60:D65)</f>
        <v>-2849287</v>
      </c>
      <c r="E68" s="189"/>
      <c r="F68" s="185">
        <f>SUM(F60:F65)</f>
        <v>-9644020</v>
      </c>
      <c r="G68" s="166"/>
      <c r="H68" s="320">
        <v>0</v>
      </c>
      <c r="I68" s="194"/>
      <c r="J68" s="185">
        <f>SUM(J60:J65)</f>
        <v>161430</v>
      </c>
      <c r="L68" s="204"/>
      <c r="M68" s="204"/>
      <c r="N68" s="181"/>
    </row>
    <row r="69" spans="1:16" ht="6" customHeight="1" x14ac:dyDescent="0.4">
      <c r="A69" s="166"/>
      <c r="B69" s="106"/>
      <c r="C69" s="281"/>
      <c r="D69" s="201"/>
      <c r="E69" s="201"/>
      <c r="F69" s="201"/>
      <c r="G69" s="281"/>
      <c r="H69" s="201"/>
      <c r="I69" s="202"/>
      <c r="J69" s="203"/>
      <c r="L69" s="204"/>
      <c r="M69" s="204"/>
    </row>
    <row r="70" spans="1:16" ht="18" customHeight="1" x14ac:dyDescent="0.4">
      <c r="A70" s="195" t="s">
        <v>168</v>
      </c>
      <c r="B70" s="193"/>
      <c r="C70" s="166"/>
      <c r="D70" s="189"/>
      <c r="E70" s="189"/>
      <c r="F70" s="189"/>
      <c r="G70" s="166"/>
      <c r="H70" s="189"/>
      <c r="I70" s="194"/>
      <c r="J70" s="189"/>
      <c r="L70" s="204"/>
      <c r="M70" s="204"/>
      <c r="N70" s="181"/>
    </row>
    <row r="71" spans="1:16" ht="18" customHeight="1" x14ac:dyDescent="0.4">
      <c r="A71" s="195" t="s">
        <v>169</v>
      </c>
      <c r="B71" s="193"/>
      <c r="C71" s="166"/>
      <c r="D71" s="189"/>
      <c r="E71" s="189"/>
      <c r="F71" s="189"/>
      <c r="G71" s="166"/>
      <c r="H71" s="189"/>
      <c r="I71" s="194"/>
      <c r="J71" s="189"/>
      <c r="L71" s="204"/>
      <c r="M71" s="204"/>
      <c r="N71" s="181"/>
    </row>
    <row r="72" spans="1:16" ht="18" customHeight="1" x14ac:dyDescent="0.4">
      <c r="A72" s="280" t="s">
        <v>253</v>
      </c>
      <c r="B72" s="193"/>
      <c r="C72" s="166"/>
      <c r="D72" s="189"/>
      <c r="E72" s="189"/>
      <c r="F72" s="189"/>
      <c r="G72" s="166"/>
      <c r="H72" s="189"/>
      <c r="I72" s="194"/>
      <c r="J72" s="189"/>
      <c r="L72" s="204"/>
      <c r="M72" s="204"/>
      <c r="N72" s="181"/>
    </row>
    <row r="73" spans="1:16" ht="18" customHeight="1" x14ac:dyDescent="0.4">
      <c r="A73" s="336" t="s">
        <v>254</v>
      </c>
      <c r="B73" s="205"/>
      <c r="C73" s="166"/>
      <c r="D73" s="179"/>
      <c r="E73" s="179"/>
      <c r="F73" s="179"/>
      <c r="G73" s="166"/>
      <c r="H73" s="179"/>
      <c r="I73" s="194"/>
      <c r="J73" s="179"/>
      <c r="L73" s="204"/>
      <c r="M73" s="204"/>
      <c r="N73" s="206"/>
    </row>
    <row r="74" spans="1:16" ht="18" customHeight="1" x14ac:dyDescent="0.4">
      <c r="A74" s="280" t="s">
        <v>252</v>
      </c>
      <c r="B74" s="193">
        <v>21</v>
      </c>
      <c r="C74" s="166"/>
      <c r="D74" s="197">
        <v>1021098</v>
      </c>
      <c r="E74" s="197"/>
      <c r="F74" s="197">
        <v>-26541371</v>
      </c>
      <c r="G74" s="166"/>
      <c r="H74" s="197">
        <v>1021098</v>
      </c>
      <c r="I74" s="198"/>
      <c r="J74" s="197">
        <v>-26541371</v>
      </c>
      <c r="L74" s="204"/>
      <c r="M74" s="204"/>
      <c r="N74" s="206"/>
    </row>
    <row r="75" spans="1:16" ht="18" customHeight="1" x14ac:dyDescent="0.4">
      <c r="A75" s="336" t="s">
        <v>255</v>
      </c>
      <c r="B75" s="193"/>
      <c r="C75" s="166"/>
      <c r="D75" s="197"/>
      <c r="E75" s="197"/>
      <c r="F75" s="197"/>
      <c r="G75" s="166"/>
      <c r="H75" s="197"/>
      <c r="I75" s="198"/>
      <c r="J75" s="197"/>
      <c r="L75" s="204"/>
      <c r="M75" s="204"/>
      <c r="N75" s="206"/>
    </row>
    <row r="76" spans="1:16" ht="18" customHeight="1" x14ac:dyDescent="0.4">
      <c r="A76" s="280" t="s">
        <v>256</v>
      </c>
      <c r="B76" s="165"/>
      <c r="D76" s="207"/>
      <c r="E76" s="207"/>
      <c r="F76" s="207"/>
      <c r="H76" s="207"/>
      <c r="J76" s="207"/>
      <c r="L76" s="204"/>
      <c r="M76" s="204"/>
      <c r="N76" s="206"/>
    </row>
    <row r="77" spans="1:16" ht="18" customHeight="1" x14ac:dyDescent="0.4">
      <c r="A77" s="336" t="s">
        <v>257</v>
      </c>
      <c r="B77" s="165"/>
      <c r="D77" s="207"/>
      <c r="E77" s="207"/>
      <c r="F77" s="207"/>
      <c r="H77" s="207"/>
      <c r="J77" s="207"/>
      <c r="L77" s="204"/>
      <c r="M77" s="204"/>
      <c r="N77" s="206"/>
    </row>
    <row r="78" spans="1:16" ht="18" customHeight="1" x14ac:dyDescent="0.4">
      <c r="A78" s="280" t="s">
        <v>258</v>
      </c>
      <c r="B78" s="106">
        <v>22</v>
      </c>
      <c r="C78" s="166"/>
      <c r="D78" s="209">
        <v>-204219</v>
      </c>
      <c r="E78" s="197"/>
      <c r="F78" s="209">
        <v>5308274</v>
      </c>
      <c r="G78" s="166"/>
      <c r="H78" s="209">
        <v>-204219</v>
      </c>
      <c r="I78" s="198"/>
      <c r="J78" s="209">
        <v>5308274</v>
      </c>
      <c r="L78" s="204"/>
      <c r="M78" s="204"/>
      <c r="N78" s="206"/>
    </row>
    <row r="79" spans="1:16" ht="6" customHeight="1" x14ac:dyDescent="0.4">
      <c r="A79" s="166"/>
      <c r="B79" s="106"/>
      <c r="C79" s="281"/>
      <c r="D79" s="210"/>
      <c r="E79" s="210"/>
      <c r="F79" s="210"/>
      <c r="G79" s="281"/>
      <c r="H79" s="210"/>
      <c r="I79" s="202"/>
      <c r="J79" s="211"/>
      <c r="L79" s="204"/>
      <c r="M79" s="204"/>
    </row>
    <row r="80" spans="1:16" ht="18" customHeight="1" x14ac:dyDescent="0.4">
      <c r="A80" s="280" t="s">
        <v>170</v>
      </c>
      <c r="B80" s="193"/>
      <c r="C80" s="166"/>
      <c r="D80" s="207"/>
      <c r="E80" s="207"/>
      <c r="F80" s="207"/>
      <c r="G80" s="166"/>
      <c r="H80" s="207"/>
      <c r="J80" s="208"/>
      <c r="L80" s="204"/>
      <c r="M80" s="204"/>
      <c r="N80" s="206"/>
    </row>
    <row r="81" spans="1:14" ht="18" customHeight="1" x14ac:dyDescent="0.4">
      <c r="A81" s="280" t="s">
        <v>169</v>
      </c>
      <c r="B81" s="193"/>
      <c r="C81" s="166"/>
      <c r="D81" s="209">
        <f>SUM(D74:D78)</f>
        <v>816879</v>
      </c>
      <c r="E81" s="197"/>
      <c r="F81" s="209">
        <f>SUM(F74:F78)</f>
        <v>-21233097</v>
      </c>
      <c r="G81" s="166"/>
      <c r="H81" s="209">
        <f>SUM(H74:H78)</f>
        <v>816879</v>
      </c>
      <c r="I81" s="198"/>
      <c r="J81" s="209">
        <f>SUM(J74:J78)</f>
        <v>-21233097</v>
      </c>
      <c r="L81" s="204"/>
      <c r="M81" s="204"/>
      <c r="N81" s="206"/>
    </row>
    <row r="82" spans="1:14" ht="6" customHeight="1" x14ac:dyDescent="0.4">
      <c r="A82" s="166"/>
      <c r="B82" s="106"/>
      <c r="C82" s="281"/>
      <c r="D82" s="201"/>
      <c r="E82" s="201"/>
      <c r="F82" s="201"/>
      <c r="G82" s="281"/>
      <c r="H82" s="201"/>
      <c r="I82" s="202"/>
      <c r="J82" s="203"/>
      <c r="L82" s="204"/>
      <c r="M82" s="204"/>
    </row>
    <row r="83" spans="1:14" ht="18" customHeight="1" x14ac:dyDescent="0.4">
      <c r="A83" s="281" t="s">
        <v>171</v>
      </c>
      <c r="B83" s="193"/>
      <c r="C83" s="166"/>
      <c r="D83" s="200">
        <f>SUM(D68,D81)</f>
        <v>-2032408</v>
      </c>
      <c r="E83" s="198"/>
      <c r="F83" s="200">
        <f>SUM(F68,F81)</f>
        <v>-30877117</v>
      </c>
      <c r="G83" s="166"/>
      <c r="H83" s="200">
        <f>SUM(H68,H81)</f>
        <v>816879</v>
      </c>
      <c r="I83" s="198"/>
      <c r="J83" s="182">
        <f>SUM(J68,J81)</f>
        <v>-21071667</v>
      </c>
      <c r="L83" s="204"/>
      <c r="M83" s="204"/>
      <c r="N83" s="206"/>
    </row>
    <row r="84" spans="1:14" ht="6" customHeight="1" x14ac:dyDescent="0.4">
      <c r="A84" s="166"/>
      <c r="B84" s="106"/>
      <c r="C84" s="281"/>
      <c r="D84" s="201"/>
      <c r="E84" s="201"/>
      <c r="F84" s="201"/>
      <c r="G84" s="281"/>
      <c r="H84" s="201"/>
      <c r="I84" s="202"/>
      <c r="J84" s="203"/>
      <c r="L84" s="204"/>
      <c r="M84" s="204"/>
    </row>
    <row r="85" spans="1:14" ht="18" customHeight="1" thickBot="1" x14ac:dyDescent="0.45">
      <c r="A85" s="281" t="s">
        <v>172</v>
      </c>
      <c r="B85" s="193"/>
      <c r="C85" s="166"/>
      <c r="D85" s="212">
        <f>SUM(D30+D83)</f>
        <v>1194655232.0000002</v>
      </c>
      <c r="E85" s="198"/>
      <c r="F85" s="212">
        <f>SUM(F30+F83)</f>
        <v>707211569</v>
      </c>
      <c r="G85" s="166"/>
      <c r="H85" s="212">
        <f>SUM(H30+H83)</f>
        <v>1190138718.0000002</v>
      </c>
      <c r="I85" s="198"/>
      <c r="J85" s="213">
        <f>SUM(J30+J83)</f>
        <v>740676874</v>
      </c>
      <c r="L85" s="204"/>
      <c r="M85" s="204"/>
      <c r="N85" s="181"/>
    </row>
    <row r="86" spans="1:14" ht="18" customHeight="1" thickTop="1" x14ac:dyDescent="0.4">
      <c r="A86" s="280"/>
      <c r="B86" s="106"/>
      <c r="C86" s="166"/>
      <c r="D86" s="215"/>
      <c r="E86" s="215"/>
      <c r="F86" s="215"/>
      <c r="G86" s="166"/>
      <c r="H86" s="215"/>
      <c r="I86" s="194"/>
      <c r="J86" s="215"/>
      <c r="L86" s="204"/>
      <c r="M86" s="204"/>
      <c r="N86" s="181"/>
    </row>
    <row r="87" spans="1:14" ht="18" customHeight="1" x14ac:dyDescent="0.4">
      <c r="A87" s="281" t="s">
        <v>51</v>
      </c>
      <c r="B87" s="193"/>
      <c r="C87" s="166"/>
      <c r="D87" s="134"/>
      <c r="E87" s="134"/>
      <c r="F87" s="134"/>
      <c r="G87" s="166"/>
      <c r="H87" s="134"/>
      <c r="I87" s="194"/>
      <c r="J87" s="134"/>
      <c r="L87" s="204"/>
      <c r="M87" s="204"/>
      <c r="N87" s="181"/>
    </row>
    <row r="88" spans="1:14" ht="6" customHeight="1" x14ac:dyDescent="0.4">
      <c r="A88" s="166"/>
      <c r="B88" s="106"/>
      <c r="C88" s="281"/>
      <c r="D88" s="201"/>
      <c r="E88" s="201"/>
      <c r="F88" s="201"/>
      <c r="G88" s="281"/>
      <c r="H88" s="201"/>
      <c r="I88" s="202"/>
      <c r="J88" s="203"/>
      <c r="L88" s="204"/>
      <c r="M88" s="204"/>
    </row>
    <row r="89" spans="1:14" ht="18" customHeight="1" thickBot="1" x14ac:dyDescent="0.45">
      <c r="A89" s="280" t="s">
        <v>173</v>
      </c>
      <c r="B89" s="106">
        <v>31</v>
      </c>
      <c r="C89" s="166"/>
      <c r="D89" s="214">
        <f>D30/213500000</f>
        <v>5.6050943325526941</v>
      </c>
      <c r="E89" s="215"/>
      <c r="F89" s="214">
        <f>F30/213500000</f>
        <v>3.4570898641686183</v>
      </c>
      <c r="G89" s="166"/>
      <c r="H89" s="214">
        <f>H30/213500000</f>
        <v>5.5705940936768163</v>
      </c>
      <c r="I89" s="194"/>
      <c r="J89" s="214">
        <f>J30/213500000</f>
        <v>3.5679088571428572</v>
      </c>
      <c r="L89" s="204"/>
      <c r="M89" s="204"/>
      <c r="N89" s="181"/>
    </row>
    <row r="90" spans="1:14" ht="18" customHeight="1" thickTop="1" x14ac:dyDescent="0.4">
      <c r="A90" s="280"/>
      <c r="B90" s="106"/>
      <c r="C90" s="166"/>
      <c r="D90" s="215"/>
      <c r="E90" s="215"/>
      <c r="F90" s="215"/>
      <c r="G90" s="166"/>
      <c r="H90" s="215"/>
      <c r="I90" s="194"/>
      <c r="J90" s="215"/>
      <c r="N90" s="181"/>
    </row>
    <row r="91" spans="1:14" ht="28.5" customHeight="1" x14ac:dyDescent="0.4">
      <c r="A91" s="334"/>
      <c r="B91" s="106"/>
      <c r="C91" s="166"/>
      <c r="D91" s="215"/>
      <c r="E91" s="215"/>
      <c r="F91" s="215"/>
      <c r="G91" s="166"/>
      <c r="H91" s="215"/>
      <c r="I91" s="194"/>
      <c r="J91" s="215"/>
      <c r="N91" s="181"/>
    </row>
    <row r="92" spans="1:14" ht="18" customHeight="1" x14ac:dyDescent="0.4">
      <c r="A92" s="278" t="s">
        <v>14</v>
      </c>
      <c r="B92" s="340" t="s">
        <v>14</v>
      </c>
      <c r="C92" s="340"/>
      <c r="D92" s="340"/>
      <c r="E92" s="340"/>
      <c r="F92" s="340"/>
      <c r="G92" s="340"/>
      <c r="H92" s="340"/>
      <c r="I92" s="340"/>
      <c r="J92" s="340"/>
    </row>
    <row r="93" spans="1:14" ht="18" customHeight="1" x14ac:dyDescent="0.4">
      <c r="A93" s="279" t="s">
        <v>163</v>
      </c>
      <c r="B93" s="339" t="s">
        <v>16</v>
      </c>
      <c r="C93" s="339"/>
      <c r="D93" s="339"/>
      <c r="E93" s="339"/>
      <c r="F93" s="339"/>
      <c r="G93" s="339"/>
      <c r="H93" s="339"/>
      <c r="I93" s="339"/>
      <c r="J93" s="339"/>
    </row>
    <row r="94" spans="1:14" ht="18" customHeight="1" x14ac:dyDescent="0.4">
      <c r="A94" s="279" t="s">
        <v>17</v>
      </c>
      <c r="B94" s="339" t="s">
        <v>17</v>
      </c>
      <c r="C94" s="339"/>
      <c r="D94" s="339"/>
      <c r="E94" s="339"/>
      <c r="F94" s="339"/>
      <c r="G94" s="339"/>
      <c r="H94" s="339"/>
      <c r="I94" s="339"/>
      <c r="J94" s="339"/>
    </row>
    <row r="95" spans="1:14" ht="18" customHeight="1" x14ac:dyDescent="0.4">
      <c r="A95" s="279"/>
      <c r="B95" s="279"/>
      <c r="C95" s="279"/>
      <c r="D95" s="279"/>
      <c r="E95" s="291"/>
      <c r="F95" s="291"/>
      <c r="G95" s="279"/>
      <c r="H95" s="279"/>
      <c r="I95" s="279"/>
      <c r="J95" s="279"/>
    </row>
    <row r="96" spans="1:14" ht="18" customHeight="1" x14ac:dyDescent="0.4">
      <c r="A96" s="344" t="str">
        <f>A47</f>
        <v>หมายเหตุประกอบงบการเงินเป็นส่วนหนึ่งของงบการเงินรวมและงบการเงินเฉพาะบริษัทนี้</v>
      </c>
      <c r="B96" s="344"/>
      <c r="C96" s="344"/>
      <c r="D96" s="344"/>
      <c r="E96" s="344"/>
      <c r="F96" s="344"/>
      <c r="G96" s="344"/>
      <c r="H96" s="344"/>
      <c r="I96" s="216"/>
      <c r="J96" s="182"/>
    </row>
  </sheetData>
  <mergeCells count="17">
    <mergeCell ref="B44:J44"/>
    <mergeCell ref="A1:J1"/>
    <mergeCell ref="A2:J2"/>
    <mergeCell ref="A3:J3"/>
    <mergeCell ref="B42:J42"/>
    <mergeCell ref="B43:J43"/>
    <mergeCell ref="H5:J5"/>
    <mergeCell ref="D5:F5"/>
    <mergeCell ref="A96:H96"/>
    <mergeCell ref="A48:J48"/>
    <mergeCell ref="A49:J49"/>
    <mergeCell ref="A50:J50"/>
    <mergeCell ref="B92:J92"/>
    <mergeCell ref="B93:J93"/>
    <mergeCell ref="B94:J94"/>
    <mergeCell ref="H52:J52"/>
    <mergeCell ref="D52:F52"/>
  </mergeCells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&amp;R&amp;"Angsana New,Regular"&amp;13&amp;P</oddFooter>
  </headerFooter>
  <rowBreaks count="1" manualBreakCount="1">
    <brk id="47" max="16383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V135"/>
  <sheetViews>
    <sheetView view="pageBreakPreview" zoomScale="85" zoomScaleNormal="90" zoomScaleSheetLayoutView="85" workbookViewId="0"/>
  </sheetViews>
  <sheetFormatPr defaultColWidth="0.875" defaultRowHeight="20.45" customHeight="1" x14ac:dyDescent="0.4"/>
  <cols>
    <col min="1" max="1" width="31" style="103" customWidth="1"/>
    <col min="2" max="2" width="6.375" style="282" customWidth="1"/>
    <col min="3" max="3" width="0.875" style="103" customWidth="1"/>
    <col min="4" max="4" width="9.5" style="117" bestFit="1" customWidth="1"/>
    <col min="5" max="5" width="0.875" style="103" customWidth="1"/>
    <col min="6" max="6" width="9.5" style="117" bestFit="1" customWidth="1"/>
    <col min="7" max="7" width="0.875" style="103" customWidth="1"/>
    <col min="8" max="8" width="9" style="103" bestFit="1" customWidth="1"/>
    <col min="9" max="9" width="0.875" style="103" customWidth="1"/>
    <col min="10" max="10" width="9.75" style="103" customWidth="1"/>
    <col min="11" max="11" width="0.875" style="103" customWidth="1"/>
    <col min="12" max="12" width="11.25" style="117" customWidth="1"/>
    <col min="13" max="13" width="0.875" style="103" customWidth="1"/>
    <col min="14" max="14" width="10.125" style="117" customWidth="1"/>
    <col min="15" max="15" width="0.875" style="103" customWidth="1"/>
    <col min="16" max="16" width="12.625" style="117" customWidth="1"/>
    <col min="17" max="17" width="0.875" style="103" customWidth="1"/>
    <col min="18" max="18" width="10.125" style="117" customWidth="1"/>
    <col min="19" max="19" width="0.875" style="103" customWidth="1"/>
    <col min="20" max="20" width="9.375" style="103" customWidth="1"/>
    <col min="21" max="21" width="0.875" style="103" customWidth="1"/>
    <col min="22" max="22" width="10.25" style="103" customWidth="1"/>
    <col min="23" max="254" width="9" style="103" customWidth="1"/>
    <col min="255" max="255" width="19.75" style="103" customWidth="1"/>
    <col min="256" max="256" width="4.375" style="103" customWidth="1"/>
    <col min="257" max="257" width="1.25" style="103" customWidth="1"/>
    <col min="258" max="258" width="7.25" style="103" customWidth="1"/>
    <col min="259" max="16384" width="0.875" style="103"/>
  </cols>
  <sheetData>
    <row r="1" spans="1:22" ht="18.95" customHeight="1" x14ac:dyDescent="0.4">
      <c r="A1" s="100" t="s">
        <v>196</v>
      </c>
      <c r="B1" s="101"/>
      <c r="C1" s="100"/>
      <c r="D1" s="102"/>
      <c r="E1" s="100"/>
      <c r="F1" s="102"/>
      <c r="G1" s="100"/>
      <c r="H1" s="100"/>
      <c r="I1" s="100"/>
      <c r="J1" s="100"/>
      <c r="K1" s="100"/>
      <c r="L1" s="102"/>
      <c r="M1" s="100"/>
      <c r="N1" s="102"/>
      <c r="O1" s="100"/>
      <c r="P1" s="102"/>
      <c r="Q1" s="100"/>
      <c r="R1" s="102"/>
    </row>
    <row r="2" spans="1:22" ht="18.95" customHeight="1" x14ac:dyDescent="0.4">
      <c r="A2" s="100" t="s">
        <v>52</v>
      </c>
      <c r="B2" s="101"/>
      <c r="C2" s="100"/>
      <c r="D2" s="102"/>
      <c r="E2" s="100"/>
      <c r="F2" s="102"/>
      <c r="G2" s="100"/>
      <c r="H2" s="100"/>
      <c r="I2" s="100"/>
      <c r="J2" s="100"/>
      <c r="K2" s="100"/>
      <c r="L2" s="102"/>
      <c r="M2" s="100"/>
      <c r="N2" s="102"/>
      <c r="O2" s="100"/>
      <c r="P2" s="102"/>
      <c r="Q2" s="100"/>
      <c r="R2" s="102"/>
    </row>
    <row r="3" spans="1:22" ht="18.95" customHeight="1" x14ac:dyDescent="0.4">
      <c r="A3" s="346" t="str">
        <f>'งบกำไรขาดทุน 7-8'!A3:J3</f>
        <v>สำหรับปีสิ้นสุดวันที่ 31 ธันวาคม พ.ศ. 2561</v>
      </c>
      <c r="B3" s="346"/>
      <c r="C3" s="346"/>
      <c r="D3" s="346"/>
      <c r="E3" s="346"/>
      <c r="F3" s="346"/>
      <c r="G3" s="104"/>
      <c r="H3" s="104"/>
      <c r="I3" s="104"/>
      <c r="J3" s="104"/>
      <c r="K3" s="104"/>
      <c r="L3" s="105"/>
      <c r="M3" s="104"/>
      <c r="N3" s="105"/>
      <c r="O3" s="104"/>
      <c r="P3" s="105"/>
      <c r="Q3" s="104"/>
      <c r="R3" s="105"/>
      <c r="S3" s="105"/>
      <c r="T3" s="105"/>
      <c r="U3" s="105"/>
      <c r="V3" s="105"/>
    </row>
    <row r="4" spans="1:22" ht="18.95" customHeight="1" x14ac:dyDescent="0.4">
      <c r="A4" s="280"/>
      <c r="B4" s="106"/>
      <c r="C4" s="280"/>
      <c r="D4" s="107"/>
      <c r="E4" s="280"/>
      <c r="F4" s="107"/>
      <c r="G4" s="280"/>
      <c r="H4" s="280"/>
      <c r="I4" s="280"/>
      <c r="J4" s="280"/>
      <c r="K4" s="280"/>
      <c r="L4" s="107"/>
      <c r="M4" s="280"/>
      <c r="N4" s="107"/>
      <c r="O4" s="280"/>
      <c r="P4" s="107"/>
      <c r="Q4" s="280"/>
      <c r="R4" s="107"/>
    </row>
    <row r="5" spans="1:22" ht="18.95" customHeight="1" x14ac:dyDescent="0.4">
      <c r="A5" s="280"/>
      <c r="B5" s="106"/>
      <c r="C5" s="280"/>
      <c r="D5" s="351" t="s">
        <v>194</v>
      </c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</row>
    <row r="6" spans="1:22" ht="18.95" customHeight="1" x14ac:dyDescent="0.4">
      <c r="A6" s="280"/>
      <c r="B6" s="106"/>
      <c r="C6" s="280"/>
      <c r="D6" s="352" t="s">
        <v>211</v>
      </c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  <c r="S6" s="153"/>
      <c r="T6" s="153"/>
      <c r="U6" s="153"/>
      <c r="V6" s="153"/>
    </row>
    <row r="7" spans="1:22" ht="18.95" customHeight="1" x14ac:dyDescent="0.4">
      <c r="A7" s="280"/>
      <c r="B7" s="106"/>
      <c r="C7" s="280"/>
      <c r="D7" s="97"/>
      <c r="E7" s="108"/>
      <c r="F7" s="97"/>
      <c r="G7" s="108"/>
      <c r="K7" s="108"/>
      <c r="L7" s="351" t="s">
        <v>35</v>
      </c>
      <c r="M7" s="351"/>
      <c r="N7" s="351"/>
      <c r="O7" s="351"/>
      <c r="P7" s="351"/>
      <c r="Q7" s="110"/>
      <c r="R7" s="97"/>
      <c r="T7" s="154" t="s">
        <v>205</v>
      </c>
      <c r="U7" s="288"/>
      <c r="V7" s="288"/>
    </row>
    <row r="8" spans="1:22" ht="18.95" customHeight="1" x14ac:dyDescent="0.4">
      <c r="A8" s="114"/>
      <c r="B8" s="103"/>
      <c r="D8" s="115"/>
      <c r="E8" s="116"/>
      <c r="G8" s="116"/>
      <c r="H8" s="351" t="s">
        <v>36</v>
      </c>
      <c r="I8" s="351"/>
      <c r="J8" s="351"/>
      <c r="K8" s="116"/>
      <c r="L8" s="121"/>
      <c r="M8" s="113"/>
      <c r="N8" s="121" t="s">
        <v>198</v>
      </c>
      <c r="O8" s="113"/>
      <c r="T8" s="154" t="s">
        <v>206</v>
      </c>
      <c r="U8" s="288"/>
      <c r="V8" s="154" t="s">
        <v>56</v>
      </c>
    </row>
    <row r="9" spans="1:22" ht="18.95" customHeight="1" x14ac:dyDescent="0.4">
      <c r="A9" s="119"/>
      <c r="B9" s="120"/>
      <c r="D9" s="103"/>
      <c r="F9" s="103"/>
      <c r="G9" s="116"/>
      <c r="H9" s="121" t="s">
        <v>37</v>
      </c>
      <c r="I9" s="122"/>
      <c r="J9" s="121"/>
      <c r="K9" s="116"/>
      <c r="L9" s="121" t="s">
        <v>174</v>
      </c>
      <c r="M9" s="113"/>
      <c r="N9" s="121" t="s">
        <v>199</v>
      </c>
      <c r="P9" s="155" t="s">
        <v>56</v>
      </c>
      <c r="Q9" s="113"/>
      <c r="R9" s="156" t="s">
        <v>56</v>
      </c>
      <c r="T9" s="154" t="s">
        <v>207</v>
      </c>
      <c r="U9" s="288"/>
      <c r="V9" s="154" t="s">
        <v>209</v>
      </c>
    </row>
    <row r="10" spans="1:22" ht="18.95" customHeight="1" x14ac:dyDescent="0.4">
      <c r="A10" s="119"/>
      <c r="B10" s="120"/>
      <c r="D10" s="115" t="s">
        <v>197</v>
      </c>
      <c r="E10" s="116"/>
      <c r="F10" s="115" t="s">
        <v>121</v>
      </c>
      <c r="G10" s="116"/>
      <c r="H10" s="121" t="s">
        <v>260</v>
      </c>
      <c r="I10" s="122"/>
      <c r="J10" s="121"/>
      <c r="K10" s="116"/>
      <c r="L10" s="109" t="s">
        <v>57</v>
      </c>
      <c r="M10" s="110"/>
      <c r="N10" s="109" t="s">
        <v>200</v>
      </c>
      <c r="O10" s="110"/>
      <c r="P10" s="157" t="s">
        <v>203</v>
      </c>
      <c r="Q10" s="110"/>
      <c r="R10" s="156" t="s">
        <v>31</v>
      </c>
      <c r="T10" s="154" t="s">
        <v>208</v>
      </c>
      <c r="U10" s="288"/>
      <c r="V10" s="154"/>
    </row>
    <row r="11" spans="1:22" ht="18.95" customHeight="1" x14ac:dyDescent="0.4">
      <c r="A11" s="119"/>
      <c r="B11" s="120"/>
      <c r="C11" s="114"/>
      <c r="D11" s="115" t="s">
        <v>123</v>
      </c>
      <c r="E11" s="116"/>
      <c r="F11" s="115" t="s">
        <v>122</v>
      </c>
      <c r="G11" s="116"/>
      <c r="H11" s="121" t="s">
        <v>259</v>
      </c>
      <c r="I11" s="122"/>
      <c r="J11" s="121" t="s">
        <v>39</v>
      </c>
      <c r="K11" s="116"/>
      <c r="L11" s="109" t="s">
        <v>58</v>
      </c>
      <c r="M11" s="110"/>
      <c r="N11" s="109" t="s">
        <v>201</v>
      </c>
      <c r="O11" s="110"/>
      <c r="P11" s="157" t="s">
        <v>31</v>
      </c>
      <c r="Q11" s="110"/>
      <c r="R11" s="158" t="s">
        <v>212</v>
      </c>
      <c r="T11" s="159" t="s">
        <v>210</v>
      </c>
      <c r="U11" s="288"/>
      <c r="V11" s="159" t="s">
        <v>202</v>
      </c>
    </row>
    <row r="12" spans="1:22" ht="18.95" customHeight="1" x14ac:dyDescent="0.4">
      <c r="A12" s="125"/>
      <c r="B12" s="126" t="s">
        <v>3</v>
      </c>
      <c r="C12" s="125"/>
      <c r="D12" s="127" t="s">
        <v>126</v>
      </c>
      <c r="E12" s="119"/>
      <c r="F12" s="127" t="s">
        <v>126</v>
      </c>
      <c r="G12" s="119"/>
      <c r="H12" s="127" t="s">
        <v>126</v>
      </c>
      <c r="I12" s="119"/>
      <c r="J12" s="127" t="s">
        <v>126</v>
      </c>
      <c r="K12" s="119"/>
      <c r="L12" s="127" t="s">
        <v>126</v>
      </c>
      <c r="M12" s="119"/>
      <c r="N12" s="127" t="s">
        <v>126</v>
      </c>
      <c r="O12" s="119"/>
      <c r="P12" s="127" t="s">
        <v>126</v>
      </c>
      <c r="Q12" s="119"/>
      <c r="R12" s="127" t="s">
        <v>126</v>
      </c>
      <c r="T12" s="160" t="s">
        <v>126</v>
      </c>
      <c r="U12" s="289"/>
      <c r="V12" s="160" t="s">
        <v>126</v>
      </c>
    </row>
    <row r="13" spans="1:22" ht="6" customHeight="1" x14ac:dyDescent="0.4">
      <c r="A13" s="125"/>
      <c r="B13" s="128"/>
      <c r="C13" s="125"/>
      <c r="D13" s="129"/>
      <c r="E13" s="130"/>
      <c r="F13" s="129"/>
      <c r="G13" s="130"/>
      <c r="H13" s="129"/>
      <c r="I13" s="131"/>
      <c r="J13" s="132"/>
      <c r="K13" s="130"/>
      <c r="L13" s="134"/>
      <c r="M13" s="135"/>
      <c r="N13" s="134"/>
      <c r="O13" s="135"/>
      <c r="P13" s="134"/>
      <c r="Q13" s="135"/>
      <c r="R13" s="132"/>
    </row>
    <row r="14" spans="1:22" ht="18.95" customHeight="1" x14ac:dyDescent="0.4">
      <c r="A14" s="136" t="s">
        <v>188</v>
      </c>
      <c r="B14" s="128"/>
      <c r="C14" s="125"/>
      <c r="D14" s="132">
        <v>1067500000</v>
      </c>
      <c r="E14" s="131"/>
      <c r="F14" s="132">
        <v>1250605206</v>
      </c>
      <c r="G14" s="131"/>
      <c r="H14" s="132">
        <v>110000000</v>
      </c>
      <c r="I14" s="131"/>
      <c r="J14" s="132">
        <v>3371516402</v>
      </c>
      <c r="K14" s="131"/>
      <c r="L14" s="132">
        <v>-161430</v>
      </c>
      <c r="M14" s="131"/>
      <c r="N14" s="162" t="s">
        <v>127</v>
      </c>
      <c r="O14" s="131"/>
      <c r="P14" s="161">
        <f>SUM(L14:N14)</f>
        <v>-161430</v>
      </c>
      <c r="Q14" s="131"/>
      <c r="R14" s="132">
        <v>5799460178</v>
      </c>
      <c r="T14" s="162" t="s">
        <v>127</v>
      </c>
      <c r="V14" s="132">
        <f>SUM(R14:T14)</f>
        <v>5799460178</v>
      </c>
    </row>
    <row r="15" spans="1:22" ht="18.95" customHeight="1" x14ac:dyDescent="0.4">
      <c r="A15" s="125" t="s">
        <v>143</v>
      </c>
      <c r="B15" s="128">
        <v>32</v>
      </c>
      <c r="C15" s="125"/>
      <c r="D15" s="276" t="s">
        <v>127</v>
      </c>
      <c r="E15" s="138"/>
      <c r="F15" s="276" t="s">
        <v>127</v>
      </c>
      <c r="G15" s="139"/>
      <c r="H15" s="276" t="s">
        <v>127</v>
      </c>
      <c r="I15" s="140"/>
      <c r="J15" s="141">
        <v>-854000000</v>
      </c>
      <c r="K15" s="139"/>
      <c r="L15" s="276" t="s">
        <v>127</v>
      </c>
      <c r="M15" s="139"/>
      <c r="N15" s="276" t="s">
        <v>127</v>
      </c>
      <c r="O15" s="139"/>
      <c r="P15" s="162">
        <f>SUM(L15:N15)</f>
        <v>0</v>
      </c>
      <c r="Q15" s="139"/>
      <c r="R15" s="132">
        <v>-854000000</v>
      </c>
      <c r="T15" s="162" t="s">
        <v>127</v>
      </c>
      <c r="V15" s="132">
        <f>SUM(R15:T15)</f>
        <v>-854000000</v>
      </c>
    </row>
    <row r="16" spans="1:22" ht="18.95" customHeight="1" x14ac:dyDescent="0.4">
      <c r="A16" s="125" t="s">
        <v>172</v>
      </c>
      <c r="B16" s="128"/>
      <c r="C16" s="125"/>
      <c r="D16" s="273" t="s">
        <v>127</v>
      </c>
      <c r="E16" s="130"/>
      <c r="F16" s="273" t="s">
        <v>127</v>
      </c>
      <c r="G16" s="130"/>
      <c r="H16" s="273" t="s">
        <v>127</v>
      </c>
      <c r="I16" s="131"/>
      <c r="J16" s="143">
        <v>716855589</v>
      </c>
      <c r="K16" s="130"/>
      <c r="L16" s="144">
        <v>161430</v>
      </c>
      <c r="M16" s="135"/>
      <c r="N16" s="144">
        <v>-9805450</v>
      </c>
      <c r="O16" s="135"/>
      <c r="P16" s="95">
        <f>SUM(L16:N16)</f>
        <v>-9644020</v>
      </c>
      <c r="Q16" s="135"/>
      <c r="R16" s="143">
        <v>707211569</v>
      </c>
      <c r="T16" s="273" t="s">
        <v>127</v>
      </c>
      <c r="V16" s="143">
        <f>SUM(R16:T16)</f>
        <v>707211569</v>
      </c>
    </row>
    <row r="17" spans="1:22" ht="6" customHeight="1" x14ac:dyDescent="0.4">
      <c r="A17" s="125"/>
      <c r="B17" s="128"/>
      <c r="C17" s="125"/>
      <c r="D17" s="129"/>
      <c r="E17" s="130"/>
      <c r="F17" s="129"/>
      <c r="G17" s="130"/>
      <c r="H17" s="129"/>
      <c r="I17" s="131"/>
      <c r="J17" s="132"/>
      <c r="K17" s="130"/>
      <c r="L17" s="134"/>
      <c r="M17" s="135"/>
      <c r="N17" s="134"/>
      <c r="O17" s="135"/>
      <c r="P17" s="134"/>
      <c r="Q17" s="135"/>
      <c r="R17" s="132"/>
      <c r="T17" s="274"/>
      <c r="V17" s="132"/>
    </row>
    <row r="18" spans="1:22" ht="18.95" customHeight="1" thickBot="1" x14ac:dyDescent="0.45">
      <c r="A18" s="136" t="s">
        <v>189</v>
      </c>
      <c r="B18" s="145"/>
      <c r="C18" s="136"/>
      <c r="D18" s="146">
        <f>SUM(D14:D17)</f>
        <v>1067500000</v>
      </c>
      <c r="E18" s="131"/>
      <c r="F18" s="146">
        <f>SUM(F14:F17)</f>
        <v>1250605206</v>
      </c>
      <c r="G18" s="131"/>
      <c r="H18" s="146">
        <f>SUM(H14:H17)</f>
        <v>110000000</v>
      </c>
      <c r="I18" s="131"/>
      <c r="J18" s="146">
        <f>SUM(J14:J17)</f>
        <v>3234371991</v>
      </c>
      <c r="K18" s="131"/>
      <c r="L18" s="275" t="s">
        <v>127</v>
      </c>
      <c r="M18" s="131"/>
      <c r="N18" s="146">
        <f>SUM(N14:N17)</f>
        <v>-9805450</v>
      </c>
      <c r="O18" s="131"/>
      <c r="P18" s="146">
        <f>SUM(P14:P17)</f>
        <v>-9805450</v>
      </c>
      <c r="Q18" s="131"/>
      <c r="R18" s="146">
        <f>SUM(R14:R17)</f>
        <v>5652671747</v>
      </c>
      <c r="T18" s="275" t="s">
        <v>127</v>
      </c>
      <c r="V18" s="146">
        <f>SUM(V14:V17)</f>
        <v>5652671747</v>
      </c>
    </row>
    <row r="19" spans="1:22" ht="18.95" customHeight="1" thickTop="1" x14ac:dyDescent="0.4">
      <c r="A19" s="136"/>
      <c r="B19" s="145"/>
      <c r="C19" s="136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4"/>
      <c r="T19" s="164"/>
      <c r="U19" s="164"/>
      <c r="V19" s="164"/>
    </row>
    <row r="20" spans="1:22" ht="18.95" customHeight="1" x14ac:dyDescent="0.4">
      <c r="A20" s="136" t="s">
        <v>237</v>
      </c>
      <c r="B20" s="128"/>
      <c r="C20" s="125"/>
      <c r="D20" s="132">
        <f>+D18</f>
        <v>1067500000</v>
      </c>
      <c r="E20" s="131"/>
      <c r="F20" s="132">
        <f>+F18</f>
        <v>1250605206</v>
      </c>
      <c r="G20" s="131"/>
      <c r="H20" s="132">
        <f>+H18</f>
        <v>110000000</v>
      </c>
      <c r="I20" s="131"/>
      <c r="J20" s="132">
        <f>+J18</f>
        <v>3234371991</v>
      </c>
      <c r="K20" s="131"/>
      <c r="L20" s="129" t="str">
        <f>+L18</f>
        <v>-</v>
      </c>
      <c r="M20" s="131"/>
      <c r="N20" s="162">
        <f>+N18</f>
        <v>-9805450</v>
      </c>
      <c r="O20" s="131"/>
      <c r="P20" s="162">
        <f>SUM(L20:N20)</f>
        <v>-9805450</v>
      </c>
      <c r="Q20" s="131"/>
      <c r="R20" s="132">
        <f>+R18</f>
        <v>5652671747</v>
      </c>
      <c r="T20" s="162" t="s">
        <v>127</v>
      </c>
      <c r="V20" s="132">
        <f>SUM(R20:T20)</f>
        <v>5652671747</v>
      </c>
    </row>
    <row r="21" spans="1:22" ht="18.95" customHeight="1" x14ac:dyDescent="0.4">
      <c r="A21" s="125" t="s">
        <v>143</v>
      </c>
      <c r="B21" s="128">
        <v>32</v>
      </c>
      <c r="C21" s="125"/>
      <c r="D21" s="276" t="s">
        <v>127</v>
      </c>
      <c r="E21" s="138"/>
      <c r="F21" s="276" t="s">
        <v>127</v>
      </c>
      <c r="G21" s="139"/>
      <c r="H21" s="276" t="s">
        <v>127</v>
      </c>
      <c r="I21" s="140"/>
      <c r="J21" s="141">
        <v>-747250000</v>
      </c>
      <c r="K21" s="139"/>
      <c r="L21" s="276" t="s">
        <v>127</v>
      </c>
      <c r="M21" s="139"/>
      <c r="N21" s="276" t="s">
        <v>127</v>
      </c>
      <c r="O21" s="139"/>
      <c r="P21" s="162">
        <f>SUM(L21:N21)</f>
        <v>0</v>
      </c>
      <c r="Q21" s="139"/>
      <c r="R21" s="141">
        <v>-747250000</v>
      </c>
      <c r="T21" s="162" t="s">
        <v>127</v>
      </c>
      <c r="V21" s="132">
        <f>SUM(R21:T21)</f>
        <v>-747250000</v>
      </c>
    </row>
    <row r="22" spans="1:22" ht="18.95" customHeight="1" x14ac:dyDescent="0.4">
      <c r="A22" s="125" t="s">
        <v>172</v>
      </c>
      <c r="B22" s="128"/>
      <c r="C22" s="125"/>
      <c r="D22" s="273" t="s">
        <v>127</v>
      </c>
      <c r="E22" s="130"/>
      <c r="F22" s="273" t="s">
        <v>127</v>
      </c>
      <c r="G22" s="130"/>
      <c r="H22" s="273" t="s">
        <v>127</v>
      </c>
      <c r="I22" s="131"/>
      <c r="J22" s="143">
        <v>1197504519</v>
      </c>
      <c r="K22" s="130"/>
      <c r="L22" s="273">
        <v>0</v>
      </c>
      <c r="M22" s="135"/>
      <c r="N22" s="144">
        <v>-2849287</v>
      </c>
      <c r="O22" s="135"/>
      <c r="P22" s="273">
        <f>SUM(L22:N22)</f>
        <v>-2849287</v>
      </c>
      <c r="Q22" s="135"/>
      <c r="R22" s="143">
        <f>SUM(J22:N22)</f>
        <v>1194655232</v>
      </c>
      <c r="T22" s="273" t="s">
        <v>127</v>
      </c>
      <c r="V22" s="143">
        <f>SUM(R22:T22)</f>
        <v>1194655232</v>
      </c>
    </row>
    <row r="23" spans="1:22" ht="6" customHeight="1" x14ac:dyDescent="0.4">
      <c r="A23" s="125"/>
      <c r="B23" s="128"/>
      <c r="C23" s="125"/>
      <c r="D23" s="129"/>
      <c r="E23" s="130"/>
      <c r="F23" s="129"/>
      <c r="G23" s="130"/>
      <c r="H23" s="129"/>
      <c r="I23" s="131"/>
      <c r="J23" s="132"/>
      <c r="K23" s="130"/>
      <c r="L23" s="134"/>
      <c r="M23" s="135"/>
      <c r="N23" s="134"/>
      <c r="O23" s="135"/>
      <c r="P23" s="134"/>
      <c r="Q23" s="135"/>
      <c r="R23" s="132"/>
      <c r="T23" s="274"/>
      <c r="V23" s="132"/>
    </row>
    <row r="24" spans="1:22" ht="18.95" customHeight="1" thickBot="1" x14ac:dyDescent="0.45">
      <c r="A24" s="136" t="s">
        <v>238</v>
      </c>
      <c r="B24" s="145"/>
      <c r="C24" s="136"/>
      <c r="D24" s="146">
        <f>SUM(D20:D23)</f>
        <v>1067500000</v>
      </c>
      <c r="E24" s="131"/>
      <c r="F24" s="146">
        <f>SUM(F20:F23)</f>
        <v>1250605206</v>
      </c>
      <c r="G24" s="131"/>
      <c r="H24" s="146">
        <f>SUM(H20:H23)</f>
        <v>110000000</v>
      </c>
      <c r="I24" s="131"/>
      <c r="J24" s="146">
        <f>SUM(J20:J23)</f>
        <v>3684626510</v>
      </c>
      <c r="K24" s="131"/>
      <c r="L24" s="275" t="s">
        <v>127</v>
      </c>
      <c r="M24" s="131"/>
      <c r="N24" s="146">
        <f>SUM(N20:N23)</f>
        <v>-12654737</v>
      </c>
      <c r="O24" s="131"/>
      <c r="P24" s="146">
        <f>SUM(P20:P23)</f>
        <v>-12654737</v>
      </c>
      <c r="Q24" s="131"/>
      <c r="R24" s="146">
        <f>SUM(R20:R23)</f>
        <v>6100076979</v>
      </c>
      <c r="T24" s="275" t="s">
        <v>127</v>
      </c>
      <c r="V24" s="146">
        <f>SUM(V20:V23)</f>
        <v>6100076979</v>
      </c>
    </row>
    <row r="25" spans="1:22" ht="18.95" customHeight="1" thickTop="1" x14ac:dyDescent="0.4">
      <c r="A25" s="136"/>
      <c r="B25" s="145"/>
      <c r="C25" s="136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4"/>
      <c r="T25" s="164"/>
      <c r="U25" s="164"/>
      <c r="V25" s="164"/>
    </row>
    <row r="26" spans="1:22" ht="18.95" customHeight="1" x14ac:dyDescent="0.4">
      <c r="A26" s="136"/>
      <c r="B26" s="145"/>
      <c r="C26" s="136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4"/>
      <c r="T26" s="164"/>
      <c r="U26" s="164"/>
      <c r="V26" s="164"/>
    </row>
    <row r="27" spans="1:22" ht="18.95" customHeight="1" x14ac:dyDescent="0.4">
      <c r="A27" s="136"/>
      <c r="B27" s="145"/>
      <c r="C27" s="136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4"/>
      <c r="T27" s="164"/>
      <c r="U27" s="164"/>
      <c r="V27" s="164"/>
    </row>
    <row r="28" spans="1:22" ht="18.95" customHeight="1" x14ac:dyDescent="0.4">
      <c r="A28" s="136"/>
      <c r="B28" s="145"/>
      <c r="C28" s="136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4"/>
      <c r="T28" s="164"/>
      <c r="U28" s="164"/>
      <c r="V28" s="164"/>
    </row>
    <row r="29" spans="1:22" ht="18.95" customHeight="1" x14ac:dyDescent="0.4">
      <c r="A29" s="136"/>
      <c r="B29" s="145"/>
      <c r="C29" s="136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4"/>
      <c r="T29" s="164"/>
      <c r="U29" s="164"/>
      <c r="V29" s="164"/>
    </row>
    <row r="30" spans="1:22" ht="18.95" customHeight="1" x14ac:dyDescent="0.4">
      <c r="B30" s="348" t="s">
        <v>145</v>
      </c>
      <c r="C30" s="348"/>
      <c r="D30" s="348"/>
      <c r="E30" s="348"/>
      <c r="F30" s="348"/>
      <c r="J30" s="353" t="s">
        <v>145</v>
      </c>
      <c r="K30" s="353"/>
      <c r="L30" s="353"/>
      <c r="M30" s="117"/>
      <c r="O30" s="117"/>
      <c r="Q30" s="117"/>
    </row>
    <row r="31" spans="1:22" ht="18.95" customHeight="1" x14ac:dyDescent="0.4">
      <c r="B31" s="349" t="s">
        <v>163</v>
      </c>
      <c r="C31" s="349"/>
      <c r="D31" s="349"/>
      <c r="E31" s="349"/>
      <c r="F31" s="349"/>
      <c r="G31" s="148"/>
      <c r="H31" s="148"/>
      <c r="I31" s="148"/>
      <c r="J31" s="350" t="s">
        <v>16</v>
      </c>
      <c r="K31" s="350"/>
      <c r="L31" s="350"/>
      <c r="M31" s="149"/>
      <c r="N31" s="149"/>
      <c r="O31" s="149"/>
      <c r="P31" s="149"/>
      <c r="Q31" s="149"/>
      <c r="R31" s="149"/>
    </row>
    <row r="32" spans="1:22" ht="18.95" customHeight="1" x14ac:dyDescent="0.4">
      <c r="B32" s="349" t="s">
        <v>17</v>
      </c>
      <c r="C32" s="349"/>
      <c r="D32" s="349"/>
      <c r="E32" s="349"/>
      <c r="F32" s="349"/>
      <c r="G32" s="148"/>
      <c r="H32" s="148"/>
      <c r="I32" s="148"/>
      <c r="J32" s="350" t="s">
        <v>17</v>
      </c>
      <c r="K32" s="350"/>
      <c r="L32" s="350"/>
      <c r="M32" s="149"/>
      <c r="N32" s="149"/>
      <c r="O32" s="149"/>
      <c r="P32" s="149"/>
      <c r="Q32" s="149"/>
      <c r="R32" s="149"/>
    </row>
    <row r="33" spans="1:22" ht="18.95" customHeight="1" x14ac:dyDescent="0.4">
      <c r="B33" s="283"/>
      <c r="C33" s="283"/>
      <c r="D33" s="283"/>
      <c r="E33" s="283"/>
      <c r="F33" s="283"/>
      <c r="G33" s="148"/>
      <c r="H33" s="148"/>
      <c r="I33" s="148"/>
      <c r="J33" s="284"/>
      <c r="K33" s="284"/>
      <c r="L33" s="284"/>
      <c r="M33" s="149"/>
      <c r="N33" s="149"/>
      <c r="O33" s="149"/>
      <c r="P33" s="149"/>
      <c r="Q33" s="149"/>
      <c r="R33" s="149"/>
    </row>
    <row r="34" spans="1:22" ht="18.95" customHeight="1" x14ac:dyDescent="0.4">
      <c r="B34" s="283"/>
      <c r="C34" s="283"/>
      <c r="D34" s="283"/>
      <c r="E34" s="283"/>
      <c r="F34" s="283"/>
      <c r="G34" s="148"/>
      <c r="H34" s="148"/>
      <c r="I34" s="148"/>
      <c r="J34" s="284"/>
      <c r="K34" s="284"/>
      <c r="L34" s="284"/>
      <c r="M34" s="149"/>
      <c r="N34" s="149"/>
      <c r="O34" s="149"/>
      <c r="P34" s="149"/>
      <c r="Q34" s="149"/>
      <c r="R34" s="149"/>
    </row>
    <row r="35" spans="1:22" ht="5.25" customHeight="1" x14ac:dyDescent="0.4">
      <c r="A35" s="283"/>
      <c r="B35" s="283"/>
      <c r="C35" s="148"/>
      <c r="D35" s="149"/>
      <c r="E35" s="148"/>
      <c r="F35" s="149"/>
      <c r="G35" s="148"/>
      <c r="H35" s="148"/>
      <c r="I35" s="148"/>
      <c r="J35" s="148"/>
      <c r="K35" s="148"/>
      <c r="L35" s="284"/>
      <c r="M35" s="284"/>
      <c r="N35" s="284"/>
      <c r="O35" s="284"/>
      <c r="P35" s="284"/>
      <c r="Q35" s="284"/>
      <c r="R35" s="149"/>
    </row>
    <row r="36" spans="1:22" ht="21.95" customHeight="1" x14ac:dyDescent="0.4">
      <c r="A36" s="277" t="str">
        <f>'งบกำไรขาดทุน 7-8'!A96:H96</f>
        <v>หมายเหตุประกอบงบการเงินเป็นส่วนหนึ่งของงบการเงินรวมและงบการเงินเฉพาะบริษัทนี้</v>
      </c>
      <c r="B36" s="150"/>
      <c r="C36" s="151"/>
      <c r="D36" s="152"/>
      <c r="E36" s="151"/>
      <c r="F36" s="152"/>
      <c r="G36" s="151"/>
      <c r="H36" s="151"/>
      <c r="I36" s="151"/>
      <c r="J36" s="151"/>
      <c r="K36" s="151"/>
      <c r="L36" s="152"/>
      <c r="M36" s="151"/>
      <c r="N36" s="152"/>
      <c r="O36" s="151"/>
      <c r="P36" s="152"/>
      <c r="Q36" s="151"/>
      <c r="R36" s="152"/>
      <c r="S36" s="152"/>
      <c r="T36" s="152"/>
      <c r="U36" s="152"/>
      <c r="V36" s="152"/>
    </row>
    <row r="135" spans="1:18" s="282" customFormat="1" ht="20.45" customHeight="1" x14ac:dyDescent="0.4">
      <c r="A135" s="103" t="s">
        <v>175</v>
      </c>
      <c r="C135" s="103"/>
      <c r="D135" s="117"/>
      <c r="E135" s="103"/>
      <c r="F135" s="117"/>
      <c r="G135" s="103"/>
      <c r="H135" s="103"/>
      <c r="I135" s="103"/>
      <c r="J135" s="103"/>
      <c r="K135" s="103"/>
      <c r="L135" s="117"/>
      <c r="M135" s="103"/>
      <c r="N135" s="117"/>
      <c r="O135" s="103"/>
      <c r="P135" s="117"/>
      <c r="Q135" s="103"/>
      <c r="R135" s="117"/>
    </row>
  </sheetData>
  <mergeCells count="11">
    <mergeCell ref="A3:F3"/>
    <mergeCell ref="B30:F30"/>
    <mergeCell ref="B31:F31"/>
    <mergeCell ref="J32:L32"/>
    <mergeCell ref="L7:P7"/>
    <mergeCell ref="D5:V5"/>
    <mergeCell ref="D6:R6"/>
    <mergeCell ref="B32:F32"/>
    <mergeCell ref="H8:J8"/>
    <mergeCell ref="J30:L30"/>
    <mergeCell ref="J31:L31"/>
  </mergeCells>
  <pageMargins left="0.5" right="0.5" top="0.5" bottom="0.6" header="0.49" footer="0.4"/>
  <pageSetup paperSize="9" scale="85" firstPageNumber="9" orientation="landscape" useFirstPageNumber="1" horizontalDpi="1200" verticalDpi="120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129"/>
  <sheetViews>
    <sheetView zoomScale="90" zoomScaleNormal="90" zoomScaleSheetLayoutView="110" workbookViewId="0"/>
  </sheetViews>
  <sheetFormatPr defaultColWidth="0.875" defaultRowHeight="20.45" customHeight="1" x14ac:dyDescent="0.4"/>
  <cols>
    <col min="1" max="1" width="35.5" style="103" customWidth="1"/>
    <col min="2" max="2" width="6.375" style="282" customWidth="1"/>
    <col min="3" max="3" width="0.875" style="103" customWidth="1"/>
    <col min="4" max="4" width="12.625" style="117" customWidth="1"/>
    <col min="5" max="5" width="0.875" style="103" customWidth="1"/>
    <col min="6" max="6" width="12.625" style="117" customWidth="1"/>
    <col min="7" max="7" width="0.875" style="103" customWidth="1"/>
    <col min="8" max="8" width="13.25" style="117" bestFit="1" customWidth="1"/>
    <col min="9" max="9" width="0.875" style="103" customWidth="1"/>
    <col min="10" max="10" width="11.75" style="117" customWidth="1"/>
    <col min="11" max="11" width="0.875" style="103" customWidth="1"/>
    <col min="12" max="12" width="12.625" style="103" customWidth="1"/>
    <col min="13" max="13" width="0.875" style="103" customWidth="1"/>
    <col min="14" max="14" width="11.875" style="117" customWidth="1"/>
    <col min="15" max="15" width="8.75" style="103" customWidth="1"/>
    <col min="16" max="250" width="9" style="103" customWidth="1"/>
    <col min="251" max="251" width="19.75" style="103" customWidth="1"/>
    <col min="252" max="252" width="4.375" style="103" customWidth="1"/>
    <col min="253" max="253" width="1.25" style="103" customWidth="1"/>
    <col min="254" max="254" width="7.25" style="103" customWidth="1"/>
    <col min="255" max="16384" width="0.875" style="103"/>
  </cols>
  <sheetData>
    <row r="1" spans="1:14" ht="18.95" customHeight="1" x14ac:dyDescent="0.4">
      <c r="A1" s="100" t="s">
        <v>196</v>
      </c>
      <c r="B1" s="101"/>
      <c r="C1" s="100"/>
      <c r="D1" s="102"/>
      <c r="E1" s="100"/>
      <c r="F1" s="102"/>
      <c r="G1" s="100"/>
      <c r="H1" s="102"/>
      <c r="I1" s="100"/>
      <c r="J1" s="102"/>
      <c r="K1" s="100"/>
      <c r="L1" s="100"/>
      <c r="M1" s="100"/>
      <c r="N1" s="102"/>
    </row>
    <row r="2" spans="1:14" ht="18.95" customHeight="1" x14ac:dyDescent="0.4">
      <c r="A2" s="100" t="s">
        <v>223</v>
      </c>
      <c r="B2" s="101"/>
      <c r="C2" s="100"/>
      <c r="D2" s="102"/>
      <c r="E2" s="100"/>
      <c r="F2" s="102"/>
      <c r="G2" s="100"/>
      <c r="H2" s="102"/>
      <c r="I2" s="100"/>
      <c r="J2" s="102"/>
      <c r="K2" s="100"/>
      <c r="L2" s="100"/>
      <c r="M2" s="100"/>
      <c r="N2" s="102"/>
    </row>
    <row r="3" spans="1:14" ht="18.95" customHeight="1" x14ac:dyDescent="0.4">
      <c r="A3" s="346" t="str">
        <f>'งบกำไรขาดทุน 7-8'!A3:J3</f>
        <v>สำหรับปีสิ้นสุดวันที่ 31 ธันวาคม พ.ศ. 2561</v>
      </c>
      <c r="B3" s="346"/>
      <c r="C3" s="346"/>
      <c r="D3" s="346"/>
      <c r="E3" s="346"/>
      <c r="F3" s="346"/>
      <c r="G3" s="104"/>
      <c r="H3" s="105"/>
      <c r="I3" s="104"/>
      <c r="J3" s="105"/>
      <c r="K3" s="104"/>
      <c r="L3" s="104"/>
      <c r="M3" s="104"/>
      <c r="N3" s="105"/>
    </row>
    <row r="4" spans="1:14" ht="18.95" customHeight="1" x14ac:dyDescent="0.4">
      <c r="A4" s="280"/>
      <c r="B4" s="106"/>
      <c r="C4" s="280"/>
      <c r="D4" s="107"/>
      <c r="E4" s="280"/>
      <c r="F4" s="107"/>
      <c r="G4" s="280"/>
      <c r="H4" s="107"/>
      <c r="I4" s="280"/>
      <c r="J4" s="107"/>
      <c r="K4" s="280"/>
      <c r="L4" s="280"/>
      <c r="M4" s="280"/>
      <c r="N4" s="107"/>
    </row>
    <row r="5" spans="1:14" ht="18.95" customHeight="1" x14ac:dyDescent="0.4">
      <c r="A5" s="280"/>
      <c r="B5" s="106"/>
      <c r="C5" s="280"/>
      <c r="D5" s="351" t="s">
        <v>193</v>
      </c>
      <c r="E5" s="351"/>
      <c r="F5" s="351"/>
      <c r="G5" s="351"/>
      <c r="H5" s="351"/>
      <c r="I5" s="351"/>
      <c r="J5" s="351"/>
      <c r="K5" s="351"/>
      <c r="L5" s="351"/>
      <c r="M5" s="351"/>
      <c r="N5" s="351"/>
    </row>
    <row r="6" spans="1:14" ht="18.95" customHeight="1" x14ac:dyDescent="0.4">
      <c r="A6" s="280"/>
      <c r="B6" s="106"/>
      <c r="C6" s="280"/>
      <c r="D6" s="97"/>
      <c r="E6" s="108"/>
      <c r="F6" s="97"/>
      <c r="G6" s="108"/>
      <c r="H6" s="97"/>
      <c r="I6" s="108"/>
      <c r="J6" s="97"/>
      <c r="K6" s="108"/>
      <c r="L6" s="109" t="s">
        <v>53</v>
      </c>
      <c r="M6" s="110"/>
      <c r="N6" s="97"/>
    </row>
    <row r="7" spans="1:14" ht="18.95" customHeight="1" x14ac:dyDescent="0.4">
      <c r="A7" s="280"/>
      <c r="B7" s="106"/>
      <c r="C7" s="280"/>
      <c r="D7" s="97"/>
      <c r="E7" s="108"/>
      <c r="F7" s="97"/>
      <c r="G7" s="111"/>
      <c r="H7" s="351" t="s">
        <v>36</v>
      </c>
      <c r="I7" s="351"/>
      <c r="J7" s="351"/>
      <c r="K7" s="108"/>
      <c r="L7" s="112" t="s">
        <v>54</v>
      </c>
      <c r="M7" s="113"/>
      <c r="N7" s="97"/>
    </row>
    <row r="8" spans="1:14" ht="18.95" customHeight="1" x14ac:dyDescent="0.4">
      <c r="A8" s="114"/>
      <c r="B8" s="103"/>
      <c r="D8" s="115"/>
      <c r="E8" s="116"/>
      <c r="G8" s="116"/>
      <c r="H8" s="103"/>
      <c r="J8" s="103"/>
      <c r="L8" s="118" t="s">
        <v>174</v>
      </c>
      <c r="M8" s="113"/>
    </row>
    <row r="9" spans="1:14" ht="18.95" customHeight="1" x14ac:dyDescent="0.4">
      <c r="A9" s="119"/>
      <c r="B9" s="120"/>
      <c r="D9" s="115" t="s">
        <v>197</v>
      </c>
      <c r="E9" s="116"/>
      <c r="F9" s="115" t="s">
        <v>121</v>
      </c>
      <c r="G9" s="116"/>
      <c r="H9" s="121" t="s">
        <v>37</v>
      </c>
      <c r="I9" s="122"/>
      <c r="J9" s="121"/>
      <c r="K9" s="122"/>
      <c r="L9" s="109" t="s">
        <v>57</v>
      </c>
      <c r="M9" s="110"/>
      <c r="N9" s="123" t="s">
        <v>204</v>
      </c>
    </row>
    <row r="10" spans="1:14" ht="18.95" customHeight="1" x14ac:dyDescent="0.4">
      <c r="A10" s="119"/>
      <c r="B10" s="120"/>
      <c r="C10" s="114"/>
      <c r="D10" s="115" t="s">
        <v>123</v>
      </c>
      <c r="E10" s="116"/>
      <c r="F10" s="115" t="s">
        <v>122</v>
      </c>
      <c r="G10" s="116"/>
      <c r="H10" s="121" t="s">
        <v>144</v>
      </c>
      <c r="I10" s="122"/>
      <c r="J10" s="121" t="s">
        <v>39</v>
      </c>
      <c r="K10" s="122"/>
      <c r="L10" s="109" t="s">
        <v>58</v>
      </c>
      <c r="M10" s="110"/>
      <c r="N10" s="124" t="s">
        <v>202</v>
      </c>
    </row>
    <row r="11" spans="1:14" ht="18.95" customHeight="1" x14ac:dyDescent="0.4">
      <c r="A11" s="125"/>
      <c r="B11" s="126" t="s">
        <v>3</v>
      </c>
      <c r="C11" s="125"/>
      <c r="D11" s="127" t="s">
        <v>126</v>
      </c>
      <c r="E11" s="119"/>
      <c r="F11" s="127" t="s">
        <v>126</v>
      </c>
      <c r="G11" s="119"/>
      <c r="H11" s="127" t="s">
        <v>126</v>
      </c>
      <c r="I11" s="119"/>
      <c r="J11" s="127" t="s">
        <v>126</v>
      </c>
      <c r="K11" s="119"/>
      <c r="L11" s="127" t="s">
        <v>126</v>
      </c>
      <c r="M11" s="119"/>
      <c r="N11" s="127" t="s">
        <v>126</v>
      </c>
    </row>
    <row r="12" spans="1:14" ht="6" customHeight="1" x14ac:dyDescent="0.4">
      <c r="A12" s="125"/>
      <c r="B12" s="128"/>
      <c r="C12" s="125"/>
      <c r="D12" s="129"/>
      <c r="E12" s="130"/>
      <c r="F12" s="129"/>
      <c r="G12" s="130"/>
      <c r="H12" s="129"/>
      <c r="I12" s="131"/>
      <c r="J12" s="132"/>
      <c r="K12" s="133"/>
      <c r="L12" s="134"/>
      <c r="M12" s="135"/>
      <c r="N12" s="132"/>
    </row>
    <row r="13" spans="1:14" ht="18.95" customHeight="1" x14ac:dyDescent="0.4">
      <c r="A13" s="136" t="s">
        <v>188</v>
      </c>
      <c r="B13" s="128"/>
      <c r="C13" s="125"/>
      <c r="D13" s="132">
        <v>1067500000</v>
      </c>
      <c r="E13" s="131"/>
      <c r="F13" s="132">
        <v>1250605206</v>
      </c>
      <c r="G13" s="131"/>
      <c r="H13" s="132">
        <v>110000000</v>
      </c>
      <c r="I13" s="131"/>
      <c r="J13" s="132">
        <v>3371516402</v>
      </c>
      <c r="K13" s="131"/>
      <c r="L13" s="132">
        <v>-161430</v>
      </c>
      <c r="M13" s="131"/>
      <c r="N13" s="132">
        <f>SUM(D13:L13)</f>
        <v>5799460178</v>
      </c>
    </row>
    <row r="14" spans="1:14" ht="18.95" customHeight="1" x14ac:dyDescent="0.4">
      <c r="A14" s="125" t="s">
        <v>143</v>
      </c>
      <c r="B14" s="128">
        <v>32</v>
      </c>
      <c r="C14" s="125"/>
      <c r="D14" s="137" t="s">
        <v>127</v>
      </c>
      <c r="E14" s="138"/>
      <c r="F14" s="137" t="s">
        <v>127</v>
      </c>
      <c r="G14" s="139"/>
      <c r="H14" s="137" t="s">
        <v>127</v>
      </c>
      <c r="I14" s="140"/>
      <c r="J14" s="141">
        <v>-854000000</v>
      </c>
      <c r="K14" s="133"/>
      <c r="L14" s="137" t="s">
        <v>127</v>
      </c>
      <c r="M14" s="139"/>
      <c r="N14" s="132">
        <f t="shared" ref="N14:N15" si="0">SUM(D14:L14)</f>
        <v>-854000000</v>
      </c>
    </row>
    <row r="15" spans="1:14" ht="18.95" customHeight="1" x14ac:dyDescent="0.4">
      <c r="A15" s="125" t="s">
        <v>172</v>
      </c>
      <c r="B15" s="128"/>
      <c r="C15" s="125"/>
      <c r="D15" s="142" t="s">
        <v>127</v>
      </c>
      <c r="E15" s="130"/>
      <c r="F15" s="142" t="s">
        <v>127</v>
      </c>
      <c r="G15" s="130"/>
      <c r="H15" s="142" t="s">
        <v>127</v>
      </c>
      <c r="I15" s="131"/>
      <c r="J15" s="143">
        <v>740515444</v>
      </c>
      <c r="K15" s="133"/>
      <c r="L15" s="144">
        <v>161430</v>
      </c>
      <c r="M15" s="135"/>
      <c r="N15" s="143">
        <f t="shared" si="0"/>
        <v>740676874</v>
      </c>
    </row>
    <row r="16" spans="1:14" ht="6" customHeight="1" x14ac:dyDescent="0.4">
      <c r="A16" s="125"/>
      <c r="B16" s="128"/>
      <c r="C16" s="125"/>
      <c r="D16" s="129"/>
      <c r="E16" s="130"/>
      <c r="F16" s="129"/>
      <c r="G16" s="130"/>
      <c r="H16" s="129"/>
      <c r="I16" s="131"/>
      <c r="J16" s="132"/>
      <c r="K16" s="133"/>
      <c r="L16" s="134"/>
      <c r="M16" s="135"/>
      <c r="N16" s="132"/>
    </row>
    <row r="17" spans="1:14" ht="18.95" customHeight="1" thickBot="1" x14ac:dyDescent="0.45">
      <c r="A17" s="136" t="s">
        <v>189</v>
      </c>
      <c r="B17" s="145"/>
      <c r="C17" s="136"/>
      <c r="D17" s="146">
        <f>SUM(D13:D15)</f>
        <v>1067500000</v>
      </c>
      <c r="E17" s="131"/>
      <c r="F17" s="146">
        <f>SUM(F13:F15)</f>
        <v>1250605206</v>
      </c>
      <c r="G17" s="131"/>
      <c r="H17" s="146">
        <f>SUM(H13:H15)</f>
        <v>110000000</v>
      </c>
      <c r="I17" s="131"/>
      <c r="J17" s="146">
        <f>SUM(J13:J15)</f>
        <v>3258031846</v>
      </c>
      <c r="K17" s="147"/>
      <c r="L17" s="272">
        <f>SUM(L13:L15)</f>
        <v>0</v>
      </c>
      <c r="M17" s="131"/>
      <c r="N17" s="146">
        <f>SUM(N13:N15)</f>
        <v>5686137052</v>
      </c>
    </row>
    <row r="18" spans="1:14" ht="18.95" customHeight="1" thickTop="1" x14ac:dyDescent="0.4">
      <c r="A18" s="136"/>
      <c r="B18" s="145"/>
      <c r="C18" s="125"/>
      <c r="D18" s="132"/>
      <c r="E18" s="131"/>
      <c r="F18" s="132"/>
      <c r="G18" s="131"/>
      <c r="H18" s="132"/>
      <c r="I18" s="131"/>
      <c r="J18" s="132"/>
      <c r="K18" s="147"/>
      <c r="L18" s="141"/>
      <c r="M18" s="140"/>
      <c r="N18" s="132"/>
    </row>
    <row r="19" spans="1:14" ht="18.95" customHeight="1" x14ac:dyDescent="0.4">
      <c r="A19" s="136" t="s">
        <v>237</v>
      </c>
      <c r="B19" s="128"/>
      <c r="C19" s="125"/>
      <c r="D19" s="132">
        <f>+D17</f>
        <v>1067500000</v>
      </c>
      <c r="E19" s="131"/>
      <c r="F19" s="132">
        <f>+F17</f>
        <v>1250605206</v>
      </c>
      <c r="G19" s="131"/>
      <c r="H19" s="132">
        <f>+H17</f>
        <v>110000000</v>
      </c>
      <c r="I19" s="131"/>
      <c r="J19" s="132">
        <f>+J17</f>
        <v>3258031846</v>
      </c>
      <c r="K19" s="131"/>
      <c r="L19" s="330">
        <f>+L17</f>
        <v>0</v>
      </c>
      <c r="M19" s="131"/>
      <c r="N19" s="132">
        <f>SUM(D19:L19)</f>
        <v>5686137052</v>
      </c>
    </row>
    <row r="20" spans="1:14" ht="18.95" customHeight="1" x14ac:dyDescent="0.4">
      <c r="A20" s="125" t="s">
        <v>143</v>
      </c>
      <c r="B20" s="128">
        <v>32</v>
      </c>
      <c r="C20" s="125"/>
      <c r="D20" s="137" t="s">
        <v>127</v>
      </c>
      <c r="E20" s="138"/>
      <c r="F20" s="137" t="s">
        <v>127</v>
      </c>
      <c r="G20" s="139"/>
      <c r="H20" s="137" t="s">
        <v>127</v>
      </c>
      <c r="I20" s="140"/>
      <c r="J20" s="141">
        <v>-747250000</v>
      </c>
      <c r="K20" s="133"/>
      <c r="L20" s="137" t="s">
        <v>127</v>
      </c>
      <c r="M20" s="139"/>
      <c r="N20" s="132">
        <f>SUM(D20:L20)</f>
        <v>-747250000</v>
      </c>
    </row>
    <row r="21" spans="1:14" ht="18.95" customHeight="1" x14ac:dyDescent="0.4">
      <c r="A21" s="125" t="s">
        <v>172</v>
      </c>
      <c r="B21" s="128"/>
      <c r="C21" s="125"/>
      <c r="D21" s="142" t="s">
        <v>127</v>
      </c>
      <c r="E21" s="130"/>
      <c r="F21" s="142" t="s">
        <v>127</v>
      </c>
      <c r="G21" s="130"/>
      <c r="H21" s="142" t="s">
        <v>127</v>
      </c>
      <c r="I21" s="131"/>
      <c r="J21" s="143">
        <v>1190138718</v>
      </c>
      <c r="K21" s="133"/>
      <c r="L21" s="142" t="s">
        <v>127</v>
      </c>
      <c r="M21" s="135"/>
      <c r="N21" s="143">
        <f>SUM(D21:L21)</f>
        <v>1190138718</v>
      </c>
    </row>
    <row r="22" spans="1:14" ht="6" customHeight="1" x14ac:dyDescent="0.4">
      <c r="A22" s="125"/>
      <c r="B22" s="128"/>
      <c r="C22" s="125"/>
      <c r="D22" s="129"/>
      <c r="E22" s="130"/>
      <c r="F22" s="129"/>
      <c r="G22" s="130"/>
      <c r="H22" s="129"/>
      <c r="I22" s="131"/>
      <c r="J22" s="132"/>
      <c r="K22" s="133"/>
      <c r="L22" s="134"/>
      <c r="M22" s="135"/>
      <c r="N22" s="132"/>
    </row>
    <row r="23" spans="1:14" ht="18.95" customHeight="1" thickBot="1" x14ac:dyDescent="0.45">
      <c r="A23" s="136" t="s">
        <v>238</v>
      </c>
      <c r="B23" s="145"/>
      <c r="C23" s="136"/>
      <c r="D23" s="146">
        <f>SUM(D19:D22)</f>
        <v>1067500000</v>
      </c>
      <c r="E23" s="131"/>
      <c r="F23" s="146">
        <f>SUM(F19:F22)</f>
        <v>1250605206</v>
      </c>
      <c r="G23" s="131"/>
      <c r="H23" s="146">
        <f>SUM(H19:H22)</f>
        <v>110000000</v>
      </c>
      <c r="I23" s="131"/>
      <c r="J23" s="146">
        <f>SUM(J19:J22)</f>
        <v>3700920564</v>
      </c>
      <c r="K23" s="147"/>
      <c r="L23" s="272">
        <f>SUM(L19:L22)</f>
        <v>0</v>
      </c>
      <c r="M23" s="131"/>
      <c r="N23" s="146">
        <f>SUM(N19:N22)</f>
        <v>6129025770</v>
      </c>
    </row>
    <row r="24" spans="1:14" ht="18.95" customHeight="1" thickTop="1" x14ac:dyDescent="0.4">
      <c r="A24" s="136"/>
      <c r="B24" s="145"/>
      <c r="C24" s="136"/>
      <c r="D24" s="132"/>
      <c r="E24" s="131"/>
      <c r="F24" s="132"/>
      <c r="G24" s="131"/>
      <c r="H24" s="132"/>
      <c r="I24" s="131"/>
      <c r="J24" s="132"/>
      <c r="K24" s="147"/>
      <c r="L24" s="147"/>
      <c r="M24" s="147"/>
      <c r="N24" s="132"/>
    </row>
    <row r="25" spans="1:14" ht="35.25" customHeight="1" x14ac:dyDescent="0.4">
      <c r="A25" s="136"/>
      <c r="B25" s="145"/>
      <c r="C25" s="125"/>
      <c r="D25" s="132"/>
      <c r="E25" s="131"/>
      <c r="F25" s="132"/>
      <c r="G25" s="131"/>
      <c r="H25" s="132"/>
      <c r="I25" s="131"/>
      <c r="J25" s="132"/>
      <c r="K25" s="147"/>
      <c r="L25" s="147"/>
      <c r="M25" s="147"/>
      <c r="N25" s="132"/>
    </row>
    <row r="26" spans="1:14" ht="18.95" customHeight="1" x14ac:dyDescent="0.4">
      <c r="B26" s="348" t="s">
        <v>145</v>
      </c>
      <c r="C26" s="348"/>
      <c r="D26" s="348"/>
      <c r="E26" s="348"/>
      <c r="F26" s="348"/>
      <c r="H26" s="285"/>
      <c r="J26" s="353" t="s">
        <v>145</v>
      </c>
      <c r="K26" s="353"/>
      <c r="L26" s="353"/>
    </row>
    <row r="27" spans="1:14" ht="18.95" customHeight="1" x14ac:dyDescent="0.4">
      <c r="B27" s="349" t="s">
        <v>163</v>
      </c>
      <c r="C27" s="349"/>
      <c r="D27" s="349"/>
      <c r="E27" s="349"/>
      <c r="F27" s="349"/>
      <c r="G27" s="148"/>
      <c r="H27" s="284"/>
      <c r="I27" s="148"/>
      <c r="J27" s="350" t="s">
        <v>16</v>
      </c>
      <c r="K27" s="350"/>
      <c r="L27" s="350"/>
      <c r="M27" s="148"/>
      <c r="N27" s="149"/>
    </row>
    <row r="28" spans="1:14" ht="18.95" customHeight="1" x14ac:dyDescent="0.4">
      <c r="B28" s="349" t="s">
        <v>17</v>
      </c>
      <c r="C28" s="349"/>
      <c r="D28" s="349"/>
      <c r="E28" s="349"/>
      <c r="F28" s="349"/>
      <c r="G28" s="148"/>
      <c r="H28" s="284"/>
      <c r="I28" s="148"/>
      <c r="J28" s="350" t="s">
        <v>17</v>
      </c>
      <c r="K28" s="350"/>
      <c r="L28" s="350"/>
      <c r="M28" s="148"/>
      <c r="N28" s="149"/>
    </row>
    <row r="29" spans="1:14" ht="8.25" customHeight="1" x14ac:dyDescent="0.4">
      <c r="A29" s="283"/>
      <c r="B29" s="283"/>
      <c r="C29" s="148"/>
      <c r="D29" s="149"/>
      <c r="E29" s="148"/>
      <c r="F29" s="149"/>
      <c r="G29" s="148"/>
      <c r="H29" s="284"/>
      <c r="I29" s="148"/>
      <c r="J29" s="149"/>
      <c r="K29" s="148"/>
      <c r="L29" s="148"/>
      <c r="M29" s="148"/>
      <c r="N29" s="149"/>
    </row>
    <row r="30" spans="1:14" ht="21.95" customHeight="1" x14ac:dyDescent="0.4">
      <c r="A30" s="277" t="str">
        <f>'งบกำไรขาดทุน 7-8'!A96:H96</f>
        <v>หมายเหตุประกอบงบการเงินเป็นส่วนหนึ่งของงบการเงินรวมและงบการเงินเฉพาะบริษัทนี้</v>
      </c>
      <c r="B30" s="150"/>
      <c r="C30" s="151"/>
      <c r="D30" s="152"/>
      <c r="E30" s="151"/>
      <c r="F30" s="152"/>
      <c r="G30" s="151"/>
      <c r="H30" s="152"/>
      <c r="I30" s="151"/>
      <c r="J30" s="152"/>
      <c r="K30" s="151"/>
      <c r="L30" s="151"/>
      <c r="M30" s="151"/>
      <c r="N30" s="152"/>
    </row>
    <row r="129" spans="1:1" ht="20.45" customHeight="1" x14ac:dyDescent="0.4">
      <c r="A129" s="103" t="s">
        <v>175</v>
      </c>
    </row>
  </sheetData>
  <mergeCells count="9">
    <mergeCell ref="B28:F28"/>
    <mergeCell ref="A3:F3"/>
    <mergeCell ref="H7:J7"/>
    <mergeCell ref="B26:F26"/>
    <mergeCell ref="B27:F27"/>
    <mergeCell ref="D5:N5"/>
    <mergeCell ref="J26:L26"/>
    <mergeCell ref="J27:L27"/>
    <mergeCell ref="J28:L28"/>
  </mergeCells>
  <pageMargins left="0.8" right="0.5" top="0.5" bottom="0.6" header="0.49" footer="0.4"/>
  <pageSetup paperSize="9" firstPageNumber="10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167"/>
  <sheetViews>
    <sheetView zoomScaleNormal="100" zoomScaleSheetLayoutView="70" workbookViewId="0">
      <selection sqref="A1:J1"/>
    </sheetView>
  </sheetViews>
  <sheetFormatPr defaultColWidth="9" defaultRowHeight="21.75" customHeight="1" x14ac:dyDescent="0.4"/>
  <cols>
    <col min="1" max="1" width="26.375" style="217" customWidth="1"/>
    <col min="2" max="2" width="6.5" style="217" bestFit="1" customWidth="1"/>
    <col min="3" max="3" width="0.875" style="217" customWidth="1"/>
    <col min="4" max="4" width="11.25" style="248" bestFit="1" customWidth="1"/>
    <col min="5" max="5" width="0.875" style="248" customWidth="1"/>
    <col min="6" max="6" width="11.25" style="248" bestFit="1" customWidth="1"/>
    <col min="7" max="7" width="0.875" style="217" customWidth="1"/>
    <col min="8" max="8" width="11.25" style="248" bestFit="1" customWidth="1"/>
    <col min="9" max="9" width="0.875" style="217" customWidth="1"/>
    <col min="10" max="10" width="11.25" style="248" bestFit="1" customWidth="1"/>
    <col min="11" max="249" width="9" style="217"/>
    <col min="250" max="250" width="46.125" style="217" customWidth="1"/>
    <col min="251" max="251" width="7" style="217" bestFit="1" customWidth="1"/>
    <col min="252" max="252" width="12" style="217" bestFit="1" customWidth="1"/>
    <col min="253" max="253" width="1.75" style="217" customWidth="1"/>
    <col min="254" max="254" width="13" style="217" bestFit="1" customWidth="1"/>
    <col min="255" max="255" width="9" style="217"/>
    <col min="256" max="256" width="12.625" style="217" bestFit="1" customWidth="1"/>
    <col min="257" max="16384" width="9" style="217"/>
  </cols>
  <sheetData>
    <row r="1" spans="1:13" ht="21.75" customHeight="1" x14ac:dyDescent="0.4">
      <c r="A1" s="355" t="s">
        <v>196</v>
      </c>
      <c r="B1" s="355"/>
      <c r="C1" s="355"/>
      <c r="D1" s="355"/>
      <c r="E1" s="355"/>
      <c r="F1" s="355"/>
      <c r="G1" s="355"/>
      <c r="H1" s="355"/>
      <c r="I1" s="355"/>
      <c r="J1" s="355"/>
    </row>
    <row r="2" spans="1:13" ht="21.75" customHeight="1" x14ac:dyDescent="0.4">
      <c r="A2" s="355" t="s">
        <v>67</v>
      </c>
      <c r="B2" s="355"/>
      <c r="C2" s="355"/>
      <c r="D2" s="355"/>
      <c r="E2" s="355"/>
      <c r="F2" s="355"/>
      <c r="G2" s="355"/>
      <c r="H2" s="355"/>
      <c r="I2" s="355"/>
      <c r="J2" s="355"/>
    </row>
    <row r="3" spans="1:13" ht="21.75" customHeight="1" x14ac:dyDescent="0.4">
      <c r="A3" s="356" t="s">
        <v>236</v>
      </c>
      <c r="B3" s="356"/>
      <c r="C3" s="356"/>
      <c r="D3" s="356"/>
      <c r="E3" s="356"/>
      <c r="F3" s="356"/>
      <c r="G3" s="356"/>
      <c r="H3" s="356"/>
      <c r="I3" s="356"/>
      <c r="J3" s="356"/>
    </row>
    <row r="4" spans="1:13" ht="21.75" customHeight="1" x14ac:dyDescent="0.4">
      <c r="A4" s="218"/>
      <c r="B4" s="218"/>
      <c r="C4" s="218"/>
      <c r="D4" s="219"/>
      <c r="E4" s="219"/>
      <c r="F4" s="219"/>
      <c r="G4" s="218"/>
      <c r="H4" s="219"/>
      <c r="I4" s="218"/>
      <c r="J4" s="219"/>
    </row>
    <row r="5" spans="1:13" ht="18" customHeight="1" x14ac:dyDescent="0.4">
      <c r="A5" s="218"/>
      <c r="B5" s="218"/>
      <c r="C5" s="218"/>
      <c r="D5" s="354" t="s">
        <v>194</v>
      </c>
      <c r="E5" s="354"/>
      <c r="F5" s="354"/>
      <c r="G5" s="220"/>
      <c r="H5" s="354" t="s">
        <v>193</v>
      </c>
      <c r="I5" s="354"/>
      <c r="J5" s="354"/>
    </row>
    <row r="6" spans="1:13" ht="18" customHeight="1" x14ac:dyDescent="0.4">
      <c r="A6" s="218"/>
      <c r="B6" s="218"/>
      <c r="C6" s="218"/>
      <c r="D6" s="221" t="s">
        <v>231</v>
      </c>
      <c r="E6" s="221"/>
      <c r="F6" s="221" t="s">
        <v>150</v>
      </c>
      <c r="G6" s="222"/>
      <c r="H6" s="221" t="s">
        <v>231</v>
      </c>
      <c r="I6" s="222"/>
      <c r="J6" s="221" t="s">
        <v>150</v>
      </c>
    </row>
    <row r="7" spans="1:13" ht="18" customHeight="1" x14ac:dyDescent="0.4">
      <c r="A7" s="218"/>
      <c r="B7" s="223" t="s">
        <v>3</v>
      </c>
      <c r="C7" s="218"/>
      <c r="D7" s="224" t="s">
        <v>126</v>
      </c>
      <c r="E7" s="265"/>
      <c r="F7" s="224" t="s">
        <v>126</v>
      </c>
      <c r="G7" s="225"/>
      <c r="H7" s="224" t="s">
        <v>126</v>
      </c>
      <c r="I7" s="225"/>
      <c r="J7" s="224" t="s">
        <v>126</v>
      </c>
    </row>
    <row r="8" spans="1:13" ht="6" customHeight="1" x14ac:dyDescent="0.4">
      <c r="A8" s="226"/>
      <c r="B8" s="226"/>
      <c r="C8" s="226"/>
      <c r="D8" s="227"/>
      <c r="E8" s="227"/>
      <c r="F8" s="227"/>
      <c r="G8" s="226"/>
      <c r="H8" s="227"/>
      <c r="I8" s="226"/>
      <c r="J8" s="227"/>
    </row>
    <row r="9" spans="1:13" ht="18" customHeight="1" x14ac:dyDescent="0.4">
      <c r="A9" s="228" t="s">
        <v>68</v>
      </c>
      <c r="B9" s="218"/>
      <c r="C9" s="228"/>
      <c r="D9" s="229"/>
      <c r="E9" s="229"/>
      <c r="F9" s="229"/>
      <c r="G9" s="228"/>
      <c r="H9" s="229"/>
      <c r="I9" s="228"/>
      <c r="J9" s="229"/>
    </row>
    <row r="10" spans="1:13" ht="18" customHeight="1" x14ac:dyDescent="0.4">
      <c r="A10" s="230" t="s">
        <v>50</v>
      </c>
      <c r="B10" s="218"/>
      <c r="C10" s="230"/>
      <c r="D10" s="231">
        <v>1495562352.0000002</v>
      </c>
      <c r="E10" s="231"/>
      <c r="F10" s="231">
        <v>930900431</v>
      </c>
      <c r="G10" s="232"/>
      <c r="H10" s="231">
        <v>1488196551.0000002</v>
      </c>
      <c r="I10" s="232"/>
      <c r="J10" s="231">
        <v>954560286</v>
      </c>
      <c r="L10" s="235"/>
      <c r="M10" s="235"/>
    </row>
    <row r="11" spans="1:13" ht="18" customHeight="1" x14ac:dyDescent="0.4">
      <c r="A11" s="230" t="s">
        <v>69</v>
      </c>
      <c r="B11" s="230"/>
      <c r="C11" s="230"/>
      <c r="D11" s="233"/>
      <c r="E11" s="233"/>
      <c r="F11" s="233"/>
      <c r="G11" s="232"/>
      <c r="H11" s="233"/>
      <c r="I11" s="232"/>
      <c r="J11" s="233"/>
      <c r="L11" s="235"/>
      <c r="M11" s="235"/>
    </row>
    <row r="12" spans="1:13" ht="18" customHeight="1" x14ac:dyDescent="0.4">
      <c r="A12" s="234" t="s">
        <v>135</v>
      </c>
      <c r="B12" s="226" t="s">
        <v>261</v>
      </c>
      <c r="C12" s="232"/>
      <c r="D12" s="233">
        <v>84351353</v>
      </c>
      <c r="E12" s="233"/>
      <c r="F12" s="233">
        <v>81735710</v>
      </c>
      <c r="G12" s="232"/>
      <c r="H12" s="233">
        <v>84351353</v>
      </c>
      <c r="I12" s="232"/>
      <c r="J12" s="233">
        <v>81735710</v>
      </c>
      <c r="L12" s="235"/>
      <c r="M12" s="235"/>
    </row>
    <row r="13" spans="1:13" ht="18" customHeight="1" x14ac:dyDescent="0.4">
      <c r="A13" s="234" t="s">
        <v>244</v>
      </c>
      <c r="B13" s="232"/>
      <c r="C13" s="232"/>
      <c r="D13" s="233">
        <v>-16418980</v>
      </c>
      <c r="E13" s="233"/>
      <c r="F13" s="233">
        <v>-10514906</v>
      </c>
      <c r="G13" s="232"/>
      <c r="H13" s="233">
        <v>-16418980</v>
      </c>
      <c r="I13" s="232"/>
      <c r="J13" s="233">
        <v>-10514906</v>
      </c>
      <c r="L13" s="235"/>
      <c r="M13" s="235"/>
    </row>
    <row r="14" spans="1:13" ht="18" customHeight="1" x14ac:dyDescent="0.4">
      <c r="A14" s="234" t="s">
        <v>262</v>
      </c>
      <c r="B14" s="232"/>
      <c r="C14" s="232"/>
      <c r="D14" s="233"/>
      <c r="E14" s="233"/>
      <c r="F14" s="233"/>
      <c r="G14" s="232"/>
      <c r="H14" s="233"/>
      <c r="I14" s="232"/>
      <c r="J14" s="233"/>
      <c r="L14" s="235"/>
      <c r="M14" s="235"/>
    </row>
    <row r="15" spans="1:13" ht="18" customHeight="1" x14ac:dyDescent="0.4">
      <c r="A15" s="234" t="s">
        <v>263</v>
      </c>
      <c r="B15" s="232"/>
      <c r="C15" s="232"/>
      <c r="D15" s="233">
        <v>376837253</v>
      </c>
      <c r="E15" s="233"/>
      <c r="F15" s="233">
        <v>-108190834</v>
      </c>
      <c r="G15" s="232"/>
      <c r="H15" s="233">
        <v>376837253</v>
      </c>
      <c r="I15" s="232"/>
      <c r="J15" s="233">
        <v>-108190834</v>
      </c>
      <c r="L15" s="235"/>
      <c r="M15" s="235"/>
    </row>
    <row r="16" spans="1:13" ht="18" customHeight="1" x14ac:dyDescent="0.4">
      <c r="A16" s="230" t="s">
        <v>264</v>
      </c>
      <c r="B16" s="232"/>
      <c r="C16" s="232"/>
      <c r="D16" s="235"/>
      <c r="E16" s="235"/>
      <c r="F16" s="235"/>
      <c r="H16" s="235"/>
      <c r="J16" s="235"/>
      <c r="L16" s="235"/>
      <c r="M16" s="235"/>
    </row>
    <row r="17" spans="1:13" ht="18" customHeight="1" x14ac:dyDescent="0.4">
      <c r="A17" s="230" t="s">
        <v>265</v>
      </c>
      <c r="B17" s="232"/>
      <c r="C17" s="232"/>
      <c r="D17" s="235">
        <v>-138092316</v>
      </c>
      <c r="E17" s="235"/>
      <c r="F17" s="235">
        <f>69427921+1024622</f>
        <v>70452543</v>
      </c>
      <c r="G17" s="232"/>
      <c r="H17" s="235">
        <v>-109442436</v>
      </c>
      <c r="I17" s="232"/>
      <c r="J17" s="235">
        <v>53745290</v>
      </c>
      <c r="L17" s="235"/>
      <c r="M17" s="235"/>
    </row>
    <row r="18" spans="1:13" ht="18" customHeight="1" x14ac:dyDescent="0.4">
      <c r="A18" s="234" t="s">
        <v>219</v>
      </c>
      <c r="B18" s="232"/>
      <c r="C18" s="232"/>
      <c r="D18" s="235">
        <v>0</v>
      </c>
      <c r="E18" s="235"/>
      <c r="F18" s="235">
        <v>-305019</v>
      </c>
      <c r="G18" s="232"/>
      <c r="H18" s="235">
        <v>0</v>
      </c>
      <c r="I18" s="232"/>
      <c r="J18" s="235">
        <v>-305019</v>
      </c>
      <c r="L18" s="235"/>
      <c r="M18" s="235"/>
    </row>
    <row r="19" spans="1:13" ht="18" customHeight="1" x14ac:dyDescent="0.4">
      <c r="A19" s="234" t="s">
        <v>266</v>
      </c>
      <c r="B19" s="232"/>
      <c r="C19" s="232"/>
      <c r="D19" s="235"/>
      <c r="E19" s="235"/>
      <c r="F19" s="235"/>
      <c r="G19" s="232"/>
      <c r="H19" s="235"/>
      <c r="I19" s="232"/>
      <c r="J19" s="235"/>
      <c r="L19" s="235"/>
      <c r="M19" s="235"/>
    </row>
    <row r="20" spans="1:13" ht="18" customHeight="1" x14ac:dyDescent="0.4">
      <c r="A20" s="234" t="s">
        <v>267</v>
      </c>
      <c r="B20" s="232"/>
      <c r="C20" s="232"/>
      <c r="D20" s="235">
        <v>-261419817</v>
      </c>
      <c r="E20" s="235"/>
      <c r="F20" s="235">
        <v>82059363</v>
      </c>
      <c r="G20" s="232"/>
      <c r="H20" s="235">
        <v>-261419817</v>
      </c>
      <c r="I20" s="232"/>
      <c r="J20" s="233">
        <v>82059363</v>
      </c>
      <c r="L20" s="235"/>
      <c r="M20" s="235"/>
    </row>
    <row r="21" spans="1:13" ht="18" customHeight="1" x14ac:dyDescent="0.4">
      <c r="A21" s="234" t="s">
        <v>136</v>
      </c>
      <c r="B21" s="232"/>
      <c r="C21" s="232"/>
      <c r="D21" s="233">
        <v>-363377</v>
      </c>
      <c r="E21" s="233"/>
      <c r="F21" s="233">
        <v>-572891</v>
      </c>
      <c r="G21" s="236"/>
      <c r="H21" s="233">
        <v>-363377</v>
      </c>
      <c r="I21" s="236"/>
      <c r="J21" s="233">
        <v>-572891</v>
      </c>
      <c r="L21" s="235"/>
      <c r="M21" s="235"/>
    </row>
    <row r="22" spans="1:13" ht="18" customHeight="1" x14ac:dyDescent="0.4">
      <c r="A22" s="234" t="s">
        <v>268</v>
      </c>
      <c r="B22" s="232"/>
      <c r="C22" s="232"/>
      <c r="D22" s="233"/>
      <c r="E22" s="233"/>
      <c r="F22" s="233"/>
      <c r="G22" s="236"/>
      <c r="H22" s="233"/>
      <c r="I22" s="236"/>
      <c r="J22" s="233"/>
      <c r="L22" s="235"/>
      <c r="M22" s="235"/>
    </row>
    <row r="23" spans="1:13" ht="18" customHeight="1" x14ac:dyDescent="0.4">
      <c r="A23" s="234" t="s">
        <v>269</v>
      </c>
      <c r="B23" s="226" t="s">
        <v>243</v>
      </c>
      <c r="C23" s="232"/>
      <c r="D23" s="233">
        <v>29259</v>
      </c>
      <c r="E23" s="233"/>
      <c r="F23" s="233">
        <f>2875+5637906+37545</f>
        <v>5678326</v>
      </c>
      <c r="G23" s="236"/>
      <c r="H23" s="233">
        <v>29259</v>
      </c>
      <c r="I23" s="236"/>
      <c r="J23" s="233">
        <v>5678326</v>
      </c>
      <c r="L23" s="235"/>
      <c r="M23" s="235"/>
    </row>
    <row r="24" spans="1:13" ht="18" customHeight="1" x14ac:dyDescent="0.4">
      <c r="A24" s="234" t="s">
        <v>270</v>
      </c>
      <c r="B24" s="226"/>
      <c r="C24" s="232"/>
      <c r="D24" s="233"/>
      <c r="E24" s="233"/>
      <c r="F24" s="233"/>
      <c r="G24" s="236"/>
      <c r="H24" s="233"/>
      <c r="I24" s="236"/>
      <c r="J24" s="233"/>
      <c r="L24" s="235"/>
      <c r="M24" s="235"/>
    </row>
    <row r="25" spans="1:13" ht="18" customHeight="1" x14ac:dyDescent="0.4">
      <c r="A25" s="234" t="s">
        <v>271</v>
      </c>
      <c r="B25" s="232"/>
      <c r="C25" s="232"/>
      <c r="D25" s="233">
        <v>9211652</v>
      </c>
      <c r="E25" s="233"/>
      <c r="F25" s="233">
        <v>-1949643</v>
      </c>
      <c r="G25" s="236"/>
      <c r="H25" s="233">
        <v>-556793</v>
      </c>
      <c r="I25" s="236"/>
      <c r="J25" s="233">
        <v>-1581379</v>
      </c>
      <c r="L25" s="235"/>
      <c r="M25" s="235"/>
    </row>
    <row r="26" spans="1:13" ht="18" customHeight="1" x14ac:dyDescent="0.4">
      <c r="A26" s="234" t="s">
        <v>272</v>
      </c>
      <c r="B26" s="232"/>
      <c r="C26" s="232"/>
      <c r="D26" s="233"/>
      <c r="E26" s="233"/>
      <c r="F26" s="233"/>
      <c r="G26" s="236"/>
      <c r="H26" s="233"/>
      <c r="I26" s="236"/>
      <c r="J26" s="233"/>
      <c r="L26" s="235"/>
      <c r="M26" s="235"/>
    </row>
    <row r="27" spans="1:13" ht="18" customHeight="1" x14ac:dyDescent="0.4">
      <c r="A27" s="234" t="s">
        <v>273</v>
      </c>
      <c r="B27" s="226">
        <v>21</v>
      </c>
      <c r="C27" s="232"/>
      <c r="D27" s="231">
        <v>51364847</v>
      </c>
      <c r="E27" s="231"/>
      <c r="F27" s="231">
        <v>12378408</v>
      </c>
      <c r="G27" s="236"/>
      <c r="H27" s="231">
        <v>51364847</v>
      </c>
      <c r="I27" s="236"/>
      <c r="J27" s="231">
        <v>12378408</v>
      </c>
      <c r="L27" s="235"/>
      <c r="M27" s="235"/>
    </row>
    <row r="28" spans="1:13" ht="18" customHeight="1" x14ac:dyDescent="0.4">
      <c r="A28" s="234" t="s">
        <v>137</v>
      </c>
      <c r="B28" s="232"/>
      <c r="C28" s="232"/>
      <c r="D28" s="231">
        <v>-634036482</v>
      </c>
      <c r="E28" s="231"/>
      <c r="F28" s="231">
        <f>-405967413--10514906</f>
        <v>-395452507</v>
      </c>
      <c r="G28" s="236"/>
      <c r="H28" s="231">
        <v>-630585472</v>
      </c>
      <c r="I28" s="236"/>
      <c r="J28" s="231">
        <v>-394568917</v>
      </c>
      <c r="L28" s="235"/>
      <c r="M28" s="235"/>
    </row>
    <row r="29" spans="1:13" ht="18" customHeight="1" x14ac:dyDescent="0.4">
      <c r="A29" s="234" t="s">
        <v>138</v>
      </c>
      <c r="B29" s="232"/>
      <c r="C29" s="232"/>
      <c r="D29" s="237">
        <v>177241182</v>
      </c>
      <c r="E29" s="237"/>
      <c r="F29" s="237">
        <v>151396332</v>
      </c>
      <c r="G29" s="236"/>
      <c r="H29" s="237">
        <v>168366447</v>
      </c>
      <c r="I29" s="236"/>
      <c r="J29" s="237">
        <v>149597814</v>
      </c>
      <c r="L29" s="235"/>
      <c r="M29" s="235"/>
    </row>
    <row r="30" spans="1:13" ht="18" customHeight="1" x14ac:dyDescent="0.4">
      <c r="A30" s="234" t="s">
        <v>220</v>
      </c>
      <c r="B30" s="332"/>
      <c r="C30" s="238"/>
      <c r="D30" s="231">
        <v>633454076</v>
      </c>
      <c r="E30" s="231"/>
      <c r="F30" s="231">
        <v>413863284</v>
      </c>
      <c r="G30" s="232"/>
      <c r="H30" s="231">
        <v>629992426</v>
      </c>
      <c r="I30" s="232"/>
      <c r="J30" s="231">
        <v>412990335</v>
      </c>
      <c r="L30" s="235"/>
      <c r="M30" s="235"/>
    </row>
    <row r="31" spans="1:13" ht="18" customHeight="1" x14ac:dyDescent="0.4">
      <c r="A31" s="234" t="s">
        <v>139</v>
      </c>
      <c r="B31" s="232"/>
      <c r="C31" s="232"/>
      <c r="D31" s="231">
        <v>-102992295</v>
      </c>
      <c r="E31" s="231"/>
      <c r="F31" s="231">
        <v>-84997148</v>
      </c>
      <c r="G31" s="232"/>
      <c r="H31" s="231">
        <v>-94268279</v>
      </c>
      <c r="I31" s="232"/>
      <c r="J31" s="231">
        <v>-83765310</v>
      </c>
      <c r="L31" s="235"/>
      <c r="M31" s="235"/>
    </row>
    <row r="32" spans="1:13" ht="18" customHeight="1" x14ac:dyDescent="0.4">
      <c r="A32" s="234" t="s">
        <v>140</v>
      </c>
      <c r="B32" s="232"/>
      <c r="C32" s="232"/>
      <c r="D32" s="239">
        <v>-240202045</v>
      </c>
      <c r="E32" s="237"/>
      <c r="F32" s="239">
        <v>-198697516.00000003</v>
      </c>
      <c r="G32" s="232"/>
      <c r="H32" s="239">
        <v>-240202045</v>
      </c>
      <c r="I32" s="232"/>
      <c r="J32" s="239">
        <v>-198697516.00000003</v>
      </c>
      <c r="L32" s="235"/>
      <c r="M32" s="235"/>
    </row>
    <row r="33" spans="1:13" ht="6" customHeight="1" x14ac:dyDescent="0.4">
      <c r="A33" s="226"/>
      <c r="B33" s="226"/>
      <c r="C33" s="226"/>
      <c r="D33" s="227"/>
      <c r="E33" s="227"/>
      <c r="F33" s="227"/>
      <c r="G33" s="226"/>
      <c r="H33" s="227"/>
      <c r="I33" s="226"/>
      <c r="J33" s="227"/>
      <c r="L33" s="235"/>
      <c r="M33" s="235"/>
    </row>
    <row r="34" spans="1:13" ht="18" customHeight="1" x14ac:dyDescent="0.4">
      <c r="A34" s="230" t="s">
        <v>274</v>
      </c>
      <c r="B34" s="230"/>
      <c r="C34" s="230"/>
      <c r="D34" s="237"/>
      <c r="E34" s="237"/>
      <c r="F34" s="237"/>
      <c r="G34" s="232"/>
      <c r="H34" s="237"/>
      <c r="I34" s="232"/>
      <c r="J34" s="237"/>
      <c r="L34" s="235"/>
      <c r="M34" s="235"/>
    </row>
    <row r="35" spans="1:13" ht="18" customHeight="1" x14ac:dyDescent="0.4">
      <c r="A35" s="238" t="s">
        <v>275</v>
      </c>
      <c r="B35" s="238"/>
      <c r="C35" s="238"/>
      <c r="D35" s="240">
        <f>SUM(D10:D32)</f>
        <v>1434526662.0000002</v>
      </c>
      <c r="E35" s="240"/>
      <c r="F35" s="240">
        <f>SUM(F10:F32)</f>
        <v>947783933</v>
      </c>
      <c r="G35" s="236"/>
      <c r="H35" s="240">
        <f>SUM(H10:H32)</f>
        <v>1445880937.0000002</v>
      </c>
      <c r="I35" s="236"/>
      <c r="J35" s="240">
        <f>SUM(J10:J32)</f>
        <v>954548760</v>
      </c>
      <c r="L35" s="235"/>
      <c r="M35" s="235"/>
    </row>
    <row r="36" spans="1:13" ht="18" customHeight="1" x14ac:dyDescent="0.4">
      <c r="A36" s="238"/>
      <c r="B36" s="238"/>
      <c r="C36" s="238"/>
      <c r="D36" s="240"/>
      <c r="E36" s="240"/>
      <c r="F36" s="240"/>
      <c r="G36" s="236"/>
      <c r="H36" s="240"/>
      <c r="I36" s="236"/>
      <c r="J36" s="240"/>
      <c r="L36" s="235"/>
      <c r="M36" s="235"/>
    </row>
    <row r="37" spans="1:13" ht="26.25" customHeight="1" x14ac:dyDescent="0.4">
      <c r="A37" s="238"/>
      <c r="B37" s="238"/>
      <c r="C37" s="238"/>
      <c r="D37" s="240"/>
      <c r="E37" s="240"/>
      <c r="F37" s="240"/>
      <c r="G37" s="236"/>
      <c r="H37" s="240"/>
      <c r="I37" s="236"/>
      <c r="J37" s="240"/>
      <c r="L37" s="235"/>
      <c r="M37" s="235"/>
    </row>
    <row r="38" spans="1:13" ht="15" customHeight="1" x14ac:dyDescent="0.4">
      <c r="A38" s="238"/>
      <c r="B38" s="238"/>
      <c r="C38" s="238"/>
      <c r="D38" s="240"/>
      <c r="E38" s="240"/>
      <c r="F38" s="240"/>
      <c r="G38" s="236"/>
      <c r="H38" s="240"/>
      <c r="I38" s="236"/>
      <c r="J38" s="240"/>
      <c r="L38" s="235"/>
      <c r="M38" s="235"/>
    </row>
    <row r="39" spans="1:13" ht="18" customHeight="1" x14ac:dyDescent="0.4">
      <c r="D39" s="235"/>
      <c r="E39" s="235"/>
      <c r="F39" s="235"/>
      <c r="H39" s="235"/>
      <c r="J39" s="235"/>
      <c r="L39" s="235"/>
      <c r="M39" s="235"/>
    </row>
    <row r="40" spans="1:13" ht="18" customHeight="1" x14ac:dyDescent="0.4">
      <c r="A40" s="286" t="s">
        <v>14</v>
      </c>
      <c r="B40" s="286"/>
      <c r="C40" s="286"/>
      <c r="D40" s="286"/>
      <c r="E40" s="295"/>
      <c r="F40" s="295"/>
      <c r="G40" s="286"/>
      <c r="H40" s="357" t="s">
        <v>14</v>
      </c>
      <c r="I40" s="357"/>
      <c r="J40" s="357"/>
      <c r="L40" s="235"/>
      <c r="M40" s="235"/>
    </row>
    <row r="41" spans="1:13" ht="18" customHeight="1" x14ac:dyDescent="0.4">
      <c r="A41" s="226" t="s">
        <v>163</v>
      </c>
      <c r="B41" s="226"/>
      <c r="C41" s="226"/>
      <c r="D41" s="227"/>
      <c r="E41" s="227"/>
      <c r="F41" s="227"/>
      <c r="G41" s="226"/>
      <c r="H41" s="227"/>
      <c r="I41" s="226" t="s">
        <v>141</v>
      </c>
      <c r="J41" s="227"/>
      <c r="L41" s="235"/>
      <c r="M41" s="235"/>
    </row>
    <row r="42" spans="1:13" ht="18" customHeight="1" x14ac:dyDescent="0.4">
      <c r="A42" s="226" t="s">
        <v>17</v>
      </c>
      <c r="B42" s="226"/>
      <c r="C42" s="226"/>
      <c r="D42" s="227"/>
      <c r="E42" s="227"/>
      <c r="F42" s="227"/>
      <c r="G42" s="226"/>
      <c r="H42" s="227"/>
      <c r="I42" s="226" t="s">
        <v>17</v>
      </c>
      <c r="J42" s="227"/>
      <c r="L42" s="235"/>
      <c r="M42" s="235"/>
    </row>
    <row r="43" spans="1:13" ht="23.25" customHeight="1" x14ac:dyDescent="0.4">
      <c r="A43" s="226"/>
      <c r="B43" s="226"/>
      <c r="C43" s="226"/>
      <c r="D43" s="227"/>
      <c r="E43" s="227"/>
      <c r="F43" s="227"/>
      <c r="G43" s="226"/>
      <c r="H43" s="227"/>
      <c r="I43" s="226"/>
      <c r="J43" s="227"/>
      <c r="L43" s="235"/>
      <c r="M43" s="235"/>
    </row>
    <row r="44" spans="1:13" ht="21.95" customHeight="1" x14ac:dyDescent="0.4">
      <c r="A44" s="241" t="s">
        <v>230</v>
      </c>
      <c r="B44" s="242"/>
      <c r="C44" s="242"/>
      <c r="D44" s="243"/>
      <c r="E44" s="243"/>
      <c r="F44" s="243"/>
      <c r="G44" s="242"/>
      <c r="H44" s="243"/>
      <c r="I44" s="242"/>
      <c r="J44" s="243"/>
      <c r="L44" s="235"/>
      <c r="M44" s="235"/>
    </row>
    <row r="45" spans="1:13" ht="21.75" customHeight="1" x14ac:dyDescent="0.4">
      <c r="A45" s="355" t="s">
        <v>196</v>
      </c>
      <c r="B45" s="355"/>
      <c r="C45" s="355"/>
      <c r="D45" s="355"/>
      <c r="E45" s="355"/>
      <c r="F45" s="355"/>
      <c r="G45" s="355"/>
      <c r="H45" s="355"/>
      <c r="I45" s="355"/>
      <c r="J45" s="355"/>
      <c r="L45" s="235"/>
      <c r="M45" s="235"/>
    </row>
    <row r="46" spans="1:13" ht="21.75" customHeight="1" x14ac:dyDescent="0.4">
      <c r="A46" s="355" t="s">
        <v>225</v>
      </c>
      <c r="B46" s="355"/>
      <c r="C46" s="355"/>
      <c r="D46" s="355"/>
      <c r="E46" s="355"/>
      <c r="F46" s="355"/>
      <c r="G46" s="355"/>
      <c r="H46" s="355"/>
      <c r="I46" s="355"/>
      <c r="J46" s="355"/>
      <c r="L46" s="235"/>
      <c r="M46" s="235"/>
    </row>
    <row r="47" spans="1:13" ht="21.75" customHeight="1" x14ac:dyDescent="0.4">
      <c r="A47" s="356" t="s">
        <v>236</v>
      </c>
      <c r="B47" s="356"/>
      <c r="C47" s="356"/>
      <c r="D47" s="356"/>
      <c r="E47" s="356"/>
      <c r="F47" s="356"/>
      <c r="G47" s="356"/>
      <c r="H47" s="356"/>
      <c r="I47" s="356"/>
      <c r="J47" s="356"/>
      <c r="L47" s="235"/>
      <c r="M47" s="235"/>
    </row>
    <row r="48" spans="1:13" ht="21.75" customHeight="1" x14ac:dyDescent="0.4">
      <c r="A48" s="218"/>
      <c r="B48" s="218"/>
      <c r="C48" s="218"/>
      <c r="D48" s="219"/>
      <c r="E48" s="219"/>
      <c r="F48" s="219"/>
      <c r="G48" s="218"/>
      <c r="H48" s="219"/>
      <c r="I48" s="218"/>
      <c r="J48" s="219"/>
      <c r="L48" s="235"/>
      <c r="M48" s="235"/>
    </row>
    <row r="49" spans="1:13" ht="21.75" customHeight="1" x14ac:dyDescent="0.4">
      <c r="A49" s="218"/>
      <c r="B49" s="218"/>
      <c r="C49" s="218"/>
      <c r="D49" s="354" t="s">
        <v>194</v>
      </c>
      <c r="E49" s="354"/>
      <c r="F49" s="354"/>
      <c r="G49" s="220"/>
      <c r="H49" s="354" t="s">
        <v>193</v>
      </c>
      <c r="I49" s="354"/>
      <c r="J49" s="354"/>
      <c r="L49" s="235"/>
      <c r="M49" s="235"/>
    </row>
    <row r="50" spans="1:13" ht="21.75" customHeight="1" x14ac:dyDescent="0.4">
      <c r="A50" s="218"/>
      <c r="B50" s="218"/>
      <c r="C50" s="218"/>
      <c r="D50" s="221" t="s">
        <v>231</v>
      </c>
      <c r="E50" s="221"/>
      <c r="F50" s="221" t="s">
        <v>150</v>
      </c>
      <c r="G50" s="222"/>
      <c r="H50" s="221" t="s">
        <v>231</v>
      </c>
      <c r="I50" s="222"/>
      <c r="J50" s="221" t="s">
        <v>150</v>
      </c>
      <c r="L50" s="235"/>
      <c r="M50" s="235"/>
    </row>
    <row r="51" spans="1:13" ht="21.75" customHeight="1" x14ac:dyDescent="0.4">
      <c r="A51" s="218"/>
      <c r="B51" s="223" t="s">
        <v>3</v>
      </c>
      <c r="C51" s="218"/>
      <c r="D51" s="224" t="s">
        <v>126</v>
      </c>
      <c r="E51" s="265"/>
      <c r="F51" s="224" t="s">
        <v>126</v>
      </c>
      <c r="G51" s="225"/>
      <c r="H51" s="224" t="s">
        <v>126</v>
      </c>
      <c r="I51" s="225"/>
      <c r="J51" s="224" t="s">
        <v>126</v>
      </c>
      <c r="L51" s="235"/>
      <c r="M51" s="235"/>
    </row>
    <row r="52" spans="1:13" ht="8.1" customHeight="1" x14ac:dyDescent="0.4">
      <c r="A52" s="234"/>
      <c r="B52" s="232"/>
      <c r="C52" s="232"/>
      <c r="D52" s="237"/>
      <c r="E52" s="237"/>
      <c r="F52" s="237"/>
      <c r="G52" s="236"/>
      <c r="H52" s="237"/>
      <c r="I52" s="236"/>
      <c r="J52" s="237"/>
      <c r="L52" s="235"/>
      <c r="M52" s="235"/>
    </row>
    <row r="53" spans="1:13" ht="21.75" customHeight="1" x14ac:dyDescent="0.4">
      <c r="A53" s="228" t="s">
        <v>226</v>
      </c>
      <c r="B53" s="218"/>
      <c r="C53" s="228"/>
      <c r="D53" s="229"/>
      <c r="E53" s="229"/>
      <c r="F53" s="229"/>
      <c r="G53" s="228"/>
      <c r="H53" s="229"/>
      <c r="I53" s="228"/>
      <c r="J53" s="229"/>
      <c r="L53" s="235"/>
      <c r="M53" s="235"/>
    </row>
    <row r="54" spans="1:13" ht="21.75" customHeight="1" x14ac:dyDescent="0.4">
      <c r="A54" s="230" t="s">
        <v>148</v>
      </c>
      <c r="B54" s="218"/>
      <c r="C54" s="230"/>
      <c r="D54" s="244"/>
      <c r="E54" s="244"/>
      <c r="F54" s="244"/>
      <c r="G54" s="236"/>
      <c r="H54" s="244"/>
      <c r="I54" s="236"/>
      <c r="J54" s="244"/>
      <c r="L54" s="235"/>
      <c r="M54" s="235"/>
    </row>
    <row r="55" spans="1:13" ht="21.75" customHeight="1" x14ac:dyDescent="0.4">
      <c r="A55" s="234" t="s">
        <v>213</v>
      </c>
      <c r="B55" s="232"/>
      <c r="C55" s="232"/>
      <c r="D55" s="231">
        <v>471825529</v>
      </c>
      <c r="E55" s="231"/>
      <c r="F55" s="231">
        <f>-3142075190-3776261</f>
        <v>-3145851451</v>
      </c>
      <c r="G55" s="236"/>
      <c r="H55" s="231">
        <v>445809911</v>
      </c>
      <c r="I55" s="236"/>
      <c r="J55" s="231">
        <v>-2714032229</v>
      </c>
      <c r="L55" s="235"/>
      <c r="M55" s="235"/>
    </row>
    <row r="56" spans="1:13" ht="21.75" customHeight="1" x14ac:dyDescent="0.4">
      <c r="A56" s="234" t="s">
        <v>276</v>
      </c>
      <c r="B56" s="232"/>
      <c r="C56" s="232"/>
      <c r="D56" s="231"/>
      <c r="E56" s="231"/>
      <c r="F56" s="231"/>
      <c r="G56" s="236"/>
      <c r="H56" s="231"/>
      <c r="I56" s="236"/>
      <c r="J56" s="231"/>
      <c r="L56" s="235"/>
      <c r="M56" s="235"/>
    </row>
    <row r="57" spans="1:13" ht="21.75" customHeight="1" x14ac:dyDescent="0.4">
      <c r="A57" s="234" t="s">
        <v>277</v>
      </c>
      <c r="B57" s="232"/>
      <c r="C57" s="232"/>
      <c r="D57" s="231">
        <v>466821313</v>
      </c>
      <c r="E57" s="231"/>
      <c r="F57" s="231">
        <v>2891006878</v>
      </c>
      <c r="G57" s="236"/>
      <c r="H57" s="231">
        <v>466821313</v>
      </c>
      <c r="I57" s="236"/>
      <c r="J57" s="231">
        <v>2891006878</v>
      </c>
      <c r="L57" s="235"/>
      <c r="M57" s="235"/>
    </row>
    <row r="58" spans="1:13" ht="21.75" customHeight="1" x14ac:dyDescent="0.4">
      <c r="A58" s="234" t="s">
        <v>176</v>
      </c>
      <c r="B58" s="232"/>
      <c r="C58" s="232"/>
      <c r="D58" s="237">
        <v>10502129</v>
      </c>
      <c r="E58" s="237"/>
      <c r="F58" s="237">
        <v>-29753947</v>
      </c>
      <c r="G58" s="236"/>
      <c r="H58" s="237">
        <v>11382156</v>
      </c>
      <c r="I58" s="236"/>
      <c r="J58" s="237">
        <v>-29753947</v>
      </c>
      <c r="L58" s="235"/>
      <c r="M58" s="235"/>
    </row>
    <row r="59" spans="1:13" ht="21.75" customHeight="1" x14ac:dyDescent="0.4">
      <c r="A59" s="234" t="s">
        <v>177</v>
      </c>
      <c r="B59" s="232"/>
      <c r="C59" s="232"/>
      <c r="D59" s="237">
        <v>5043521875</v>
      </c>
      <c r="E59" s="237"/>
      <c r="F59" s="237">
        <v>963330965</v>
      </c>
      <c r="G59" s="236"/>
      <c r="H59" s="237">
        <v>5043521875</v>
      </c>
      <c r="I59" s="236"/>
      <c r="J59" s="237">
        <v>963330965</v>
      </c>
      <c r="L59" s="235"/>
      <c r="M59" s="235"/>
    </row>
    <row r="60" spans="1:13" ht="21.75" customHeight="1" x14ac:dyDescent="0.4">
      <c r="A60" s="234" t="s">
        <v>178</v>
      </c>
      <c r="B60" s="232"/>
      <c r="C60" s="232"/>
      <c r="D60" s="237">
        <v>-29038</v>
      </c>
      <c r="E60" s="237"/>
      <c r="F60" s="237">
        <v>4333101</v>
      </c>
      <c r="G60" s="236"/>
      <c r="H60" s="237">
        <v>-29038</v>
      </c>
      <c r="I60" s="236"/>
      <c r="J60" s="237">
        <v>4333101</v>
      </c>
      <c r="L60" s="235"/>
      <c r="M60" s="235"/>
    </row>
    <row r="61" spans="1:13" ht="21.75" customHeight="1" x14ac:dyDescent="0.4">
      <c r="A61" s="234" t="s">
        <v>179</v>
      </c>
      <c r="B61" s="232"/>
      <c r="C61" s="232"/>
      <c r="D61" s="237">
        <v>35914243</v>
      </c>
      <c r="E61" s="237"/>
      <c r="F61" s="237">
        <f>-95332309-10514906-1</f>
        <v>-105847216</v>
      </c>
      <c r="G61" s="236"/>
      <c r="H61" s="237">
        <v>35520260</v>
      </c>
      <c r="I61" s="236"/>
      <c r="J61" s="237">
        <v>-102622639</v>
      </c>
      <c r="L61" s="235"/>
      <c r="M61" s="235"/>
    </row>
    <row r="62" spans="1:13" ht="21.75" customHeight="1" x14ac:dyDescent="0.4">
      <c r="A62" s="230" t="s">
        <v>149</v>
      </c>
      <c r="B62" s="230"/>
      <c r="C62" s="230"/>
      <c r="D62" s="221"/>
      <c r="E62" s="221"/>
      <c r="F62" s="221"/>
      <c r="G62" s="245"/>
      <c r="H62" s="221"/>
      <c r="I62" s="245"/>
      <c r="J62" s="221"/>
      <c r="L62" s="235"/>
      <c r="M62" s="235"/>
    </row>
    <row r="63" spans="1:13" ht="21.75" customHeight="1" x14ac:dyDescent="0.4">
      <c r="A63" s="234" t="s">
        <v>214</v>
      </c>
      <c r="B63" s="232"/>
      <c r="C63" s="232"/>
      <c r="D63" s="231">
        <v>-304741255</v>
      </c>
      <c r="E63" s="231"/>
      <c r="F63" s="231">
        <f>-2470400333+2727634</f>
        <v>-2467672699</v>
      </c>
      <c r="G63" s="245"/>
      <c r="H63" s="231">
        <v>-304082956</v>
      </c>
      <c r="I63" s="245"/>
      <c r="J63" s="231">
        <v>-2470400333</v>
      </c>
      <c r="L63" s="235"/>
      <c r="M63" s="235"/>
    </row>
    <row r="64" spans="1:13" ht="21.75" customHeight="1" x14ac:dyDescent="0.4">
      <c r="A64" s="234" t="s">
        <v>180</v>
      </c>
      <c r="B64" s="232"/>
      <c r="C64" s="232"/>
      <c r="D64" s="231">
        <v>843741135</v>
      </c>
      <c r="E64" s="231"/>
      <c r="F64" s="231">
        <v>169038951</v>
      </c>
      <c r="G64" s="245"/>
      <c r="H64" s="231">
        <v>843741135</v>
      </c>
      <c r="I64" s="245"/>
      <c r="J64" s="231">
        <v>169038951</v>
      </c>
      <c r="L64" s="235"/>
      <c r="M64" s="235"/>
    </row>
    <row r="65" spans="1:13" ht="21.75" customHeight="1" x14ac:dyDescent="0.4">
      <c r="A65" s="234" t="s">
        <v>181</v>
      </c>
      <c r="B65" s="232"/>
      <c r="C65" s="232"/>
      <c r="D65" s="231">
        <v>-5638921</v>
      </c>
      <c r="E65" s="231"/>
      <c r="F65" s="231">
        <v>16440</v>
      </c>
      <c r="G65" s="245"/>
      <c r="H65" s="231">
        <v>-5638921</v>
      </c>
      <c r="I65" s="245"/>
      <c r="J65" s="231">
        <v>16440</v>
      </c>
      <c r="L65" s="235"/>
      <c r="M65" s="235"/>
    </row>
    <row r="66" spans="1:13" ht="21.75" customHeight="1" x14ac:dyDescent="0.4">
      <c r="A66" s="234" t="s">
        <v>182</v>
      </c>
      <c r="B66" s="232"/>
      <c r="C66" s="232"/>
      <c r="D66" s="231">
        <v>-817613724</v>
      </c>
      <c r="E66" s="231"/>
      <c r="F66" s="231">
        <f>430127336+24005</f>
        <v>430151341</v>
      </c>
      <c r="G66" s="236"/>
      <c r="H66" s="231">
        <v>-800906470</v>
      </c>
      <c r="I66" s="236"/>
      <c r="J66" s="231">
        <v>429759924</v>
      </c>
      <c r="L66" s="235"/>
      <c r="M66" s="235"/>
    </row>
    <row r="67" spans="1:13" ht="21.75" customHeight="1" x14ac:dyDescent="0.4">
      <c r="A67" s="234" t="s">
        <v>183</v>
      </c>
      <c r="B67" s="226">
        <v>21</v>
      </c>
      <c r="C67" s="232"/>
      <c r="D67" s="231">
        <v>-9829000</v>
      </c>
      <c r="E67" s="231"/>
      <c r="F67" s="231">
        <v>-5670000</v>
      </c>
      <c r="G67" s="236"/>
      <c r="H67" s="231">
        <v>-9829000</v>
      </c>
      <c r="I67" s="236"/>
      <c r="J67" s="231">
        <v>-5670000</v>
      </c>
      <c r="L67" s="235"/>
      <c r="M67" s="235"/>
    </row>
    <row r="68" spans="1:13" ht="21.75" customHeight="1" x14ac:dyDescent="0.4">
      <c r="A68" s="234" t="s">
        <v>184</v>
      </c>
      <c r="B68" s="232"/>
      <c r="C68" s="232"/>
      <c r="D68" s="231">
        <v>53261406</v>
      </c>
      <c r="E68" s="231"/>
      <c r="F68" s="231">
        <v>66224079</v>
      </c>
      <c r="G68" s="236"/>
      <c r="H68" s="231">
        <v>53516805</v>
      </c>
      <c r="I68" s="236"/>
      <c r="J68" s="231">
        <v>63816629</v>
      </c>
      <c r="L68" s="235"/>
      <c r="M68" s="235"/>
    </row>
    <row r="69" spans="1:13" ht="21.75" customHeight="1" x14ac:dyDescent="0.4">
      <c r="A69" s="234" t="s">
        <v>185</v>
      </c>
      <c r="B69" s="232"/>
      <c r="C69" s="232"/>
      <c r="D69" s="239">
        <v>8048165</v>
      </c>
      <c r="E69" s="237"/>
      <c r="F69" s="239">
        <v>2107418</v>
      </c>
      <c r="G69" s="236"/>
      <c r="H69" s="239">
        <v>8048165</v>
      </c>
      <c r="I69" s="236"/>
      <c r="J69" s="239">
        <v>2107418</v>
      </c>
      <c r="L69" s="235"/>
      <c r="M69" s="235"/>
    </row>
    <row r="70" spans="1:13" ht="8.1" customHeight="1" x14ac:dyDescent="0.4">
      <c r="A70" s="234"/>
      <c r="B70" s="232"/>
      <c r="C70" s="232"/>
      <c r="D70" s="240"/>
      <c r="E70" s="240"/>
      <c r="F70" s="240"/>
      <c r="G70" s="236"/>
      <c r="H70" s="240"/>
      <c r="I70" s="236"/>
      <c r="J70" s="240"/>
      <c r="L70" s="235"/>
      <c r="M70" s="235"/>
    </row>
    <row r="71" spans="1:13" ht="21.75" customHeight="1" x14ac:dyDescent="0.4">
      <c r="A71" s="230" t="s">
        <v>228</v>
      </c>
      <c r="B71" s="236"/>
      <c r="C71" s="236"/>
      <c r="D71" s="246">
        <f>SUM(D55:D69,+D35)</f>
        <v>7230310519</v>
      </c>
      <c r="E71" s="259"/>
      <c r="F71" s="246">
        <f>SUM(F55:F69,+F35)</f>
        <v>-280802207</v>
      </c>
      <c r="G71" s="247"/>
      <c r="H71" s="246">
        <f>SUM(H55:H69,+H35)</f>
        <v>7233756172</v>
      </c>
      <c r="I71" s="247"/>
      <c r="J71" s="246">
        <f>SUM(J55:J69,+J35)</f>
        <v>155479918</v>
      </c>
      <c r="L71" s="235"/>
      <c r="M71" s="235"/>
    </row>
    <row r="72" spans="1:13" ht="21.75" customHeight="1" x14ac:dyDescent="0.4">
      <c r="A72" s="218"/>
      <c r="B72" s="218"/>
      <c r="C72" s="218"/>
      <c r="D72" s="221"/>
      <c r="E72" s="221"/>
      <c r="F72" s="221"/>
      <c r="G72" s="245"/>
      <c r="H72" s="221"/>
      <c r="I72" s="245"/>
      <c r="J72" s="221"/>
      <c r="L72" s="235"/>
      <c r="M72" s="235"/>
    </row>
    <row r="73" spans="1:13" ht="21.75" customHeight="1" x14ac:dyDescent="0.4">
      <c r="L73" s="235"/>
      <c r="M73" s="235"/>
    </row>
    <row r="74" spans="1:13" ht="21.75" customHeight="1" x14ac:dyDescent="0.4">
      <c r="L74" s="235"/>
      <c r="M74" s="235"/>
    </row>
    <row r="75" spans="1:13" ht="18" customHeight="1" x14ac:dyDescent="0.4">
      <c r="L75" s="235"/>
      <c r="M75" s="235"/>
    </row>
    <row r="76" spans="1:13" ht="14.25" customHeight="1" x14ac:dyDescent="0.4">
      <c r="L76" s="235"/>
      <c r="M76" s="235"/>
    </row>
    <row r="77" spans="1:13" ht="21.75" customHeight="1" x14ac:dyDescent="0.4">
      <c r="A77" s="286" t="s">
        <v>14</v>
      </c>
      <c r="B77" s="286"/>
      <c r="C77" s="286"/>
      <c r="D77" s="286"/>
      <c r="E77" s="295"/>
      <c r="F77" s="295"/>
      <c r="G77" s="286"/>
      <c r="H77" s="357" t="s">
        <v>14</v>
      </c>
      <c r="I77" s="357"/>
      <c r="J77" s="357"/>
      <c r="L77" s="235"/>
      <c r="M77" s="235"/>
    </row>
    <row r="78" spans="1:13" ht="21.75" customHeight="1" x14ac:dyDescent="0.4">
      <c r="A78" s="226" t="s">
        <v>163</v>
      </c>
      <c r="B78" s="226"/>
      <c r="C78" s="226"/>
      <c r="D78" s="227"/>
      <c r="E78" s="227"/>
      <c r="F78" s="227"/>
      <c r="G78" s="226"/>
      <c r="H78" s="227"/>
      <c r="I78" s="226" t="s">
        <v>141</v>
      </c>
      <c r="J78" s="227"/>
      <c r="L78" s="235"/>
      <c r="M78" s="235"/>
    </row>
    <row r="79" spans="1:13" ht="21.75" customHeight="1" x14ac:dyDescent="0.4">
      <c r="A79" s="226" t="s">
        <v>17</v>
      </c>
      <c r="B79" s="226"/>
      <c r="C79" s="226"/>
      <c r="D79" s="227"/>
      <c r="E79" s="227"/>
      <c r="F79" s="227"/>
      <c r="G79" s="226"/>
      <c r="H79" s="227"/>
      <c r="I79" s="226" t="s">
        <v>17</v>
      </c>
      <c r="J79" s="227"/>
      <c r="L79" s="235"/>
      <c r="M79" s="235"/>
    </row>
    <row r="80" spans="1:13" ht="21.75" customHeight="1" x14ac:dyDescent="0.4">
      <c r="L80" s="235"/>
      <c r="M80" s="235"/>
    </row>
    <row r="81" spans="1:13" ht="21.75" customHeight="1" x14ac:dyDescent="0.4">
      <c r="L81" s="235"/>
      <c r="M81" s="235"/>
    </row>
    <row r="82" spans="1:13" ht="8.25" customHeight="1" x14ac:dyDescent="0.4">
      <c r="L82" s="235"/>
      <c r="M82" s="235"/>
    </row>
    <row r="83" spans="1:13" ht="21.95" customHeight="1" x14ac:dyDescent="0.4">
      <c r="A83" s="249" t="str">
        <f>A44</f>
        <v>หมายเหตุประกอบงบการเงินเป็นส่วนหนึ่งของงบการเงินรวมและงบการเงินเฉพาะบริษัทนี้</v>
      </c>
      <c r="B83" s="242"/>
      <c r="C83" s="242"/>
      <c r="D83" s="243"/>
      <c r="E83" s="243"/>
      <c r="F83" s="243"/>
      <c r="G83" s="242"/>
      <c r="H83" s="243"/>
      <c r="I83" s="242"/>
      <c r="J83" s="243"/>
      <c r="L83" s="235"/>
      <c r="M83" s="235"/>
    </row>
    <row r="84" spans="1:13" ht="21.75" customHeight="1" x14ac:dyDescent="0.4">
      <c r="A84" s="355" t="s">
        <v>196</v>
      </c>
      <c r="B84" s="355"/>
      <c r="C84" s="355"/>
      <c r="D84" s="355"/>
      <c r="E84" s="355"/>
      <c r="F84" s="355"/>
      <c r="G84" s="355"/>
      <c r="H84" s="355"/>
      <c r="I84" s="355"/>
      <c r="J84" s="355"/>
      <c r="L84" s="235"/>
      <c r="M84" s="235"/>
    </row>
    <row r="85" spans="1:13" ht="21.75" customHeight="1" x14ac:dyDescent="0.4">
      <c r="A85" s="355" t="s">
        <v>225</v>
      </c>
      <c r="B85" s="355"/>
      <c r="C85" s="355"/>
      <c r="D85" s="355"/>
      <c r="E85" s="355"/>
      <c r="F85" s="355"/>
      <c r="G85" s="355"/>
      <c r="H85" s="355"/>
      <c r="I85" s="355"/>
      <c r="J85" s="355"/>
      <c r="L85" s="235"/>
      <c r="M85" s="235"/>
    </row>
    <row r="86" spans="1:13" ht="21.75" customHeight="1" x14ac:dyDescent="0.4">
      <c r="A86" s="356" t="s">
        <v>236</v>
      </c>
      <c r="B86" s="356"/>
      <c r="C86" s="356"/>
      <c r="D86" s="356"/>
      <c r="E86" s="356"/>
      <c r="F86" s="356"/>
      <c r="G86" s="356"/>
      <c r="H86" s="356"/>
      <c r="I86" s="356"/>
      <c r="J86" s="356"/>
      <c r="L86" s="235"/>
      <c r="M86" s="235"/>
    </row>
    <row r="87" spans="1:13" ht="21.75" customHeight="1" x14ac:dyDescent="0.4">
      <c r="A87" s="218"/>
      <c r="B87" s="218"/>
      <c r="C87" s="218"/>
      <c r="D87" s="219"/>
      <c r="E87" s="219"/>
      <c r="F87" s="219"/>
      <c r="G87" s="218"/>
      <c r="H87" s="219"/>
      <c r="I87" s="218"/>
      <c r="J87" s="219"/>
      <c r="L87" s="235"/>
      <c r="M87" s="235"/>
    </row>
    <row r="88" spans="1:13" ht="18" customHeight="1" x14ac:dyDescent="0.4">
      <c r="A88" s="218"/>
      <c r="B88" s="218"/>
      <c r="C88" s="218"/>
      <c r="D88" s="354" t="s">
        <v>194</v>
      </c>
      <c r="E88" s="354"/>
      <c r="F88" s="354"/>
      <c r="G88" s="220"/>
      <c r="H88" s="354" t="s">
        <v>193</v>
      </c>
      <c r="I88" s="354"/>
      <c r="J88" s="354"/>
      <c r="L88" s="235"/>
      <c r="M88" s="235"/>
    </row>
    <row r="89" spans="1:13" ht="18" customHeight="1" x14ac:dyDescent="0.4">
      <c r="A89" s="218"/>
      <c r="B89" s="218"/>
      <c r="C89" s="218"/>
      <c r="D89" s="221" t="s">
        <v>231</v>
      </c>
      <c r="E89" s="221"/>
      <c r="F89" s="221" t="s">
        <v>150</v>
      </c>
      <c r="G89" s="222"/>
      <c r="H89" s="221" t="s">
        <v>231</v>
      </c>
      <c r="I89" s="222"/>
      <c r="J89" s="221" t="s">
        <v>150</v>
      </c>
      <c r="L89" s="235"/>
      <c r="M89" s="235"/>
    </row>
    <row r="90" spans="1:13" ht="18" customHeight="1" x14ac:dyDescent="0.4">
      <c r="A90" s="218"/>
      <c r="B90" s="223" t="s">
        <v>3</v>
      </c>
      <c r="C90" s="218"/>
      <c r="D90" s="224" t="s">
        <v>126</v>
      </c>
      <c r="E90" s="265"/>
      <c r="F90" s="224" t="s">
        <v>126</v>
      </c>
      <c r="G90" s="225"/>
      <c r="H90" s="224" t="s">
        <v>126</v>
      </c>
      <c r="I90" s="225"/>
      <c r="J90" s="224" t="s">
        <v>126</v>
      </c>
      <c r="L90" s="235"/>
      <c r="M90" s="235"/>
    </row>
    <row r="91" spans="1:13" ht="6" customHeight="1" x14ac:dyDescent="0.4">
      <c r="A91" s="250"/>
      <c r="B91" s="251"/>
      <c r="C91" s="251"/>
      <c r="D91" s="252"/>
      <c r="E91" s="252"/>
      <c r="F91" s="252"/>
      <c r="G91" s="287"/>
      <c r="H91" s="252"/>
      <c r="I91" s="287"/>
      <c r="J91" s="252"/>
      <c r="L91" s="235"/>
      <c r="M91" s="235"/>
    </row>
    <row r="92" spans="1:13" ht="18" customHeight="1" x14ac:dyDescent="0.4">
      <c r="A92" s="287" t="s">
        <v>93</v>
      </c>
      <c r="B92" s="218"/>
      <c r="C92" s="287"/>
      <c r="D92" s="253"/>
      <c r="E92" s="253"/>
      <c r="F92" s="253"/>
      <c r="G92" s="287"/>
      <c r="H92" s="253"/>
      <c r="I92" s="287"/>
      <c r="J92" s="253"/>
      <c r="L92" s="235"/>
      <c r="M92" s="235"/>
    </row>
    <row r="93" spans="1:13" ht="18" customHeight="1" x14ac:dyDescent="0.4">
      <c r="A93" s="234" t="s">
        <v>217</v>
      </c>
      <c r="B93" s="218"/>
      <c r="C93" s="238"/>
      <c r="D93" s="231">
        <v>0</v>
      </c>
      <c r="E93" s="231"/>
      <c r="F93" s="231">
        <v>0</v>
      </c>
      <c r="G93" s="232"/>
      <c r="H93" s="231">
        <v>0</v>
      </c>
      <c r="I93" s="232"/>
      <c r="J93" s="231">
        <v>-440491030</v>
      </c>
      <c r="L93" s="235"/>
      <c r="M93" s="235"/>
    </row>
    <row r="94" spans="1:13" ht="18" customHeight="1" x14ac:dyDescent="0.4">
      <c r="A94" s="234" t="s">
        <v>215</v>
      </c>
      <c r="B94" s="218"/>
      <c r="C94" s="238"/>
      <c r="D94" s="231">
        <v>0</v>
      </c>
      <c r="E94" s="231"/>
      <c r="F94" s="231">
        <v>-47749180</v>
      </c>
      <c r="G94" s="232"/>
      <c r="H94" s="231">
        <v>0</v>
      </c>
      <c r="I94" s="232"/>
      <c r="J94" s="231">
        <v>-47749180</v>
      </c>
      <c r="L94" s="235"/>
      <c r="M94" s="235"/>
    </row>
    <row r="95" spans="1:13" ht="18" customHeight="1" x14ac:dyDescent="0.4">
      <c r="A95" s="234" t="s">
        <v>216</v>
      </c>
      <c r="B95" s="218"/>
      <c r="C95" s="238"/>
      <c r="D95" s="231">
        <v>0</v>
      </c>
      <c r="E95" s="231"/>
      <c r="F95" s="231">
        <v>51679072</v>
      </c>
      <c r="G95" s="232"/>
      <c r="H95" s="231">
        <v>0</v>
      </c>
      <c r="I95" s="232"/>
      <c r="J95" s="231">
        <v>51679072</v>
      </c>
      <c r="L95" s="235"/>
      <c r="M95" s="235"/>
    </row>
    <row r="96" spans="1:13" ht="18" customHeight="1" x14ac:dyDescent="0.4">
      <c r="A96" s="234" t="s">
        <v>240</v>
      </c>
      <c r="B96" s="218"/>
      <c r="C96" s="238"/>
      <c r="D96" s="231">
        <v>-470800</v>
      </c>
      <c r="E96" s="231"/>
      <c r="F96" s="231">
        <v>0</v>
      </c>
      <c r="G96" s="232"/>
      <c r="H96" s="231">
        <v>-470800</v>
      </c>
      <c r="I96" s="232"/>
      <c r="J96" s="231">
        <v>0</v>
      </c>
      <c r="L96" s="235"/>
      <c r="M96" s="235"/>
    </row>
    <row r="97" spans="1:13" ht="18" customHeight="1" x14ac:dyDescent="0.4">
      <c r="A97" s="250" t="s">
        <v>98</v>
      </c>
      <c r="B97" s="251"/>
      <c r="C97" s="251"/>
      <c r="D97" s="252">
        <v>-66028762</v>
      </c>
      <c r="E97" s="252"/>
      <c r="F97" s="252">
        <v>-50120077</v>
      </c>
      <c r="G97" s="287"/>
      <c r="H97" s="252">
        <v>-66028762</v>
      </c>
      <c r="I97" s="287"/>
      <c r="J97" s="252">
        <v>-50120077</v>
      </c>
      <c r="L97" s="235"/>
      <c r="M97" s="235"/>
    </row>
    <row r="98" spans="1:13" ht="18" customHeight="1" x14ac:dyDescent="0.4">
      <c r="A98" s="250" t="s">
        <v>99</v>
      </c>
      <c r="B98" s="251"/>
      <c r="C98" s="251"/>
      <c r="D98" s="254">
        <v>1650000</v>
      </c>
      <c r="E98" s="254"/>
      <c r="F98" s="254">
        <v>572897</v>
      </c>
      <c r="G98" s="287"/>
      <c r="H98" s="254">
        <v>1650000</v>
      </c>
      <c r="I98" s="287"/>
      <c r="J98" s="254">
        <v>572897</v>
      </c>
      <c r="L98" s="235"/>
      <c r="M98" s="235"/>
    </row>
    <row r="99" spans="1:13" ht="18" customHeight="1" x14ac:dyDescent="0.4">
      <c r="A99" s="250" t="s">
        <v>100</v>
      </c>
      <c r="B99" s="251"/>
      <c r="C99" s="251"/>
      <c r="D99" s="255">
        <v>-35919314</v>
      </c>
      <c r="E99" s="252"/>
      <c r="F99" s="255">
        <v>-28247981</v>
      </c>
      <c r="G99" s="287"/>
      <c r="H99" s="255">
        <v>-35919314</v>
      </c>
      <c r="I99" s="287"/>
      <c r="J99" s="255">
        <v>-28247981</v>
      </c>
      <c r="L99" s="235"/>
      <c r="M99" s="235"/>
    </row>
    <row r="100" spans="1:13" ht="6" customHeight="1" x14ac:dyDescent="0.4">
      <c r="A100" s="250"/>
      <c r="B100" s="251"/>
      <c r="C100" s="251"/>
      <c r="D100" s="252"/>
      <c r="E100" s="252"/>
      <c r="F100" s="252"/>
      <c r="G100" s="287"/>
      <c r="H100" s="252"/>
      <c r="I100" s="287"/>
      <c r="J100" s="252"/>
      <c r="L100" s="235"/>
      <c r="M100" s="235"/>
    </row>
    <row r="101" spans="1:13" ht="18" customHeight="1" x14ac:dyDescent="0.4">
      <c r="A101" s="256" t="s">
        <v>229</v>
      </c>
      <c r="B101" s="257"/>
      <c r="C101" s="257"/>
      <c r="D101" s="246">
        <f>SUM(D93:D99)</f>
        <v>-100768876</v>
      </c>
      <c r="E101" s="259"/>
      <c r="F101" s="246">
        <f>SUM(F93:F99)</f>
        <v>-73865269</v>
      </c>
      <c r="G101" s="258"/>
      <c r="H101" s="246">
        <f>SUM(H93:H99)</f>
        <v>-100768876</v>
      </c>
      <c r="I101" s="258"/>
      <c r="J101" s="246">
        <f>SUM(J93:J99)</f>
        <v>-514356299</v>
      </c>
      <c r="L101" s="235"/>
      <c r="M101" s="235"/>
    </row>
    <row r="102" spans="1:13" ht="18" customHeight="1" x14ac:dyDescent="0.4">
      <c r="A102" s="257"/>
      <c r="B102" s="257"/>
      <c r="C102" s="257"/>
      <c r="D102" s="259"/>
      <c r="E102" s="259"/>
      <c r="F102" s="259"/>
      <c r="G102" s="258"/>
      <c r="H102" s="259"/>
      <c r="I102" s="258"/>
      <c r="J102" s="259"/>
      <c r="L102" s="235"/>
      <c r="M102" s="235"/>
    </row>
    <row r="103" spans="1:13" ht="18" customHeight="1" x14ac:dyDescent="0.4">
      <c r="A103" s="234" t="s">
        <v>227</v>
      </c>
      <c r="B103" s="234"/>
      <c r="C103" s="234"/>
      <c r="D103" s="244"/>
      <c r="E103" s="244"/>
      <c r="F103" s="244"/>
      <c r="G103" s="234"/>
      <c r="H103" s="244"/>
      <c r="I103" s="234"/>
      <c r="J103" s="244"/>
      <c r="L103" s="235"/>
      <c r="M103" s="235"/>
    </row>
    <row r="104" spans="1:13" ht="18" customHeight="1" x14ac:dyDescent="0.4">
      <c r="A104" s="234" t="s">
        <v>242</v>
      </c>
      <c r="B104" s="234"/>
      <c r="C104" s="234"/>
      <c r="D104" s="244">
        <v>2156970061</v>
      </c>
      <c r="E104" s="244"/>
      <c r="F104" s="231">
        <v>0</v>
      </c>
      <c r="G104" s="234"/>
      <c r="H104" s="244">
        <v>2156970061</v>
      </c>
      <c r="I104" s="234"/>
      <c r="J104" s="231">
        <v>0</v>
      </c>
      <c r="L104" s="235"/>
      <c r="M104" s="235"/>
    </row>
    <row r="105" spans="1:13" ht="18" customHeight="1" x14ac:dyDescent="0.4">
      <c r="A105" s="234" t="s">
        <v>241</v>
      </c>
      <c r="B105" s="226">
        <v>20</v>
      </c>
      <c r="C105" s="234"/>
      <c r="D105" s="244">
        <v>-2170000000</v>
      </c>
      <c r="E105" s="244"/>
      <c r="F105" s="231">
        <v>0</v>
      </c>
      <c r="G105" s="234"/>
      <c r="H105" s="244">
        <v>-2170000000</v>
      </c>
      <c r="I105" s="234"/>
      <c r="J105" s="231">
        <v>0</v>
      </c>
      <c r="L105" s="235"/>
      <c r="M105" s="235"/>
    </row>
    <row r="106" spans="1:13" ht="18" customHeight="1" x14ac:dyDescent="0.4">
      <c r="A106" s="234" t="s">
        <v>103</v>
      </c>
      <c r="B106" s="238"/>
      <c r="C106" s="238"/>
      <c r="D106" s="244">
        <v>18181170646</v>
      </c>
      <c r="E106" s="244"/>
      <c r="F106" s="244">
        <v>19399904394</v>
      </c>
      <c r="G106" s="232"/>
      <c r="H106" s="244">
        <v>18181170646</v>
      </c>
      <c r="I106" s="232"/>
      <c r="J106" s="244">
        <v>19399904394</v>
      </c>
      <c r="L106" s="235"/>
      <c r="M106" s="235"/>
    </row>
    <row r="107" spans="1:13" ht="18" customHeight="1" x14ac:dyDescent="0.4">
      <c r="A107" s="234" t="s">
        <v>124</v>
      </c>
      <c r="B107" s="238"/>
      <c r="C107" s="238"/>
      <c r="D107" s="259">
        <v>-19570318511</v>
      </c>
      <c r="E107" s="259"/>
      <c r="F107" s="259">
        <v>-18035158151</v>
      </c>
      <c r="G107" s="232"/>
      <c r="H107" s="259">
        <v>-19570318511</v>
      </c>
      <c r="I107" s="232"/>
      <c r="J107" s="259">
        <v>-18035158151</v>
      </c>
      <c r="L107" s="235"/>
      <c r="M107" s="235"/>
    </row>
    <row r="108" spans="1:13" ht="18" customHeight="1" x14ac:dyDescent="0.4">
      <c r="A108" s="234" t="s">
        <v>278</v>
      </c>
      <c r="B108" s="238"/>
      <c r="C108" s="238"/>
      <c r="D108" s="259"/>
      <c r="E108" s="259"/>
      <c r="F108" s="259"/>
      <c r="G108" s="232"/>
      <c r="H108" s="259"/>
      <c r="I108" s="232"/>
      <c r="J108" s="259"/>
      <c r="L108" s="235"/>
      <c r="M108" s="235"/>
    </row>
    <row r="109" spans="1:13" ht="18" customHeight="1" x14ac:dyDescent="0.4">
      <c r="A109" s="234" t="s">
        <v>279</v>
      </c>
      <c r="B109" s="226">
        <v>15</v>
      </c>
      <c r="C109" s="238"/>
      <c r="D109" s="259">
        <v>23980000000</v>
      </c>
      <c r="E109" s="259"/>
      <c r="F109" s="259">
        <v>24950000000</v>
      </c>
      <c r="G109" s="232"/>
      <c r="H109" s="259">
        <v>23980000000</v>
      </c>
      <c r="I109" s="232"/>
      <c r="J109" s="259">
        <v>24950000000</v>
      </c>
      <c r="L109" s="235"/>
      <c r="M109" s="235"/>
    </row>
    <row r="110" spans="1:13" ht="18" customHeight="1" x14ac:dyDescent="0.4">
      <c r="A110" s="250" t="s">
        <v>186</v>
      </c>
      <c r="B110" s="226">
        <v>15</v>
      </c>
      <c r="C110" s="251"/>
      <c r="D110" s="259">
        <v>-27030000000</v>
      </c>
      <c r="E110" s="259"/>
      <c r="F110" s="259">
        <v>-25400000000</v>
      </c>
      <c r="G110" s="287"/>
      <c r="H110" s="259">
        <v>-27030000000</v>
      </c>
      <c r="I110" s="287"/>
      <c r="J110" s="259">
        <v>-25400000000</v>
      </c>
      <c r="L110" s="235"/>
      <c r="M110" s="235"/>
    </row>
    <row r="111" spans="1:13" ht="18" customHeight="1" x14ac:dyDescent="0.4">
      <c r="A111" s="234" t="s">
        <v>187</v>
      </c>
      <c r="B111" s="226">
        <v>15</v>
      </c>
      <c r="C111" s="230"/>
      <c r="D111" s="233">
        <v>5960000000</v>
      </c>
      <c r="E111" s="233"/>
      <c r="F111" s="233">
        <v>5210000000</v>
      </c>
      <c r="G111" s="236"/>
      <c r="H111" s="233">
        <v>5960000000</v>
      </c>
      <c r="I111" s="236"/>
      <c r="J111" s="233">
        <v>5210000000</v>
      </c>
      <c r="L111" s="235"/>
      <c r="M111" s="235"/>
    </row>
    <row r="112" spans="1:13" ht="18" customHeight="1" x14ac:dyDescent="0.4">
      <c r="A112" s="234" t="s">
        <v>218</v>
      </c>
      <c r="B112" s="226">
        <v>15</v>
      </c>
      <c r="C112" s="230"/>
      <c r="D112" s="233">
        <v>-6330000000</v>
      </c>
      <c r="E112" s="233"/>
      <c r="F112" s="233">
        <v>-5210000000</v>
      </c>
      <c r="G112" s="236"/>
      <c r="H112" s="233">
        <v>-6330000000</v>
      </c>
      <c r="I112" s="236"/>
      <c r="J112" s="233">
        <v>-5210000000</v>
      </c>
      <c r="L112" s="235"/>
      <c r="M112" s="235"/>
    </row>
    <row r="113" spans="1:13" ht="18" customHeight="1" x14ac:dyDescent="0.4">
      <c r="A113" s="250" t="s">
        <v>125</v>
      </c>
      <c r="B113" s="260">
        <v>32</v>
      </c>
      <c r="C113" s="251"/>
      <c r="D113" s="261">
        <v>-747250000.00000012</v>
      </c>
      <c r="E113" s="329"/>
      <c r="F113" s="261">
        <v>-854000000</v>
      </c>
      <c r="G113" s="287"/>
      <c r="H113" s="261">
        <v>-747250000.00000012</v>
      </c>
      <c r="I113" s="287"/>
      <c r="J113" s="261">
        <v>-854000000</v>
      </c>
      <c r="L113" s="235"/>
      <c r="M113" s="235"/>
    </row>
    <row r="114" spans="1:13" ht="6" customHeight="1" x14ac:dyDescent="0.4">
      <c r="A114" s="250"/>
      <c r="B114" s="251"/>
      <c r="C114" s="251"/>
      <c r="D114" s="252"/>
      <c r="E114" s="252"/>
      <c r="F114" s="252"/>
      <c r="G114" s="287"/>
      <c r="H114" s="252"/>
      <c r="I114" s="287"/>
      <c r="J114" s="252"/>
      <c r="L114" s="235"/>
      <c r="M114" s="235"/>
    </row>
    <row r="115" spans="1:13" ht="18" customHeight="1" x14ac:dyDescent="0.4">
      <c r="A115" s="262" t="s">
        <v>245</v>
      </c>
      <c r="B115" s="263"/>
      <c r="C115" s="263"/>
      <c r="D115" s="246">
        <f>SUM(D104:D113)</f>
        <v>-5569427804</v>
      </c>
      <c r="E115" s="259"/>
      <c r="F115" s="246">
        <f>SUM(F104:F113)</f>
        <v>60746243</v>
      </c>
      <c r="G115" s="247"/>
      <c r="H115" s="246">
        <f>SUM(H104:H113)</f>
        <v>-5569427804</v>
      </c>
      <c r="I115" s="247"/>
      <c r="J115" s="246">
        <f>SUM(J104:J113)</f>
        <v>60746243</v>
      </c>
      <c r="L115" s="235"/>
      <c r="M115" s="235"/>
    </row>
    <row r="116" spans="1:13" ht="18" customHeight="1" x14ac:dyDescent="0.4">
      <c r="A116" s="262"/>
      <c r="B116" s="263"/>
      <c r="C116" s="263"/>
      <c r="D116" s="259"/>
      <c r="E116" s="259"/>
      <c r="F116" s="259"/>
      <c r="G116" s="247"/>
      <c r="H116" s="259"/>
      <c r="I116" s="247"/>
      <c r="J116" s="259"/>
      <c r="L116" s="235"/>
      <c r="M116" s="235"/>
    </row>
    <row r="117" spans="1:13" ht="18" customHeight="1" x14ac:dyDescent="0.4">
      <c r="A117" s="337" t="s">
        <v>5</v>
      </c>
      <c r="B117" s="218"/>
      <c r="C117" s="218"/>
      <c r="D117" s="219"/>
      <c r="E117" s="219"/>
      <c r="F117" s="219"/>
      <c r="G117" s="218"/>
      <c r="H117" s="219"/>
      <c r="I117" s="218"/>
      <c r="J117" s="219"/>
      <c r="L117" s="235"/>
      <c r="M117" s="235"/>
    </row>
    <row r="118" spans="1:13" ht="18" customHeight="1" x14ac:dyDescent="0.4">
      <c r="A118" s="287" t="s">
        <v>280</v>
      </c>
      <c r="B118" s="250"/>
      <c r="C118" s="250"/>
      <c r="D118" s="233">
        <f>D71+D101+D115</f>
        <v>1560113839</v>
      </c>
      <c r="E118" s="233"/>
      <c r="F118" s="233">
        <f>F71+F101+F115</f>
        <v>-293921233</v>
      </c>
      <c r="G118" s="218"/>
      <c r="H118" s="233">
        <f>H71+H101+H115</f>
        <v>1563559492</v>
      </c>
      <c r="I118" s="218"/>
      <c r="J118" s="233">
        <f>J71+J101+J115</f>
        <v>-298130138</v>
      </c>
      <c r="L118" s="235"/>
      <c r="M118" s="235"/>
    </row>
    <row r="119" spans="1:13" ht="18" customHeight="1" x14ac:dyDescent="0.4">
      <c r="A119" s="250" t="s">
        <v>281</v>
      </c>
      <c r="B119" s="250"/>
      <c r="C119" s="250"/>
      <c r="D119" s="233"/>
      <c r="E119" s="233"/>
      <c r="F119" s="233"/>
      <c r="G119" s="218"/>
      <c r="H119" s="233"/>
      <c r="I119" s="218"/>
      <c r="J119" s="233"/>
      <c r="L119" s="235"/>
      <c r="M119" s="235"/>
    </row>
    <row r="120" spans="1:13" ht="18" customHeight="1" x14ac:dyDescent="0.4">
      <c r="A120" s="250" t="s">
        <v>282</v>
      </c>
      <c r="B120" s="260">
        <v>6</v>
      </c>
      <c r="C120" s="250"/>
      <c r="D120" s="246">
        <v>596479879</v>
      </c>
      <c r="E120" s="259"/>
      <c r="F120" s="246">
        <v>890401112</v>
      </c>
      <c r="G120" s="218"/>
      <c r="H120" s="246">
        <v>592270974</v>
      </c>
      <c r="I120" s="218"/>
      <c r="J120" s="246">
        <v>890401112</v>
      </c>
      <c r="L120" s="235"/>
      <c r="M120" s="235"/>
    </row>
    <row r="121" spans="1:13" ht="6" customHeight="1" x14ac:dyDescent="0.4">
      <c r="A121" s="250"/>
      <c r="B121" s="260"/>
      <c r="C121" s="251"/>
      <c r="D121" s="252"/>
      <c r="E121" s="252"/>
      <c r="F121" s="252"/>
      <c r="G121" s="287"/>
      <c r="H121" s="252"/>
      <c r="I121" s="287"/>
      <c r="J121" s="252"/>
      <c r="L121" s="235"/>
      <c r="M121" s="235"/>
    </row>
    <row r="122" spans="1:13" ht="18" customHeight="1" x14ac:dyDescent="0.4">
      <c r="A122" s="287" t="s">
        <v>281</v>
      </c>
      <c r="B122" s="260"/>
      <c r="C122" s="337"/>
      <c r="D122" s="240"/>
      <c r="E122" s="240"/>
      <c r="F122" s="240"/>
      <c r="G122" s="240"/>
      <c r="H122" s="240"/>
      <c r="I122" s="240"/>
      <c r="J122" s="240"/>
      <c r="L122" s="235"/>
      <c r="M122" s="235"/>
    </row>
    <row r="123" spans="1:13" ht="18" customHeight="1" thickBot="1" x14ac:dyDescent="0.45">
      <c r="A123" s="338" t="s">
        <v>283</v>
      </c>
      <c r="B123" s="260">
        <v>6</v>
      </c>
      <c r="C123" s="287"/>
      <c r="D123" s="264">
        <f>SUM(D118:D120)</f>
        <v>2156593718</v>
      </c>
      <c r="E123" s="259"/>
      <c r="F123" s="264">
        <f>SUM(F118:F120)</f>
        <v>596479879</v>
      </c>
      <c r="G123" s="260"/>
      <c r="H123" s="264">
        <f>SUM(H118:H120)</f>
        <v>2155830466</v>
      </c>
      <c r="I123" s="260"/>
      <c r="J123" s="264">
        <f>SUM(J118:J120)</f>
        <v>592270974</v>
      </c>
      <c r="L123" s="235"/>
      <c r="M123" s="235"/>
    </row>
    <row r="124" spans="1:13" ht="11.25" customHeight="1" thickTop="1" x14ac:dyDescent="0.4">
      <c r="A124" s="287"/>
      <c r="B124" s="260"/>
      <c r="C124" s="287"/>
      <c r="D124" s="240"/>
      <c r="E124" s="240"/>
      <c r="F124" s="240"/>
      <c r="G124" s="240"/>
      <c r="H124" s="240"/>
      <c r="I124" s="240"/>
      <c r="J124" s="240"/>
      <c r="L124" s="235"/>
      <c r="M124" s="235"/>
    </row>
    <row r="125" spans="1:13" ht="21.75" customHeight="1" x14ac:dyDescent="0.4">
      <c r="A125" s="286" t="s">
        <v>14</v>
      </c>
      <c r="B125" s="286"/>
      <c r="C125" s="286"/>
      <c r="D125" s="286"/>
      <c r="E125" s="295"/>
      <c r="F125" s="295"/>
      <c r="G125" s="286"/>
      <c r="H125" s="357" t="s">
        <v>14</v>
      </c>
      <c r="I125" s="357"/>
      <c r="J125" s="357"/>
      <c r="L125" s="235"/>
      <c r="M125" s="235"/>
    </row>
    <row r="126" spans="1:13" ht="21.75" customHeight="1" x14ac:dyDescent="0.4">
      <c r="A126" s="226" t="s">
        <v>163</v>
      </c>
      <c r="B126" s="226"/>
      <c r="C126" s="226"/>
      <c r="D126" s="227"/>
      <c r="E126" s="227"/>
      <c r="F126" s="227"/>
      <c r="G126" s="226"/>
      <c r="H126" s="227"/>
      <c r="I126" s="226" t="s">
        <v>141</v>
      </c>
      <c r="J126" s="227"/>
      <c r="L126" s="235"/>
      <c r="M126" s="235"/>
    </row>
    <row r="127" spans="1:13" ht="21.75" customHeight="1" x14ac:dyDescent="0.4">
      <c r="A127" s="226" t="s">
        <v>17</v>
      </c>
      <c r="B127" s="226"/>
      <c r="C127" s="226"/>
      <c r="D127" s="227"/>
      <c r="E127" s="227"/>
      <c r="F127" s="227"/>
      <c r="G127" s="226"/>
      <c r="H127" s="227"/>
      <c r="I127" s="226" t="s">
        <v>17</v>
      </c>
      <c r="J127" s="227"/>
      <c r="L127" s="235"/>
      <c r="M127" s="235"/>
    </row>
    <row r="128" spans="1:13" ht="12.75" customHeight="1" x14ac:dyDescent="0.4">
      <c r="L128" s="235"/>
      <c r="M128" s="235"/>
    </row>
    <row r="129" spans="1:13" ht="21.95" customHeight="1" x14ac:dyDescent="0.4">
      <c r="A129" s="249" t="str">
        <f>A83</f>
        <v>หมายเหตุประกอบงบการเงินเป็นส่วนหนึ่งของงบการเงินรวมและงบการเงินเฉพาะบริษัทนี้</v>
      </c>
      <c r="B129" s="242"/>
      <c r="C129" s="242"/>
      <c r="D129" s="243"/>
      <c r="E129" s="243"/>
      <c r="F129" s="243"/>
      <c r="G129" s="242"/>
      <c r="H129" s="243"/>
      <c r="I129" s="242"/>
      <c r="J129" s="243"/>
      <c r="L129" s="235"/>
      <c r="M129" s="235"/>
    </row>
    <row r="130" spans="1:13" ht="21.75" customHeight="1" x14ac:dyDescent="0.4">
      <c r="A130" s="355" t="s">
        <v>196</v>
      </c>
      <c r="B130" s="355"/>
      <c r="C130" s="355"/>
      <c r="D130" s="355"/>
      <c r="E130" s="355"/>
      <c r="F130" s="355"/>
      <c r="G130" s="355"/>
      <c r="H130" s="355"/>
      <c r="I130" s="355"/>
      <c r="J130" s="355"/>
      <c r="L130" s="235"/>
      <c r="M130" s="235"/>
    </row>
    <row r="131" spans="1:13" ht="21.75" customHeight="1" x14ac:dyDescent="0.4">
      <c r="A131" s="355" t="s">
        <v>225</v>
      </c>
      <c r="B131" s="355"/>
      <c r="C131" s="355"/>
      <c r="D131" s="355"/>
      <c r="E131" s="355"/>
      <c r="F131" s="355"/>
      <c r="G131" s="355"/>
      <c r="H131" s="355"/>
      <c r="I131" s="355"/>
      <c r="J131" s="355"/>
      <c r="L131" s="235"/>
      <c r="M131" s="235"/>
    </row>
    <row r="132" spans="1:13" ht="21.75" customHeight="1" x14ac:dyDescent="0.4">
      <c r="A132" s="356" t="s">
        <v>236</v>
      </c>
      <c r="B132" s="356"/>
      <c r="C132" s="356"/>
      <c r="D132" s="356"/>
      <c r="E132" s="356"/>
      <c r="F132" s="356"/>
      <c r="G132" s="356"/>
      <c r="H132" s="356"/>
      <c r="I132" s="356"/>
      <c r="J132" s="356"/>
      <c r="L132" s="235"/>
      <c r="M132" s="235"/>
    </row>
    <row r="133" spans="1:13" ht="21.75" customHeight="1" x14ac:dyDescent="0.4">
      <c r="A133" s="218"/>
      <c r="B133" s="218"/>
      <c r="C133" s="218"/>
      <c r="D133" s="219"/>
      <c r="E133" s="219"/>
      <c r="F133" s="219"/>
      <c r="G133" s="218"/>
      <c r="H133" s="219"/>
      <c r="I133" s="218"/>
      <c r="J133" s="219"/>
      <c r="L133" s="235"/>
      <c r="M133" s="235"/>
    </row>
    <row r="134" spans="1:13" ht="21.75" customHeight="1" x14ac:dyDescent="0.4">
      <c r="A134" s="218"/>
      <c r="B134" s="218"/>
      <c r="C134" s="218"/>
      <c r="D134" s="354" t="s">
        <v>194</v>
      </c>
      <c r="E134" s="354"/>
      <c r="F134" s="354"/>
      <c r="G134" s="220"/>
      <c r="H134" s="354" t="s">
        <v>193</v>
      </c>
      <c r="I134" s="354"/>
      <c r="J134" s="354"/>
      <c r="L134" s="235"/>
      <c r="M134" s="235"/>
    </row>
    <row r="135" spans="1:13" ht="21.75" customHeight="1" x14ac:dyDescent="0.4">
      <c r="A135" s="218"/>
      <c r="B135" s="218"/>
      <c r="C135" s="218"/>
      <c r="D135" s="221" t="s">
        <v>231</v>
      </c>
      <c r="E135" s="221"/>
      <c r="F135" s="221" t="s">
        <v>150</v>
      </c>
      <c r="G135" s="222"/>
      <c r="H135" s="221" t="s">
        <v>231</v>
      </c>
      <c r="I135" s="222"/>
      <c r="J135" s="221" t="s">
        <v>150</v>
      </c>
      <c r="L135" s="235"/>
      <c r="M135" s="235"/>
    </row>
    <row r="136" spans="1:13" ht="21.75" customHeight="1" x14ac:dyDescent="0.4">
      <c r="A136" s="218"/>
      <c r="B136" s="218"/>
      <c r="C136" s="218"/>
      <c r="D136" s="224" t="s">
        <v>126</v>
      </c>
      <c r="E136" s="265"/>
      <c r="F136" s="224" t="s">
        <v>126</v>
      </c>
      <c r="G136" s="225"/>
      <c r="H136" s="224" t="s">
        <v>126</v>
      </c>
      <c r="I136" s="225"/>
      <c r="J136" s="224" t="s">
        <v>126</v>
      </c>
      <c r="L136" s="235"/>
      <c r="M136" s="235"/>
    </row>
    <row r="137" spans="1:13" ht="4.5" customHeight="1" x14ac:dyDescent="0.4">
      <c r="A137" s="218"/>
      <c r="B137" s="218"/>
      <c r="C137" s="218"/>
      <c r="D137" s="265"/>
      <c r="E137" s="265"/>
      <c r="F137" s="265"/>
      <c r="G137" s="225"/>
      <c r="H137" s="265"/>
      <c r="I137" s="225"/>
      <c r="J137" s="265"/>
      <c r="L137" s="235"/>
      <c r="M137" s="235"/>
    </row>
    <row r="138" spans="1:13" ht="21.75" customHeight="1" x14ac:dyDescent="0.4">
      <c r="A138" s="266" t="s">
        <v>112</v>
      </c>
      <c r="B138" s="218"/>
      <c r="C138" s="266"/>
      <c r="D138" s="267"/>
      <c r="E138" s="267"/>
      <c r="F138" s="267"/>
      <c r="H138" s="267"/>
      <c r="J138" s="267"/>
      <c r="L138" s="235"/>
      <c r="M138" s="235"/>
    </row>
    <row r="139" spans="1:13" ht="8.1" customHeight="1" x14ac:dyDescent="0.4">
      <c r="A139" s="266"/>
      <c r="B139" s="266"/>
      <c r="C139" s="266"/>
      <c r="D139" s="267"/>
      <c r="E139" s="267"/>
      <c r="F139" s="267"/>
      <c r="H139" s="267"/>
      <c r="J139" s="267"/>
      <c r="L139" s="235"/>
      <c r="M139" s="235"/>
    </row>
    <row r="140" spans="1:13" ht="21.75" customHeight="1" x14ac:dyDescent="0.4">
      <c r="A140" s="268" t="s">
        <v>113</v>
      </c>
      <c r="B140" s="268"/>
      <c r="C140" s="268"/>
      <c r="D140" s="269"/>
      <c r="E140" s="269"/>
      <c r="F140" s="269"/>
      <c r="H140" s="269"/>
      <c r="J140" s="269"/>
      <c r="L140" s="235"/>
      <c r="M140" s="235"/>
    </row>
    <row r="141" spans="1:13" ht="21.75" customHeight="1" x14ac:dyDescent="0.4">
      <c r="A141" s="270" t="s">
        <v>114</v>
      </c>
      <c r="B141" s="270"/>
      <c r="C141" s="270"/>
      <c r="D141" s="271">
        <v>12189</v>
      </c>
      <c r="E141" s="271"/>
      <c r="F141" s="271">
        <v>0</v>
      </c>
      <c r="H141" s="271">
        <v>12189</v>
      </c>
      <c r="J141" s="271">
        <v>0</v>
      </c>
      <c r="L141" s="235"/>
      <c r="M141" s="235"/>
    </row>
    <row r="142" spans="1:13" ht="21.75" customHeight="1" x14ac:dyDescent="0.4">
      <c r="A142" s="270" t="s">
        <v>115</v>
      </c>
      <c r="B142" s="270"/>
      <c r="C142" s="270"/>
      <c r="D142" s="271">
        <v>4164059</v>
      </c>
      <c r="E142" s="271"/>
      <c r="F142" s="271">
        <v>9484029</v>
      </c>
      <c r="H142" s="271">
        <v>4164059</v>
      </c>
      <c r="J142" s="271">
        <v>9484029</v>
      </c>
      <c r="L142" s="235"/>
      <c r="M142" s="235"/>
    </row>
    <row r="143" spans="1:13" ht="21.75" customHeight="1" x14ac:dyDescent="0.4">
      <c r="A143" s="270" t="s">
        <v>284</v>
      </c>
      <c r="B143" s="270"/>
      <c r="C143" s="270"/>
      <c r="D143" s="271"/>
      <c r="E143" s="271"/>
      <c r="F143" s="271"/>
      <c r="H143" s="271"/>
      <c r="J143" s="271"/>
      <c r="L143" s="235"/>
      <c r="M143" s="235"/>
    </row>
    <row r="144" spans="1:13" ht="21.75" customHeight="1" x14ac:dyDescent="0.4">
      <c r="A144" s="270" t="s">
        <v>285</v>
      </c>
      <c r="B144" s="270"/>
      <c r="C144" s="270"/>
      <c r="D144" s="271">
        <v>0</v>
      </c>
      <c r="E144" s="271"/>
      <c r="F144" s="271">
        <v>161430</v>
      </c>
      <c r="H144" s="271">
        <v>0</v>
      </c>
      <c r="J144" s="271">
        <v>161430</v>
      </c>
      <c r="L144" s="235"/>
      <c r="M144" s="235"/>
    </row>
    <row r="145" spans="1:13" ht="21.75" customHeight="1" x14ac:dyDescent="0.4">
      <c r="A145" s="270" t="s">
        <v>117</v>
      </c>
      <c r="B145" s="270"/>
      <c r="C145" s="270"/>
      <c r="D145" s="271">
        <v>41668949</v>
      </c>
      <c r="E145" s="271"/>
      <c r="F145" s="271">
        <v>103445320</v>
      </c>
      <c r="H145" s="271">
        <v>41668949</v>
      </c>
      <c r="J145" s="271">
        <v>103445320</v>
      </c>
      <c r="L145" s="235"/>
      <c r="M145" s="235"/>
    </row>
    <row r="146" spans="1:13" ht="21.75" customHeight="1" x14ac:dyDescent="0.4">
      <c r="A146" s="270"/>
    </row>
    <row r="147" spans="1:13" ht="21.75" customHeight="1" x14ac:dyDescent="0.4">
      <c r="G147" s="248"/>
      <c r="I147" s="248"/>
    </row>
    <row r="163" spans="1:10" ht="21.75" customHeight="1" x14ac:dyDescent="0.4">
      <c r="A163" s="286" t="s">
        <v>14</v>
      </c>
      <c r="B163" s="286"/>
      <c r="C163" s="286"/>
      <c r="D163" s="286"/>
      <c r="E163" s="295"/>
      <c r="F163" s="295"/>
      <c r="G163" s="286"/>
      <c r="H163" s="357" t="s">
        <v>14</v>
      </c>
      <c r="I163" s="357"/>
      <c r="J163" s="357"/>
    </row>
    <row r="164" spans="1:10" ht="21.75" customHeight="1" x14ac:dyDescent="0.4">
      <c r="A164" s="226" t="s">
        <v>163</v>
      </c>
      <c r="B164" s="226"/>
      <c r="C164" s="226"/>
      <c r="D164" s="227"/>
      <c r="E164" s="227"/>
      <c r="F164" s="227"/>
      <c r="G164" s="226"/>
      <c r="H164" s="227"/>
      <c r="I164" s="226" t="s">
        <v>16</v>
      </c>
      <c r="J164" s="227"/>
    </row>
    <row r="165" spans="1:10" ht="21.75" customHeight="1" x14ac:dyDescent="0.4">
      <c r="A165" s="226" t="s">
        <v>17</v>
      </c>
      <c r="B165" s="226"/>
      <c r="C165" s="226"/>
      <c r="D165" s="227"/>
      <c r="E165" s="227"/>
      <c r="F165" s="227"/>
      <c r="G165" s="226"/>
      <c r="H165" s="227"/>
      <c r="I165" s="226" t="s">
        <v>17</v>
      </c>
      <c r="J165" s="227"/>
    </row>
    <row r="166" spans="1:10" ht="21.75" customHeight="1" x14ac:dyDescent="0.4">
      <c r="A166" s="226"/>
      <c r="B166" s="226"/>
      <c r="C166" s="226"/>
      <c r="D166" s="227"/>
      <c r="E166" s="227"/>
      <c r="F166" s="227"/>
      <c r="G166" s="226"/>
      <c r="H166" s="227"/>
      <c r="I166" s="226"/>
      <c r="J166" s="227"/>
    </row>
    <row r="167" spans="1:10" ht="21.95" customHeight="1" x14ac:dyDescent="0.4">
      <c r="A167" s="249" t="str">
        <f>A129</f>
        <v>หมายเหตุประกอบงบการเงินเป็นส่วนหนึ่งของงบการเงินรวมและงบการเงินเฉพาะบริษัทนี้</v>
      </c>
      <c r="B167" s="242"/>
      <c r="C167" s="242"/>
      <c r="D167" s="243"/>
      <c r="E167" s="243"/>
      <c r="F167" s="243"/>
      <c r="G167" s="242"/>
      <c r="H167" s="243"/>
      <c r="I167" s="242"/>
      <c r="J167" s="243"/>
    </row>
  </sheetData>
  <mergeCells count="24">
    <mergeCell ref="D5:F5"/>
    <mergeCell ref="H163:J163"/>
    <mergeCell ref="H134:J134"/>
    <mergeCell ref="H125:J125"/>
    <mergeCell ref="A1:J1"/>
    <mergeCell ref="A2:J2"/>
    <mergeCell ref="A3:J3"/>
    <mergeCell ref="H40:J40"/>
    <mergeCell ref="A45:J45"/>
    <mergeCell ref="A46:J46"/>
    <mergeCell ref="A47:J47"/>
    <mergeCell ref="H77:J77"/>
    <mergeCell ref="A84:J84"/>
    <mergeCell ref="A85:J85"/>
    <mergeCell ref="A86:J86"/>
    <mergeCell ref="H5:J5"/>
    <mergeCell ref="H49:J49"/>
    <mergeCell ref="D49:F49"/>
    <mergeCell ref="D88:F88"/>
    <mergeCell ref="D134:F134"/>
    <mergeCell ref="A130:J130"/>
    <mergeCell ref="A131:J131"/>
    <mergeCell ref="A132:J132"/>
    <mergeCell ref="H88:J88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&amp;R&amp;"Angsana New,Regular"&amp;13&amp;P</oddFooter>
  </headerFooter>
  <rowBreaks count="3" manualBreakCount="3">
    <brk id="44" max="7" man="1"/>
    <brk id="83" max="7" man="1"/>
    <brk id="129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9" workbookViewId="0">
      <selection activeCell="I6" sqref="I6"/>
    </sheetView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35"/>
  <sheetViews>
    <sheetView topLeftCell="A4" zoomScaleNormal="100" workbookViewId="0">
      <selection activeCell="A3" sqref="A3:R3"/>
    </sheetView>
  </sheetViews>
  <sheetFormatPr defaultColWidth="9" defaultRowHeight="14.25" x14ac:dyDescent="0.2"/>
  <cols>
    <col min="1" max="1" width="19.125" style="7" customWidth="1"/>
    <col min="2" max="2" width="4.75" style="7" customWidth="1"/>
    <col min="3" max="3" width="13.25" style="7" bestFit="1" customWidth="1"/>
    <col min="4" max="4" width="1" style="7" customWidth="1"/>
    <col min="5" max="5" width="0.875" style="7" customWidth="1"/>
    <col min="6" max="6" width="10" style="7" bestFit="1" customWidth="1"/>
    <col min="7" max="7" width="0.875" style="7" customWidth="1"/>
    <col min="8" max="8" width="1.125" style="7" customWidth="1"/>
    <col min="9" max="9" width="7.75" style="7" bestFit="1" customWidth="1"/>
    <col min="10" max="10" width="1" style="7" customWidth="1"/>
    <col min="11" max="11" width="0.875" style="7" customWidth="1"/>
    <col min="12" max="12" width="7.625" style="7" customWidth="1"/>
    <col min="13" max="13" width="1.625" style="7" customWidth="1"/>
    <col min="14" max="14" width="0.875" style="7" customWidth="1"/>
    <col min="15" max="15" width="8.25" style="7" bestFit="1" customWidth="1"/>
    <col min="16" max="16" width="0.875" style="7" customWidth="1"/>
    <col min="17" max="17" width="0.75" style="7" customWidth="1"/>
    <col min="18" max="18" width="9.5" style="7" bestFit="1" customWidth="1"/>
    <col min="19" max="19" width="18.625" style="7" customWidth="1"/>
    <col min="20" max="20" width="8.75" style="7" customWidth="1"/>
    <col min="21" max="16384" width="9" style="7"/>
  </cols>
  <sheetData>
    <row r="1" spans="1:18" s="6" customFormat="1" ht="26.25" x14ac:dyDescent="0.35">
      <c r="A1" s="365" t="s">
        <v>0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</row>
    <row r="2" spans="1:18" s="6" customFormat="1" ht="26.25" x14ac:dyDescent="0.35">
      <c r="A2" s="365" t="s">
        <v>52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</row>
    <row r="3" spans="1:18" s="6" customFormat="1" ht="26.25" x14ac:dyDescent="0.35">
      <c r="A3" s="365" t="s">
        <v>120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5"/>
      <c r="Q3" s="365"/>
      <c r="R3" s="365"/>
    </row>
    <row r="4" spans="1:18" ht="23.25" x14ac:dyDescent="0.2">
      <c r="A4" s="366" t="s">
        <v>2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</row>
    <row r="5" spans="1:18" ht="6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s="9" customFormat="1" ht="21" customHeight="1" x14ac:dyDescent="0.2">
      <c r="A6" s="8"/>
      <c r="B6" s="8"/>
      <c r="C6" s="8"/>
      <c r="D6" s="8"/>
      <c r="E6" s="8"/>
      <c r="F6" s="8"/>
      <c r="G6" s="8"/>
      <c r="H6" s="8"/>
      <c r="I6" s="59" t="s">
        <v>53</v>
      </c>
      <c r="J6" s="59"/>
      <c r="K6" s="8"/>
      <c r="L6" s="8"/>
      <c r="M6" s="8"/>
      <c r="N6" s="8"/>
      <c r="O6" s="8"/>
      <c r="P6" s="8"/>
      <c r="Q6" s="8"/>
      <c r="R6" s="8"/>
    </row>
    <row r="7" spans="1:18" s="9" customFormat="1" ht="21" customHeight="1" x14ac:dyDescent="0.4">
      <c r="A7" s="8"/>
      <c r="B7" s="8"/>
      <c r="C7" s="8"/>
      <c r="D7" s="8"/>
      <c r="E7" s="8"/>
      <c r="F7" s="8"/>
      <c r="G7" s="60"/>
      <c r="H7" s="61"/>
      <c r="I7" s="61" t="s">
        <v>54</v>
      </c>
      <c r="J7" s="61"/>
      <c r="K7" s="8"/>
      <c r="L7" s="8"/>
      <c r="M7" s="8"/>
      <c r="N7" s="8"/>
      <c r="O7" s="8"/>
      <c r="P7" s="8"/>
      <c r="Q7" s="8"/>
      <c r="R7" s="8"/>
    </row>
    <row r="8" spans="1:18" s="9" customFormat="1" ht="21" customHeight="1" x14ac:dyDescent="0.2">
      <c r="A8" s="62"/>
      <c r="B8" s="62"/>
      <c r="C8" s="362"/>
      <c r="D8" s="362"/>
      <c r="E8" s="63"/>
      <c r="F8" s="63"/>
      <c r="G8" s="63"/>
      <c r="H8" s="367" t="s">
        <v>55</v>
      </c>
      <c r="I8" s="367"/>
      <c r="J8" s="367"/>
      <c r="K8" s="64"/>
      <c r="L8" s="364" t="s">
        <v>36</v>
      </c>
      <c r="M8" s="364"/>
      <c r="N8" s="364"/>
      <c r="O8" s="364"/>
      <c r="P8" s="64"/>
      <c r="Q8" s="64"/>
      <c r="R8" s="63" t="s">
        <v>56</v>
      </c>
    </row>
    <row r="9" spans="1:18" s="9" customFormat="1" ht="17.25" customHeight="1" x14ac:dyDescent="0.4">
      <c r="A9" s="65"/>
      <c r="B9" s="65"/>
      <c r="C9" s="362"/>
      <c r="D9" s="362"/>
      <c r="E9" s="63"/>
      <c r="F9" s="63"/>
      <c r="G9" s="63"/>
      <c r="H9" s="363" t="s">
        <v>57</v>
      </c>
      <c r="I9" s="363"/>
      <c r="J9" s="363"/>
      <c r="K9" s="60"/>
      <c r="L9" s="66" t="s">
        <v>37</v>
      </c>
      <c r="M9" s="66"/>
      <c r="N9" s="364" t="s">
        <v>39</v>
      </c>
      <c r="O9" s="364"/>
      <c r="P9" s="364"/>
      <c r="Q9" s="66"/>
      <c r="R9" s="63" t="s">
        <v>31</v>
      </c>
    </row>
    <row r="10" spans="1:18" s="9" customFormat="1" ht="31.5" customHeight="1" x14ac:dyDescent="0.2">
      <c r="A10" s="65"/>
      <c r="B10" s="63" t="s">
        <v>3</v>
      </c>
      <c r="C10" s="67" t="s">
        <v>33</v>
      </c>
      <c r="D10" s="63"/>
      <c r="E10" s="63"/>
      <c r="F10" s="67" t="s">
        <v>34</v>
      </c>
      <c r="G10" s="63"/>
      <c r="H10" s="63"/>
      <c r="I10" s="59" t="s">
        <v>58</v>
      </c>
      <c r="J10" s="59"/>
      <c r="K10" s="66"/>
      <c r="L10" s="66" t="s">
        <v>38</v>
      </c>
      <c r="M10" s="66"/>
      <c r="N10" s="66"/>
      <c r="O10" s="66"/>
      <c r="P10" s="66"/>
      <c r="Q10" s="66"/>
      <c r="R10" s="63"/>
    </row>
    <row r="11" spans="1:18" s="9" customFormat="1" ht="12" customHeight="1" x14ac:dyDescent="0.2">
      <c r="A11" s="68"/>
      <c r="B11" s="68"/>
      <c r="C11" s="69"/>
      <c r="D11" s="69"/>
      <c r="E11" s="69"/>
      <c r="F11" s="63"/>
      <c r="G11" s="69"/>
      <c r="H11" s="69"/>
      <c r="I11" s="69"/>
      <c r="J11" s="69"/>
      <c r="K11" s="69"/>
      <c r="L11" s="66"/>
      <c r="M11" s="69"/>
      <c r="N11" s="69"/>
      <c r="O11" s="69"/>
      <c r="P11" s="69"/>
      <c r="Q11" s="69"/>
      <c r="R11" s="69"/>
    </row>
    <row r="12" spans="1:18" s="9" customFormat="1" ht="21" customHeight="1" x14ac:dyDescent="0.2">
      <c r="A12" s="361" t="s">
        <v>59</v>
      </c>
      <c r="B12" s="361"/>
      <c r="C12" s="11">
        <v>1067500000</v>
      </c>
      <c r="D12" s="11"/>
      <c r="E12" s="11"/>
      <c r="F12" s="11">
        <v>1250605206</v>
      </c>
      <c r="G12" s="11"/>
      <c r="H12" s="11"/>
      <c r="I12" s="11">
        <v>3505844</v>
      </c>
      <c r="J12" s="11"/>
      <c r="K12" s="11"/>
      <c r="L12" s="11">
        <v>110000000</v>
      </c>
      <c r="M12" s="11"/>
      <c r="N12" s="11"/>
      <c r="O12" s="11">
        <v>1226001486</v>
      </c>
      <c r="P12" s="11"/>
      <c r="Q12" s="11"/>
      <c r="R12" s="11">
        <v>3657612536</v>
      </c>
    </row>
    <row r="13" spans="1:18" s="9" customFormat="1" ht="21" customHeight="1" x14ac:dyDescent="0.2">
      <c r="A13" s="361" t="s">
        <v>60</v>
      </c>
      <c r="B13" s="361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70"/>
      <c r="Q13" s="70"/>
      <c r="R13" s="11"/>
    </row>
    <row r="14" spans="1:18" s="9" customFormat="1" ht="21" customHeight="1" x14ac:dyDescent="0.2">
      <c r="A14" s="68" t="s">
        <v>61</v>
      </c>
      <c r="B14" s="71">
        <v>11.3</v>
      </c>
      <c r="C14" s="72">
        <v>0</v>
      </c>
      <c r="D14" s="73"/>
      <c r="E14" s="73"/>
      <c r="F14" s="74">
        <v>0</v>
      </c>
      <c r="G14" s="73"/>
      <c r="H14" s="73"/>
      <c r="I14" s="75">
        <v>-3687924</v>
      </c>
      <c r="J14" s="76"/>
      <c r="K14" s="73"/>
      <c r="L14" s="72">
        <v>0</v>
      </c>
      <c r="M14" s="12"/>
      <c r="N14" s="12"/>
      <c r="O14" s="12">
        <v>1307055451</v>
      </c>
      <c r="P14" s="13"/>
      <c r="Q14" s="13"/>
      <c r="R14" s="11">
        <v>1303367527</v>
      </c>
    </row>
    <row r="15" spans="1:18" s="9" customFormat="1" ht="21" customHeight="1" thickBot="1" x14ac:dyDescent="0.25">
      <c r="A15" s="360" t="s">
        <v>62</v>
      </c>
      <c r="B15" s="360"/>
      <c r="C15" s="77">
        <v>1067500000</v>
      </c>
      <c r="D15" s="11"/>
      <c r="E15" s="11"/>
      <c r="F15" s="77">
        <v>1250605206</v>
      </c>
      <c r="G15" s="11"/>
      <c r="H15" s="11"/>
      <c r="I15" s="77">
        <v>-182080</v>
      </c>
      <c r="J15" s="11"/>
      <c r="K15" s="12"/>
      <c r="L15" s="77">
        <v>110000000</v>
      </c>
      <c r="M15" s="11"/>
      <c r="N15" s="11"/>
      <c r="O15" s="77">
        <v>2533056937</v>
      </c>
      <c r="P15" s="13"/>
      <c r="Q15" s="13"/>
      <c r="R15" s="77">
        <v>4960980063</v>
      </c>
    </row>
    <row r="16" spans="1:18" s="9" customFormat="1" ht="21" customHeight="1" thickTop="1" x14ac:dyDescent="0.2">
      <c r="A16" s="360"/>
      <c r="B16" s="360"/>
      <c r="C16" s="11"/>
      <c r="D16" s="11"/>
      <c r="E16" s="11"/>
      <c r="F16" s="11"/>
      <c r="G16" s="11"/>
      <c r="H16" s="11"/>
      <c r="I16" s="12"/>
      <c r="J16" s="12"/>
      <c r="K16" s="12"/>
      <c r="L16" s="11"/>
      <c r="M16" s="11"/>
      <c r="N16" s="11"/>
      <c r="O16" s="11"/>
      <c r="P16" s="13"/>
      <c r="Q16" s="13"/>
      <c r="R16" s="11"/>
    </row>
    <row r="17" spans="1:18" s="9" customFormat="1" ht="21" customHeight="1" x14ac:dyDescent="0.2">
      <c r="A17" s="361" t="s">
        <v>63</v>
      </c>
      <c r="B17" s="361"/>
      <c r="C17" s="11">
        <v>1067500000</v>
      </c>
      <c r="D17" s="11"/>
      <c r="E17" s="11"/>
      <c r="F17" s="11">
        <v>1250605206</v>
      </c>
      <c r="G17" s="11"/>
      <c r="H17" s="11"/>
      <c r="I17" s="11">
        <v>-182080</v>
      </c>
      <c r="J17" s="11"/>
      <c r="K17" s="11"/>
      <c r="L17" s="11">
        <v>110000000</v>
      </c>
      <c r="M17" s="11"/>
      <c r="N17" s="11"/>
      <c r="O17" s="11">
        <v>2533056937</v>
      </c>
      <c r="P17" s="11"/>
      <c r="Q17" s="11"/>
      <c r="R17" s="11">
        <v>4960980063</v>
      </c>
    </row>
    <row r="18" spans="1:18" s="9" customFormat="1" ht="21" customHeight="1" x14ac:dyDescent="0.2">
      <c r="A18" s="361" t="s">
        <v>60</v>
      </c>
      <c r="B18" s="361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70"/>
      <c r="Q18" s="70"/>
      <c r="R18" s="11"/>
    </row>
    <row r="19" spans="1:18" s="9" customFormat="1" ht="21" customHeight="1" x14ac:dyDescent="0.2">
      <c r="A19" s="68" t="s">
        <v>64</v>
      </c>
      <c r="B19" s="71">
        <v>31</v>
      </c>
      <c r="C19" s="78">
        <v>0</v>
      </c>
      <c r="D19" s="79"/>
      <c r="E19" s="79"/>
      <c r="F19" s="78">
        <v>0</v>
      </c>
      <c r="G19" s="79"/>
      <c r="H19" s="79"/>
      <c r="I19" s="78">
        <v>0</v>
      </c>
      <c r="J19" s="79"/>
      <c r="K19" s="79"/>
      <c r="L19" s="78">
        <v>0</v>
      </c>
      <c r="M19" s="12"/>
      <c r="N19" s="12"/>
      <c r="O19" s="12">
        <v>-512400000</v>
      </c>
      <c r="P19" s="70"/>
      <c r="Q19" s="70"/>
      <c r="R19" s="11">
        <f>O19</f>
        <v>-512400000</v>
      </c>
    </row>
    <row r="20" spans="1:18" s="9" customFormat="1" ht="21" customHeight="1" x14ac:dyDescent="0.2">
      <c r="A20" s="80" t="s">
        <v>65</v>
      </c>
      <c r="B20" s="71">
        <v>11.3</v>
      </c>
      <c r="C20" s="72">
        <v>0</v>
      </c>
      <c r="D20" s="73"/>
      <c r="E20" s="73"/>
      <c r="F20" s="72">
        <v>0</v>
      </c>
      <c r="G20" s="73"/>
      <c r="H20" s="73"/>
      <c r="I20" s="75">
        <f>8371-1</f>
        <v>8370</v>
      </c>
      <c r="J20" s="76"/>
      <c r="K20" s="73"/>
      <c r="L20" s="72">
        <v>0</v>
      </c>
      <c r="M20" s="12"/>
      <c r="N20" s="12"/>
      <c r="O20" s="12">
        <f>[1]งบกำไรขาดทุน!D27+[1]งบกำไรขาดทุน!D47</f>
        <v>810929013</v>
      </c>
      <c r="P20" s="13"/>
      <c r="Q20" s="13"/>
      <c r="R20" s="11">
        <f>I20+O20</f>
        <v>810937383</v>
      </c>
    </row>
    <row r="21" spans="1:18" s="9" customFormat="1" ht="21" customHeight="1" thickBot="1" x14ac:dyDescent="0.25">
      <c r="A21" s="360" t="s">
        <v>66</v>
      </c>
      <c r="B21" s="360"/>
      <c r="C21" s="77">
        <f>SUM(C17:C20)</f>
        <v>1067500000</v>
      </c>
      <c r="D21" s="11"/>
      <c r="E21" s="11"/>
      <c r="F21" s="77">
        <f>SUM(F17:F20)</f>
        <v>1250605206</v>
      </c>
      <c r="G21" s="11"/>
      <c r="H21" s="11"/>
      <c r="I21" s="77">
        <f>SUM(I17:I20)</f>
        <v>-173710</v>
      </c>
      <c r="J21" s="11"/>
      <c r="K21" s="12"/>
      <c r="L21" s="77">
        <f>SUM(L17:L20)</f>
        <v>110000000</v>
      </c>
      <c r="M21" s="11"/>
      <c r="N21" s="11"/>
      <c r="O21" s="77">
        <f>SUM(O17:O20)</f>
        <v>2831585950</v>
      </c>
      <c r="P21" s="13"/>
      <c r="Q21" s="13"/>
      <c r="R21" s="77">
        <f>SUM(R17:R20)</f>
        <v>5259517446</v>
      </c>
    </row>
    <row r="22" spans="1:18" ht="24" customHeight="1" thickTop="1" x14ac:dyDescent="0.2">
      <c r="A22" s="10"/>
      <c r="B22" s="10"/>
      <c r="C22" s="11"/>
      <c r="D22" s="11"/>
      <c r="E22" s="11"/>
      <c r="F22" s="11"/>
      <c r="G22" s="11"/>
      <c r="H22" s="11"/>
      <c r="I22" s="12"/>
      <c r="J22" s="12"/>
      <c r="K22" s="12"/>
      <c r="L22" s="11"/>
      <c r="M22" s="11"/>
      <c r="N22" s="11"/>
      <c r="O22" s="11"/>
      <c r="P22" s="13"/>
      <c r="Q22" s="13"/>
      <c r="R22" s="11"/>
    </row>
    <row r="23" spans="1:18" ht="24" customHeight="1" x14ac:dyDescent="0.2">
      <c r="A23" s="10"/>
      <c r="B23" s="10"/>
      <c r="C23" s="11"/>
      <c r="D23" s="11"/>
      <c r="E23" s="11"/>
      <c r="F23" s="11"/>
      <c r="G23" s="11"/>
      <c r="H23" s="11"/>
      <c r="I23" s="12"/>
      <c r="J23" s="12"/>
      <c r="K23" s="12"/>
      <c r="L23" s="11"/>
      <c r="M23" s="11"/>
      <c r="N23" s="11"/>
      <c r="O23" s="11"/>
      <c r="P23" s="13"/>
      <c r="Q23" s="13"/>
      <c r="R23" s="11"/>
    </row>
    <row r="24" spans="1:18" ht="24" customHeight="1" x14ac:dyDescent="0.2">
      <c r="A24" s="10"/>
      <c r="B24" s="10"/>
      <c r="C24" s="11"/>
      <c r="D24" s="11"/>
      <c r="E24" s="11"/>
      <c r="F24" s="11"/>
      <c r="G24" s="11"/>
      <c r="H24" s="11"/>
      <c r="I24" s="12"/>
      <c r="J24" s="12"/>
      <c r="K24" s="12"/>
      <c r="L24" s="11"/>
      <c r="M24" s="11"/>
      <c r="N24" s="11"/>
      <c r="O24" s="11"/>
      <c r="P24" s="13"/>
      <c r="Q24" s="13"/>
      <c r="R24" s="11"/>
    </row>
    <row r="25" spans="1:18" ht="24" customHeight="1" x14ac:dyDescent="0.2">
      <c r="A25" s="10"/>
      <c r="B25" s="10"/>
      <c r="C25" s="11"/>
      <c r="D25" s="11"/>
      <c r="E25" s="11"/>
      <c r="F25" s="11"/>
      <c r="G25" s="11"/>
      <c r="H25" s="11"/>
      <c r="I25" s="12"/>
      <c r="J25" s="12"/>
      <c r="K25" s="12"/>
      <c r="L25" s="11"/>
      <c r="M25" s="11"/>
      <c r="N25" s="11"/>
      <c r="O25" s="11"/>
      <c r="P25" s="13"/>
      <c r="Q25" s="13"/>
      <c r="R25" s="11"/>
    </row>
    <row r="26" spans="1:18" ht="24" customHeight="1" x14ac:dyDescent="0.2">
      <c r="A26" s="10"/>
      <c r="B26" s="10"/>
      <c r="C26" s="11"/>
      <c r="D26" s="11"/>
      <c r="E26" s="11"/>
      <c r="F26" s="11"/>
      <c r="G26" s="11"/>
      <c r="H26" s="11"/>
      <c r="I26" s="12"/>
      <c r="J26" s="12"/>
      <c r="K26" s="12"/>
      <c r="L26" s="11"/>
      <c r="M26" s="11"/>
      <c r="N26" s="11"/>
      <c r="O26" s="11"/>
      <c r="P26" s="13"/>
      <c r="Q26" s="13"/>
      <c r="R26" s="11"/>
    </row>
    <row r="27" spans="1:18" ht="24" customHeight="1" x14ac:dyDescent="0.2">
      <c r="A27" s="10"/>
      <c r="B27" s="10"/>
      <c r="C27" s="11"/>
      <c r="D27" s="11"/>
      <c r="E27" s="11"/>
      <c r="F27" s="11"/>
      <c r="G27" s="11"/>
      <c r="H27" s="11"/>
      <c r="I27" s="12"/>
      <c r="J27" s="12"/>
      <c r="K27" s="12"/>
      <c r="L27" s="11"/>
      <c r="M27" s="11"/>
      <c r="N27" s="11"/>
      <c r="O27" s="11"/>
      <c r="P27" s="13"/>
      <c r="Q27" s="13"/>
      <c r="R27" s="11"/>
    </row>
    <row r="28" spans="1:18" ht="24" customHeight="1" x14ac:dyDescent="0.2">
      <c r="A28" s="10"/>
      <c r="B28" s="10"/>
      <c r="C28" s="11"/>
      <c r="D28" s="11"/>
      <c r="E28" s="11"/>
      <c r="F28" s="11"/>
      <c r="G28" s="11"/>
      <c r="H28" s="11"/>
      <c r="I28" s="12"/>
      <c r="J28" s="12"/>
      <c r="K28" s="12"/>
      <c r="L28" s="11"/>
      <c r="M28" s="11"/>
      <c r="N28" s="11"/>
      <c r="O28" s="11"/>
      <c r="P28" s="13"/>
      <c r="Q28" s="13"/>
      <c r="R28" s="11"/>
    </row>
    <row r="29" spans="1:18" ht="24" customHeight="1" x14ac:dyDescent="0.2">
      <c r="A29" s="10"/>
      <c r="B29" s="10"/>
      <c r="C29" s="11"/>
      <c r="D29" s="11"/>
      <c r="E29" s="11"/>
      <c r="F29" s="11"/>
      <c r="G29" s="11"/>
      <c r="H29" s="11"/>
      <c r="I29" s="12"/>
      <c r="J29" s="12"/>
      <c r="K29" s="12"/>
      <c r="L29" s="11"/>
      <c r="M29" s="11"/>
      <c r="N29" s="11"/>
      <c r="O29" s="11"/>
      <c r="P29" s="13"/>
      <c r="Q29" s="13"/>
      <c r="R29" s="11"/>
    </row>
    <row r="30" spans="1:18" ht="24" customHeight="1" x14ac:dyDescent="0.2">
      <c r="A30" s="5" t="s">
        <v>13</v>
      </c>
      <c r="B30" s="5"/>
      <c r="C30" s="11"/>
      <c r="D30" s="11"/>
      <c r="E30" s="11"/>
      <c r="F30" s="11"/>
      <c r="G30" s="11"/>
      <c r="H30" s="11"/>
      <c r="I30" s="12"/>
      <c r="J30" s="12"/>
      <c r="K30" s="12"/>
      <c r="L30" s="11"/>
      <c r="M30" s="11"/>
      <c r="N30" s="11"/>
      <c r="O30" s="11"/>
      <c r="P30" s="13"/>
      <c r="Q30" s="13"/>
      <c r="R30" s="11"/>
    </row>
    <row r="31" spans="1:18" ht="24" customHeight="1" x14ac:dyDescent="0.2">
      <c r="A31" s="10"/>
      <c r="B31" s="10"/>
      <c r="C31" s="11"/>
      <c r="D31" s="11"/>
      <c r="E31" s="11"/>
      <c r="F31" s="11"/>
      <c r="G31" s="11"/>
      <c r="H31" s="11"/>
      <c r="I31" s="12"/>
      <c r="J31" s="12"/>
      <c r="K31" s="12"/>
      <c r="L31" s="11"/>
      <c r="M31" s="11"/>
      <c r="N31" s="11"/>
      <c r="O31" s="11"/>
      <c r="P31" s="13"/>
      <c r="Q31" s="13"/>
      <c r="R31" s="11"/>
    </row>
    <row r="32" spans="1:18" ht="24" customHeight="1" x14ac:dyDescent="0.5">
      <c r="A32" s="359" t="s">
        <v>14</v>
      </c>
      <c r="B32" s="359"/>
      <c r="C32" s="359"/>
      <c r="D32" s="359"/>
      <c r="E32" s="359"/>
      <c r="F32" s="359"/>
      <c r="G32" s="359"/>
      <c r="H32" s="2"/>
      <c r="I32" s="359" t="s">
        <v>14</v>
      </c>
      <c r="J32" s="359"/>
      <c r="K32" s="359"/>
      <c r="L32" s="359"/>
      <c r="M32" s="359"/>
      <c r="N32" s="359"/>
      <c r="O32" s="359"/>
      <c r="P32" s="359"/>
      <c r="Q32" s="359"/>
      <c r="R32" s="359"/>
    </row>
    <row r="33" spans="1:18" ht="24" customHeight="1" x14ac:dyDescent="0.2">
      <c r="A33" s="358" t="s">
        <v>15</v>
      </c>
      <c r="B33" s="358"/>
      <c r="C33" s="358"/>
      <c r="D33" s="358"/>
      <c r="E33" s="358"/>
      <c r="F33" s="358"/>
      <c r="G33" s="358"/>
      <c r="H33" s="3"/>
      <c r="I33" s="358" t="s">
        <v>16</v>
      </c>
      <c r="J33" s="358"/>
      <c r="K33" s="358"/>
      <c r="L33" s="358"/>
      <c r="M33" s="358"/>
      <c r="N33" s="358"/>
      <c r="O33" s="358"/>
      <c r="P33" s="358"/>
      <c r="Q33" s="358"/>
      <c r="R33" s="358"/>
    </row>
    <row r="34" spans="1:18" ht="24" customHeight="1" x14ac:dyDescent="0.2">
      <c r="A34" s="358" t="s">
        <v>17</v>
      </c>
      <c r="B34" s="358"/>
      <c r="C34" s="358"/>
      <c r="D34" s="358"/>
      <c r="E34" s="358"/>
      <c r="F34" s="358"/>
      <c r="G34" s="358"/>
      <c r="H34" s="3"/>
      <c r="I34" s="358" t="s">
        <v>17</v>
      </c>
      <c r="J34" s="358"/>
      <c r="K34" s="358"/>
      <c r="L34" s="358"/>
      <c r="M34" s="358"/>
      <c r="N34" s="358"/>
      <c r="O34" s="358"/>
      <c r="P34" s="358"/>
      <c r="Q34" s="358"/>
      <c r="R34" s="358"/>
    </row>
    <row r="35" spans="1:18" ht="24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</sheetData>
  <mergeCells count="23">
    <mergeCell ref="H9:J9"/>
    <mergeCell ref="N9:P9"/>
    <mergeCell ref="A1:R1"/>
    <mergeCell ref="A2:R2"/>
    <mergeCell ref="A3:R3"/>
    <mergeCell ref="A4:R4"/>
    <mergeCell ref="H8:J8"/>
    <mergeCell ref="L8:O8"/>
    <mergeCell ref="C8:D8"/>
    <mergeCell ref="A18:B18"/>
    <mergeCell ref="C9:D9"/>
    <mergeCell ref="A12:B12"/>
    <mergeCell ref="A15:B15"/>
    <mergeCell ref="A16:B16"/>
    <mergeCell ref="A13:B13"/>
    <mergeCell ref="A17:B17"/>
    <mergeCell ref="I34:R34"/>
    <mergeCell ref="A32:G32"/>
    <mergeCell ref="I32:R32"/>
    <mergeCell ref="I33:R33"/>
    <mergeCell ref="A21:B21"/>
    <mergeCell ref="A33:G33"/>
    <mergeCell ref="A34:G34"/>
  </mergeCells>
  <phoneticPr fontId="25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150"/>
  <sheetViews>
    <sheetView topLeftCell="A114" zoomScaleNormal="100" workbookViewId="0">
      <selection activeCell="F89" sqref="F89"/>
    </sheetView>
  </sheetViews>
  <sheetFormatPr defaultColWidth="9" defaultRowHeight="20.25" x14ac:dyDescent="0.3"/>
  <cols>
    <col min="1" max="1" width="44.375" style="15" customWidth="1"/>
    <col min="2" max="2" width="6" style="15" customWidth="1"/>
    <col min="3" max="3" width="14.375" style="15" customWidth="1"/>
    <col min="4" max="4" width="1.625" style="15" customWidth="1"/>
    <col min="5" max="5" width="12" style="15" bestFit="1" customWidth="1"/>
    <col min="6" max="6" width="9" style="15"/>
    <col min="7" max="7" width="12.625" style="15" bestFit="1" customWidth="1"/>
    <col min="8" max="16384" width="9" style="15"/>
  </cols>
  <sheetData>
    <row r="1" spans="1:7" s="14" customFormat="1" ht="24" customHeight="1" x14ac:dyDescent="0.35">
      <c r="A1" s="368" t="s">
        <v>0</v>
      </c>
      <c r="B1" s="368"/>
      <c r="C1" s="368"/>
      <c r="D1" s="368"/>
      <c r="E1" s="368"/>
    </row>
    <row r="2" spans="1:7" s="14" customFormat="1" ht="24" customHeight="1" x14ac:dyDescent="0.35">
      <c r="A2" s="368" t="s">
        <v>67</v>
      </c>
      <c r="B2" s="368"/>
      <c r="C2" s="368"/>
      <c r="D2" s="368"/>
      <c r="E2" s="368"/>
    </row>
    <row r="3" spans="1:7" s="14" customFormat="1" ht="24" customHeight="1" x14ac:dyDescent="0.35">
      <c r="A3" s="368" t="s">
        <v>120</v>
      </c>
      <c r="B3" s="368"/>
      <c r="C3" s="368"/>
      <c r="D3" s="368"/>
      <c r="E3" s="368"/>
    </row>
    <row r="4" spans="1:7" ht="24" customHeight="1" x14ac:dyDescent="0.3">
      <c r="A4" s="372" t="s">
        <v>2</v>
      </c>
      <c r="B4" s="372"/>
      <c r="C4" s="372"/>
      <c r="D4" s="372"/>
      <c r="E4" s="372"/>
    </row>
    <row r="5" spans="1:7" ht="9" customHeight="1" x14ac:dyDescent="0.3">
      <c r="A5" s="16"/>
      <c r="B5" s="16"/>
      <c r="C5" s="16"/>
      <c r="D5" s="16"/>
      <c r="E5" s="16"/>
    </row>
    <row r="6" spans="1:7" ht="24" customHeight="1" x14ac:dyDescent="0.3">
      <c r="A6" s="16"/>
      <c r="B6" s="17"/>
      <c r="C6" s="1">
        <v>2558</v>
      </c>
      <c r="D6" s="1"/>
      <c r="E6" s="1">
        <v>2557</v>
      </c>
    </row>
    <row r="7" spans="1:7" ht="24" customHeight="1" x14ac:dyDescent="0.3">
      <c r="A7" s="18" t="s">
        <v>68</v>
      </c>
      <c r="B7" s="18"/>
      <c r="C7" s="19"/>
      <c r="D7" s="19"/>
      <c r="E7" s="19"/>
    </row>
    <row r="8" spans="1:7" ht="24" customHeight="1" x14ac:dyDescent="0.3">
      <c r="A8" s="20" t="s">
        <v>50</v>
      </c>
      <c r="B8" s="21"/>
      <c r="C8" s="22"/>
      <c r="D8" s="22"/>
      <c r="E8" s="22"/>
      <c r="G8" s="23"/>
    </row>
    <row r="9" spans="1:7" ht="24" customHeight="1" x14ac:dyDescent="0.3">
      <c r="A9" s="20" t="s">
        <v>69</v>
      </c>
      <c r="B9" s="21"/>
      <c r="C9" s="24"/>
      <c r="D9" s="19"/>
      <c r="E9" s="24"/>
      <c r="G9" s="23"/>
    </row>
    <row r="10" spans="1:7" ht="24" customHeight="1" x14ac:dyDescent="0.3">
      <c r="A10" s="21" t="s">
        <v>70</v>
      </c>
      <c r="B10" s="21"/>
      <c r="C10" s="24"/>
      <c r="D10" s="19"/>
      <c r="E10" s="24"/>
      <c r="G10" s="23"/>
    </row>
    <row r="11" spans="1:7" ht="24" customHeight="1" x14ac:dyDescent="0.3">
      <c r="A11" s="21" t="s">
        <v>71</v>
      </c>
      <c r="B11" s="21"/>
      <c r="C11" s="24"/>
      <c r="D11" s="19"/>
      <c r="E11" s="24"/>
      <c r="G11" s="25"/>
    </row>
    <row r="12" spans="1:7" ht="24" customHeight="1" x14ac:dyDescent="0.3">
      <c r="A12" s="21" t="s">
        <v>72</v>
      </c>
      <c r="B12" s="21"/>
      <c r="C12" s="24"/>
      <c r="D12" s="19"/>
      <c r="E12" s="24"/>
      <c r="G12" s="25"/>
    </row>
    <row r="13" spans="1:7" ht="24" customHeight="1" x14ac:dyDescent="0.3">
      <c r="A13" s="21" t="s">
        <v>73</v>
      </c>
      <c r="B13" s="21"/>
      <c r="C13" s="24"/>
      <c r="D13" s="19"/>
      <c r="E13" s="24"/>
      <c r="G13" s="25"/>
    </row>
    <row r="14" spans="1:7" ht="24" customHeight="1" x14ac:dyDescent="0.3">
      <c r="A14" s="26" t="s">
        <v>74</v>
      </c>
      <c r="B14" s="21"/>
      <c r="C14" s="24"/>
      <c r="D14" s="19"/>
      <c r="E14" s="24"/>
      <c r="G14" s="25"/>
    </row>
    <row r="15" spans="1:7" ht="24" customHeight="1" x14ac:dyDescent="0.3">
      <c r="A15" s="21" t="s">
        <v>119</v>
      </c>
      <c r="B15" s="21"/>
      <c r="C15" s="24"/>
      <c r="D15" s="19"/>
      <c r="E15" s="24"/>
      <c r="G15" s="25"/>
    </row>
    <row r="16" spans="1:7" ht="24" customHeight="1" x14ac:dyDescent="0.3">
      <c r="A16" s="21" t="s">
        <v>118</v>
      </c>
      <c r="B16" s="21"/>
      <c r="C16" s="24"/>
      <c r="D16" s="19"/>
      <c r="E16" s="24"/>
      <c r="G16" s="25"/>
    </row>
    <row r="17" spans="1:7" ht="24" customHeight="1" x14ac:dyDescent="0.3">
      <c r="A17" s="21" t="s">
        <v>75</v>
      </c>
      <c r="B17" s="27"/>
      <c r="C17" s="22"/>
      <c r="D17" s="22"/>
      <c r="E17" s="22"/>
      <c r="G17" s="25"/>
    </row>
    <row r="18" spans="1:7" ht="24" customHeight="1" x14ac:dyDescent="0.3">
      <c r="A18" s="21" t="s">
        <v>76</v>
      </c>
      <c r="B18" s="27"/>
      <c r="C18" s="28"/>
      <c r="D18" s="22"/>
      <c r="E18" s="28"/>
      <c r="G18" s="25"/>
    </row>
    <row r="19" spans="1:7" ht="24" customHeight="1" x14ac:dyDescent="0.3">
      <c r="A19" s="21" t="s">
        <v>77</v>
      </c>
      <c r="B19" s="27"/>
      <c r="C19" s="22"/>
      <c r="D19" s="22"/>
      <c r="E19" s="22"/>
      <c r="G19" s="25"/>
    </row>
    <row r="20" spans="1:7" ht="24" customHeight="1" x14ac:dyDescent="0.3">
      <c r="A20" s="21" t="s">
        <v>78</v>
      </c>
      <c r="B20" s="27"/>
      <c r="C20" s="22"/>
      <c r="D20" s="22"/>
      <c r="E20" s="22"/>
      <c r="G20" s="25"/>
    </row>
    <row r="21" spans="1:7" ht="24" customHeight="1" x14ac:dyDescent="0.3">
      <c r="A21" s="21" t="s">
        <v>79</v>
      </c>
      <c r="B21" s="27"/>
      <c r="C21" s="22"/>
      <c r="D21" s="22"/>
      <c r="E21" s="22"/>
      <c r="G21" s="25"/>
    </row>
    <row r="22" spans="1:7" ht="24" customHeight="1" x14ac:dyDescent="0.3">
      <c r="A22" s="21" t="s">
        <v>47</v>
      </c>
      <c r="B22" s="27"/>
      <c r="C22" s="29"/>
      <c r="D22" s="29"/>
      <c r="E22" s="29"/>
      <c r="G22" s="25"/>
    </row>
    <row r="23" spans="1:7" ht="24" customHeight="1" x14ac:dyDescent="0.3">
      <c r="A23" s="21" t="s">
        <v>80</v>
      </c>
      <c r="B23" s="27"/>
      <c r="C23" s="22"/>
      <c r="D23" s="22"/>
      <c r="E23" s="22"/>
      <c r="G23" s="25"/>
    </row>
    <row r="24" spans="1:7" ht="24" customHeight="1" x14ac:dyDescent="0.3">
      <c r="A24" s="21" t="s">
        <v>81</v>
      </c>
      <c r="B24" s="27"/>
      <c r="C24" s="30"/>
      <c r="D24" s="22"/>
      <c r="E24" s="30"/>
      <c r="G24" s="25"/>
    </row>
    <row r="25" spans="1:7" ht="24" customHeight="1" x14ac:dyDescent="0.3">
      <c r="A25" s="20" t="s">
        <v>82</v>
      </c>
      <c r="B25" s="21"/>
      <c r="C25" s="29"/>
      <c r="D25" s="29"/>
      <c r="E25" s="29"/>
      <c r="G25" s="25"/>
    </row>
    <row r="26" spans="1:7" ht="24" customHeight="1" x14ac:dyDescent="0.3">
      <c r="A26" s="31" t="s">
        <v>83</v>
      </c>
      <c r="B26" s="27"/>
      <c r="C26" s="29">
        <f>SUM(C8:C24)</f>
        <v>0</v>
      </c>
      <c r="D26" s="22"/>
      <c r="E26" s="29">
        <f>SUM(E8:E24)</f>
        <v>0</v>
      </c>
      <c r="G26" s="32"/>
    </row>
    <row r="27" spans="1:7" ht="24" customHeight="1" x14ac:dyDescent="0.3">
      <c r="A27" s="31"/>
      <c r="B27" s="27"/>
      <c r="C27" s="29"/>
      <c r="D27" s="22"/>
      <c r="E27" s="29"/>
      <c r="G27" s="32"/>
    </row>
    <row r="28" spans="1:7" ht="24" customHeight="1" x14ac:dyDescent="0.3">
      <c r="A28" s="31"/>
      <c r="B28" s="27"/>
      <c r="C28" s="29"/>
      <c r="D28" s="22"/>
      <c r="E28" s="29"/>
      <c r="G28" s="32"/>
    </row>
    <row r="29" spans="1:7" ht="24" customHeight="1" x14ac:dyDescent="0.5">
      <c r="A29" s="33" t="s">
        <v>14</v>
      </c>
      <c r="B29" s="371" t="s">
        <v>14</v>
      </c>
      <c r="C29" s="371"/>
      <c r="D29" s="371"/>
      <c r="E29" s="371"/>
    </row>
    <row r="30" spans="1:7" ht="24" customHeight="1" x14ac:dyDescent="0.3">
      <c r="A30" s="34" t="s">
        <v>15</v>
      </c>
      <c r="B30" s="369" t="s">
        <v>16</v>
      </c>
      <c r="C30" s="369"/>
      <c r="D30" s="369"/>
      <c r="E30" s="369"/>
    </row>
    <row r="31" spans="1:7" s="14" customFormat="1" ht="24" customHeight="1" x14ac:dyDescent="0.35">
      <c r="A31" s="34" t="s">
        <v>17</v>
      </c>
      <c r="B31" s="369" t="s">
        <v>17</v>
      </c>
      <c r="C31" s="369"/>
      <c r="D31" s="369"/>
      <c r="E31" s="369"/>
    </row>
    <row r="32" spans="1:7" s="14" customFormat="1" ht="24" customHeight="1" x14ac:dyDescent="0.35">
      <c r="A32" s="58"/>
      <c r="B32" s="58"/>
      <c r="C32" s="58"/>
      <c r="D32" s="58"/>
      <c r="E32" s="58"/>
    </row>
    <row r="33" spans="1:5" s="14" customFormat="1" ht="24" customHeight="1" x14ac:dyDescent="0.35">
      <c r="A33" s="368" t="s">
        <v>0</v>
      </c>
      <c r="B33" s="368"/>
      <c r="C33" s="368"/>
      <c r="D33" s="368"/>
      <c r="E33" s="368"/>
    </row>
    <row r="34" spans="1:5" s="14" customFormat="1" ht="24" customHeight="1" x14ac:dyDescent="0.35">
      <c r="A34" s="374" t="s">
        <v>84</v>
      </c>
      <c r="B34" s="374"/>
      <c r="C34" s="374"/>
      <c r="D34" s="374"/>
      <c r="E34" s="374"/>
    </row>
    <row r="35" spans="1:5" s="14" customFormat="1" ht="24" customHeight="1" x14ac:dyDescent="0.35">
      <c r="A35" s="368" t="s">
        <v>120</v>
      </c>
      <c r="B35" s="368"/>
      <c r="C35" s="368"/>
      <c r="D35" s="368"/>
      <c r="E35" s="368"/>
    </row>
    <row r="36" spans="1:5" ht="24" customHeight="1" x14ac:dyDescent="0.3">
      <c r="A36" s="372" t="s">
        <v>2</v>
      </c>
      <c r="B36" s="372"/>
      <c r="C36" s="372"/>
      <c r="D36" s="372"/>
      <c r="E36" s="372"/>
    </row>
    <row r="37" spans="1:5" ht="9" customHeight="1" x14ac:dyDescent="0.3">
      <c r="A37" s="16"/>
      <c r="B37" s="16"/>
      <c r="C37" s="16"/>
      <c r="D37" s="16"/>
      <c r="E37" s="16"/>
    </row>
    <row r="38" spans="1:5" ht="24" customHeight="1" x14ac:dyDescent="0.3">
      <c r="A38" s="16"/>
      <c r="B38" s="17"/>
      <c r="C38" s="1">
        <v>2558</v>
      </c>
      <c r="D38" s="1"/>
      <c r="E38" s="1">
        <v>2557</v>
      </c>
    </row>
    <row r="39" spans="1:5" ht="24" customHeight="1" x14ac:dyDescent="0.3">
      <c r="A39" s="18" t="s">
        <v>85</v>
      </c>
      <c r="B39" s="18"/>
      <c r="C39" s="19"/>
      <c r="D39" s="19"/>
      <c r="E39" s="19"/>
    </row>
    <row r="40" spans="1:5" ht="24" customHeight="1" x14ac:dyDescent="0.3">
      <c r="A40" s="20" t="s">
        <v>86</v>
      </c>
      <c r="B40" s="27"/>
      <c r="C40" s="22"/>
      <c r="D40" s="22"/>
    </row>
    <row r="41" spans="1:5" ht="24" customHeight="1" x14ac:dyDescent="0.3">
      <c r="A41" s="21" t="s">
        <v>6</v>
      </c>
      <c r="B41" s="27"/>
      <c r="C41" s="22"/>
      <c r="D41" s="22"/>
      <c r="E41" s="22"/>
    </row>
    <row r="42" spans="1:5" ht="24" customHeight="1" x14ac:dyDescent="0.3">
      <c r="A42" s="21" t="s">
        <v>7</v>
      </c>
      <c r="B42" s="27"/>
      <c r="C42" s="22"/>
      <c r="D42" s="22"/>
      <c r="E42" s="22"/>
    </row>
    <row r="43" spans="1:5" ht="24" customHeight="1" x14ac:dyDescent="0.3">
      <c r="A43" s="21" t="s">
        <v>8</v>
      </c>
      <c r="B43" s="27"/>
      <c r="C43" s="29"/>
      <c r="D43" s="29"/>
      <c r="E43" s="29"/>
    </row>
    <row r="44" spans="1:5" ht="24" customHeight="1" x14ac:dyDescent="0.3">
      <c r="A44" s="21" t="s">
        <v>87</v>
      </c>
      <c r="B44" s="27"/>
      <c r="C44" s="29"/>
      <c r="D44" s="29"/>
      <c r="E44" s="29"/>
    </row>
    <row r="45" spans="1:5" ht="24" customHeight="1" x14ac:dyDescent="0.3">
      <c r="A45" s="21" t="s">
        <v>9</v>
      </c>
      <c r="B45" s="27"/>
      <c r="C45" s="29"/>
      <c r="D45" s="29"/>
      <c r="E45" s="29"/>
    </row>
    <row r="46" spans="1:5" ht="24" customHeight="1" x14ac:dyDescent="0.3">
      <c r="A46" s="21" t="s">
        <v>10</v>
      </c>
      <c r="B46" s="27"/>
      <c r="C46" s="29"/>
      <c r="D46" s="22"/>
      <c r="E46" s="29"/>
    </row>
    <row r="47" spans="1:5" ht="24" customHeight="1" x14ac:dyDescent="0.3">
      <c r="A47" s="21" t="s">
        <v>88</v>
      </c>
      <c r="B47" s="27"/>
      <c r="C47" s="29"/>
      <c r="D47" s="22"/>
      <c r="E47" s="29"/>
    </row>
    <row r="48" spans="1:5" ht="24" customHeight="1" x14ac:dyDescent="0.3">
      <c r="A48" s="20" t="s">
        <v>89</v>
      </c>
      <c r="B48" s="17"/>
      <c r="C48" s="1"/>
      <c r="D48" s="1"/>
      <c r="E48" s="1"/>
    </row>
    <row r="49" spans="1:5" ht="24" customHeight="1" x14ac:dyDescent="0.3">
      <c r="A49" s="21" t="s">
        <v>20</v>
      </c>
      <c r="B49" s="17"/>
      <c r="C49" s="22"/>
      <c r="D49" s="1"/>
      <c r="E49" s="22"/>
    </row>
    <row r="50" spans="1:5" ht="24" customHeight="1" x14ac:dyDescent="0.3">
      <c r="A50" s="21" t="s">
        <v>21</v>
      </c>
      <c r="B50" s="17"/>
      <c r="C50" s="22"/>
      <c r="D50" s="1"/>
      <c r="E50" s="22"/>
    </row>
    <row r="51" spans="1:5" ht="24" customHeight="1" x14ac:dyDescent="0.3">
      <c r="A51" s="21" t="s">
        <v>22</v>
      </c>
      <c r="B51" s="17"/>
      <c r="C51" s="22"/>
      <c r="D51" s="1"/>
      <c r="E51" s="22"/>
    </row>
    <row r="52" spans="1:5" ht="24" customHeight="1" x14ac:dyDescent="0.3">
      <c r="A52" s="21" t="s">
        <v>23</v>
      </c>
      <c r="B52" s="27"/>
      <c r="C52" s="22"/>
      <c r="D52" s="29"/>
      <c r="E52" s="22"/>
    </row>
    <row r="53" spans="1:5" ht="24" customHeight="1" x14ac:dyDescent="0.3">
      <c r="A53" s="21" t="s">
        <v>28</v>
      </c>
      <c r="B53" s="27"/>
      <c r="C53" s="22"/>
      <c r="D53" s="29"/>
      <c r="E53" s="22"/>
    </row>
    <row r="54" spans="1:5" ht="24" customHeight="1" x14ac:dyDescent="0.3">
      <c r="A54" s="21" t="s">
        <v>29</v>
      </c>
      <c r="B54" s="27"/>
      <c r="C54" s="30"/>
      <c r="D54" s="29"/>
      <c r="E54" s="30"/>
    </row>
    <row r="55" spans="1:5" ht="24" customHeight="1" x14ac:dyDescent="0.3">
      <c r="A55" s="27" t="s">
        <v>90</v>
      </c>
      <c r="B55" s="27"/>
      <c r="C55" s="29">
        <f>SUM(C41:C47,C49:C54)</f>
        <v>0</v>
      </c>
      <c r="D55" s="29"/>
      <c r="E55" s="29">
        <f>SUM(E41:E47,E49:E54)</f>
        <v>0</v>
      </c>
    </row>
    <row r="56" spans="1:5" ht="24" customHeight="1" x14ac:dyDescent="0.3">
      <c r="A56" s="21" t="s">
        <v>91</v>
      </c>
      <c r="B56" s="35"/>
      <c r="C56" s="36">
        <f>C26+C55</f>
        <v>0</v>
      </c>
      <c r="D56" s="37"/>
      <c r="E56" s="36">
        <f>E26+E55</f>
        <v>0</v>
      </c>
    </row>
    <row r="57" spans="1:5" ht="24" customHeight="1" x14ac:dyDescent="0.3">
      <c r="A57" s="16"/>
      <c r="B57" s="17"/>
      <c r="C57" s="1"/>
      <c r="D57" s="1"/>
      <c r="E57" s="1"/>
    </row>
    <row r="58" spans="1:5" ht="24" customHeight="1" x14ac:dyDescent="0.3">
      <c r="A58" s="16"/>
      <c r="B58" s="17"/>
      <c r="C58" s="1"/>
      <c r="D58" s="1"/>
      <c r="E58" s="1"/>
    </row>
    <row r="59" spans="1:5" ht="24" customHeight="1" x14ac:dyDescent="0.3">
      <c r="A59" s="16"/>
      <c r="B59" s="17"/>
      <c r="C59" s="1"/>
      <c r="D59" s="1"/>
      <c r="E59" s="1"/>
    </row>
    <row r="60" spans="1:5" ht="24" customHeight="1" x14ac:dyDescent="0.3">
      <c r="A60" s="16"/>
      <c r="B60" s="17"/>
      <c r="C60" s="1"/>
      <c r="D60" s="1"/>
      <c r="E60" s="1"/>
    </row>
    <row r="61" spans="1:5" ht="24" customHeight="1" x14ac:dyDescent="0.5">
      <c r="A61" s="33" t="s">
        <v>14</v>
      </c>
      <c r="B61" s="371" t="s">
        <v>14</v>
      </c>
      <c r="C61" s="371"/>
      <c r="D61" s="371"/>
      <c r="E61" s="371"/>
    </row>
    <row r="62" spans="1:5" ht="24" customHeight="1" x14ac:dyDescent="0.3">
      <c r="A62" s="34" t="s">
        <v>15</v>
      </c>
      <c r="B62" s="369" t="s">
        <v>16</v>
      </c>
      <c r="C62" s="369"/>
      <c r="D62" s="369"/>
      <c r="E62" s="369"/>
    </row>
    <row r="63" spans="1:5" ht="24" customHeight="1" x14ac:dyDescent="0.3">
      <c r="A63" s="34" t="s">
        <v>17</v>
      </c>
      <c r="B63" s="369" t="s">
        <v>17</v>
      </c>
      <c r="C63" s="369"/>
      <c r="D63" s="369"/>
      <c r="E63" s="369"/>
    </row>
    <row r="64" spans="1:5" ht="24" customHeight="1" x14ac:dyDescent="0.3">
      <c r="A64" s="34"/>
      <c r="B64" s="34"/>
      <c r="C64" s="34"/>
      <c r="D64" s="34"/>
      <c r="E64" s="34"/>
    </row>
    <row r="65" spans="1:5" s="14" customFormat="1" ht="24" customHeight="1" x14ac:dyDescent="0.35">
      <c r="A65" s="370" t="s">
        <v>0</v>
      </c>
      <c r="B65" s="370"/>
      <c r="C65" s="370"/>
      <c r="D65" s="370"/>
      <c r="E65" s="370"/>
    </row>
    <row r="66" spans="1:5" s="14" customFormat="1" ht="24" customHeight="1" x14ac:dyDescent="0.35">
      <c r="A66" s="370" t="s">
        <v>92</v>
      </c>
      <c r="B66" s="370"/>
      <c r="C66" s="370"/>
      <c r="D66" s="370"/>
      <c r="E66" s="370"/>
    </row>
    <row r="67" spans="1:5" s="14" customFormat="1" ht="24" customHeight="1" x14ac:dyDescent="0.35">
      <c r="A67" s="368" t="s">
        <v>120</v>
      </c>
      <c r="B67" s="368"/>
      <c r="C67" s="368"/>
      <c r="D67" s="368"/>
      <c r="E67" s="368"/>
    </row>
    <row r="68" spans="1:5" ht="24" customHeight="1" x14ac:dyDescent="0.3">
      <c r="A68" s="372" t="s">
        <v>2</v>
      </c>
      <c r="B68" s="372"/>
      <c r="C68" s="372"/>
      <c r="D68" s="372"/>
      <c r="E68" s="372"/>
    </row>
    <row r="69" spans="1:5" ht="9" customHeight="1" x14ac:dyDescent="0.3">
      <c r="A69" s="16"/>
      <c r="B69" s="16"/>
      <c r="C69" s="16"/>
      <c r="D69" s="16"/>
      <c r="E69" s="16"/>
    </row>
    <row r="70" spans="1:5" ht="24" customHeight="1" x14ac:dyDescent="0.3">
      <c r="A70" s="16"/>
      <c r="B70" s="17"/>
      <c r="C70" s="1">
        <v>2558</v>
      </c>
      <c r="D70" s="1"/>
      <c r="E70" s="1">
        <v>2557</v>
      </c>
    </row>
    <row r="71" spans="1:5" ht="24" customHeight="1" x14ac:dyDescent="0.3">
      <c r="A71" s="38" t="s">
        <v>93</v>
      </c>
      <c r="B71" s="38"/>
      <c r="C71" s="39"/>
      <c r="D71" s="39"/>
      <c r="E71" s="39"/>
    </row>
    <row r="72" spans="1:5" ht="24" customHeight="1" x14ac:dyDescent="0.3">
      <c r="A72" s="40" t="s">
        <v>94</v>
      </c>
      <c r="B72" s="38"/>
      <c r="C72" s="41"/>
      <c r="D72" s="42"/>
      <c r="E72" s="4"/>
    </row>
    <row r="73" spans="1:5" ht="24" customHeight="1" x14ac:dyDescent="0.3">
      <c r="A73" s="40" t="s">
        <v>95</v>
      </c>
      <c r="B73" s="38"/>
      <c r="C73" s="41"/>
      <c r="D73" s="42"/>
      <c r="E73" s="4"/>
    </row>
    <row r="74" spans="1:5" ht="24" customHeight="1" x14ac:dyDescent="0.3">
      <c r="A74" s="31" t="s">
        <v>96</v>
      </c>
      <c r="B74" s="21"/>
      <c r="C74" s="22"/>
      <c r="D74" s="22"/>
      <c r="E74" s="22"/>
    </row>
    <row r="75" spans="1:5" ht="24" customHeight="1" x14ac:dyDescent="0.3">
      <c r="A75" s="31" t="s">
        <v>97</v>
      </c>
      <c r="B75" s="21"/>
      <c r="C75" s="22"/>
      <c r="D75" s="22"/>
      <c r="E75" s="22"/>
    </row>
    <row r="76" spans="1:5" ht="24" customHeight="1" x14ac:dyDescent="0.3">
      <c r="A76" s="40" t="s">
        <v>98</v>
      </c>
      <c r="B76" s="38"/>
      <c r="C76" s="39"/>
      <c r="D76" s="39"/>
      <c r="E76" s="39"/>
    </row>
    <row r="77" spans="1:5" ht="24" customHeight="1" x14ac:dyDescent="0.3">
      <c r="A77" s="40" t="s">
        <v>99</v>
      </c>
      <c r="B77" s="38"/>
      <c r="C77" s="43"/>
      <c r="D77" s="39"/>
      <c r="E77" s="43"/>
    </row>
    <row r="78" spans="1:5" ht="24" customHeight="1" x14ac:dyDescent="0.3">
      <c r="A78" s="40" t="s">
        <v>100</v>
      </c>
      <c r="B78" s="38"/>
      <c r="C78" s="39"/>
      <c r="D78" s="39"/>
      <c r="E78" s="39"/>
    </row>
    <row r="79" spans="1:5" ht="24" customHeight="1" x14ac:dyDescent="0.3">
      <c r="A79" s="44" t="s">
        <v>101</v>
      </c>
      <c r="B79" s="45"/>
      <c r="C79" s="36">
        <f>SUM(C72:C78)</f>
        <v>0</v>
      </c>
      <c r="D79" s="39"/>
      <c r="E79" s="36">
        <f>SUM(E72:E78)</f>
        <v>0</v>
      </c>
    </row>
    <row r="80" spans="1:5" ht="24" customHeight="1" x14ac:dyDescent="0.3">
      <c r="A80" s="19" t="s">
        <v>102</v>
      </c>
      <c r="B80" s="19"/>
      <c r="C80" s="19"/>
      <c r="D80" s="19"/>
      <c r="E80" s="19"/>
    </row>
    <row r="81" spans="1:5" ht="24" customHeight="1" x14ac:dyDescent="0.3">
      <c r="A81" s="31" t="s">
        <v>103</v>
      </c>
      <c r="B81" s="21"/>
      <c r="C81" s="19"/>
      <c r="D81" s="19"/>
      <c r="E81" s="19"/>
    </row>
    <row r="82" spans="1:5" ht="24" customHeight="1" x14ac:dyDescent="0.3">
      <c r="A82" s="31" t="s">
        <v>104</v>
      </c>
      <c r="B82" s="21"/>
      <c r="C82" s="46"/>
      <c r="D82" s="19"/>
      <c r="E82" s="46"/>
    </row>
    <row r="83" spans="1:5" ht="24" customHeight="1" x14ac:dyDescent="0.3">
      <c r="A83" s="31" t="s">
        <v>105</v>
      </c>
      <c r="B83" s="21"/>
      <c r="C83" s="46"/>
      <c r="D83" s="19"/>
      <c r="E83" s="46"/>
    </row>
    <row r="84" spans="1:5" ht="24" customHeight="1" x14ac:dyDescent="0.3">
      <c r="A84" s="31" t="s">
        <v>106</v>
      </c>
      <c r="B84" s="21"/>
      <c r="C84" s="46"/>
      <c r="D84" s="19"/>
      <c r="E84" s="46"/>
    </row>
    <row r="85" spans="1:5" ht="24" customHeight="1" x14ac:dyDescent="0.3">
      <c r="A85" s="31" t="s">
        <v>107</v>
      </c>
      <c r="B85" s="21"/>
      <c r="C85" s="46"/>
      <c r="D85" s="19"/>
      <c r="E85" s="41"/>
    </row>
    <row r="86" spans="1:5" ht="24" customHeight="1" x14ac:dyDescent="0.3">
      <c r="A86" s="47" t="s">
        <v>108</v>
      </c>
      <c r="B86" s="35"/>
      <c r="C86" s="36">
        <f>SUM(C81:C85)</f>
        <v>0</v>
      </c>
      <c r="D86" s="19"/>
      <c r="E86" s="36">
        <f>SUM(E81:E85)</f>
        <v>0</v>
      </c>
    </row>
    <row r="87" spans="1:5" ht="24" customHeight="1" x14ac:dyDescent="0.3">
      <c r="A87" s="16"/>
      <c r="B87" s="16"/>
      <c r="C87" s="16"/>
      <c r="D87" s="1"/>
      <c r="E87" s="16"/>
    </row>
    <row r="88" spans="1:5" ht="24" customHeight="1" x14ac:dyDescent="0.3">
      <c r="A88" s="48" t="s">
        <v>109</v>
      </c>
      <c r="B88" s="16"/>
      <c r="C88" s="24"/>
      <c r="D88" s="16"/>
      <c r="E88" s="24"/>
    </row>
    <row r="89" spans="1:5" ht="24" customHeight="1" x14ac:dyDescent="0.3">
      <c r="A89" s="48" t="s">
        <v>110</v>
      </c>
      <c r="B89" s="16"/>
      <c r="C89" s="24"/>
      <c r="D89" s="16"/>
      <c r="E89" s="24"/>
    </row>
    <row r="90" spans="1:5" ht="24" customHeight="1" thickBot="1" x14ac:dyDescent="0.35">
      <c r="A90" s="38" t="s">
        <v>111</v>
      </c>
      <c r="B90" s="49"/>
      <c r="C90" s="50">
        <f>SUM(C88:C89)</f>
        <v>0</v>
      </c>
      <c r="D90" s="16"/>
      <c r="E90" s="50">
        <f>SUM(E88:E89)</f>
        <v>0</v>
      </c>
    </row>
    <row r="91" spans="1:5" ht="24" customHeight="1" thickTop="1" x14ac:dyDescent="0.3">
      <c r="C91" s="51"/>
    </row>
    <row r="92" spans="1:5" ht="24" customHeight="1" x14ac:dyDescent="0.3">
      <c r="C92" s="52"/>
    </row>
    <row r="93" spans="1:5" ht="24" customHeight="1" x14ac:dyDescent="0.5">
      <c r="A93" s="33" t="s">
        <v>14</v>
      </c>
      <c r="B93" s="371" t="s">
        <v>14</v>
      </c>
      <c r="C93" s="371"/>
      <c r="D93" s="371"/>
      <c r="E93" s="371"/>
    </row>
    <row r="94" spans="1:5" ht="24" customHeight="1" x14ac:dyDescent="0.3">
      <c r="A94" s="34" t="s">
        <v>15</v>
      </c>
      <c r="B94" s="369" t="s">
        <v>16</v>
      </c>
      <c r="C94" s="369"/>
      <c r="D94" s="369"/>
      <c r="E94" s="369"/>
    </row>
    <row r="95" spans="1:5" ht="24" customHeight="1" x14ac:dyDescent="0.3">
      <c r="A95" s="34" t="s">
        <v>17</v>
      </c>
      <c r="B95" s="369" t="s">
        <v>17</v>
      </c>
      <c r="C95" s="369"/>
      <c r="D95" s="369"/>
      <c r="E95" s="369"/>
    </row>
    <row r="96" spans="1:5" ht="24" customHeight="1" x14ac:dyDescent="0.3">
      <c r="A96" s="34"/>
      <c r="B96" s="34"/>
      <c r="C96" s="34"/>
      <c r="D96" s="34"/>
      <c r="E96" s="34"/>
    </row>
    <row r="97" spans="1:5" s="14" customFormat="1" ht="24" customHeight="1" x14ac:dyDescent="0.35">
      <c r="A97" s="370" t="s">
        <v>0</v>
      </c>
      <c r="B97" s="370"/>
      <c r="C97" s="370"/>
      <c r="D97" s="370"/>
      <c r="E97" s="370"/>
    </row>
    <row r="98" spans="1:5" s="14" customFormat="1" ht="24" customHeight="1" x14ac:dyDescent="0.35">
      <c r="A98" s="370" t="s">
        <v>92</v>
      </c>
      <c r="B98" s="370"/>
      <c r="C98" s="370"/>
      <c r="D98" s="370"/>
      <c r="E98" s="370"/>
    </row>
    <row r="99" spans="1:5" s="14" customFormat="1" ht="24" customHeight="1" x14ac:dyDescent="0.35">
      <c r="A99" s="368" t="s">
        <v>120</v>
      </c>
      <c r="B99" s="368"/>
      <c r="C99" s="368"/>
      <c r="D99" s="368"/>
      <c r="E99" s="368"/>
    </row>
    <row r="100" spans="1:5" ht="24" customHeight="1" x14ac:dyDescent="0.3">
      <c r="A100" s="372" t="s">
        <v>2</v>
      </c>
      <c r="B100" s="372"/>
      <c r="C100" s="372"/>
      <c r="D100" s="372"/>
      <c r="E100" s="372"/>
    </row>
    <row r="101" spans="1:5" ht="9" customHeight="1" x14ac:dyDescent="0.3">
      <c r="A101" s="16"/>
      <c r="B101" s="16"/>
      <c r="C101" s="16"/>
      <c r="D101" s="16"/>
      <c r="E101" s="16"/>
    </row>
    <row r="102" spans="1:5" ht="24" customHeight="1" x14ac:dyDescent="0.3">
      <c r="A102" s="16"/>
      <c r="B102" s="17"/>
      <c r="C102" s="1">
        <v>2558</v>
      </c>
      <c r="D102" s="1"/>
      <c r="E102" s="1">
        <v>2557</v>
      </c>
    </row>
    <row r="103" spans="1:5" ht="24" customHeight="1" x14ac:dyDescent="0.5">
      <c r="A103" s="53" t="s">
        <v>112</v>
      </c>
      <c r="B103" s="54"/>
      <c r="C103" s="54"/>
      <c r="D103" s="54"/>
      <c r="E103" s="54"/>
    </row>
    <row r="104" spans="1:5" ht="24" customHeight="1" x14ac:dyDescent="0.5">
      <c r="A104" s="55" t="s">
        <v>113</v>
      </c>
      <c r="B104" s="54"/>
      <c r="C104" s="54"/>
      <c r="D104" s="54"/>
      <c r="E104" s="54"/>
    </row>
    <row r="105" spans="1:5" ht="24" customHeight="1" x14ac:dyDescent="0.5">
      <c r="A105" s="56" t="s">
        <v>114</v>
      </c>
      <c r="B105" s="54"/>
      <c r="C105" s="57">
        <v>12466515</v>
      </c>
      <c r="D105" s="54"/>
      <c r="E105" s="57">
        <v>6806579</v>
      </c>
    </row>
    <row r="106" spans="1:5" ht="24" customHeight="1" x14ac:dyDescent="0.5">
      <c r="A106" s="56" t="s">
        <v>115</v>
      </c>
      <c r="B106" s="54"/>
      <c r="C106" s="57">
        <v>5461822</v>
      </c>
      <c r="D106" s="54"/>
      <c r="E106" s="57">
        <v>10387214</v>
      </c>
    </row>
    <row r="107" spans="1:5" ht="24" customHeight="1" x14ac:dyDescent="0.5">
      <c r="A107" s="56" t="s">
        <v>116</v>
      </c>
      <c r="B107" s="54"/>
      <c r="C107" s="57">
        <f>8371-1</f>
        <v>8370</v>
      </c>
      <c r="D107" s="54"/>
      <c r="E107" s="57">
        <v>-3687924</v>
      </c>
    </row>
    <row r="108" spans="1:5" ht="24" customHeight="1" x14ac:dyDescent="0.5">
      <c r="A108" s="56" t="s">
        <v>117</v>
      </c>
      <c r="B108" s="54"/>
      <c r="C108" s="57">
        <v>63497455</v>
      </c>
      <c r="D108" s="54"/>
      <c r="E108" s="57">
        <v>48140988</v>
      </c>
    </row>
    <row r="109" spans="1:5" ht="24" customHeight="1" x14ac:dyDescent="0.3"/>
    <row r="110" spans="1:5" ht="24" customHeight="1" x14ac:dyDescent="0.5">
      <c r="A110" s="54"/>
      <c r="B110" s="54"/>
      <c r="C110" s="54"/>
      <c r="D110" s="54"/>
      <c r="E110" s="54"/>
    </row>
    <row r="111" spans="1:5" ht="24" customHeight="1" x14ac:dyDescent="0.5">
      <c r="A111" s="54"/>
      <c r="B111" s="54"/>
      <c r="C111" s="54"/>
      <c r="D111" s="54"/>
      <c r="E111" s="54"/>
    </row>
    <row r="112" spans="1:5" ht="24" customHeight="1" x14ac:dyDescent="0.5">
      <c r="A112" s="54"/>
      <c r="B112" s="54"/>
      <c r="C112" s="54"/>
      <c r="D112" s="54"/>
      <c r="E112" s="54"/>
    </row>
    <row r="113" spans="1:5" ht="24" customHeight="1" x14ac:dyDescent="0.5">
      <c r="A113" s="54"/>
      <c r="B113" s="54"/>
      <c r="C113" s="54"/>
      <c r="D113" s="54"/>
      <c r="E113" s="54"/>
    </row>
    <row r="114" spans="1:5" ht="24" customHeight="1" x14ac:dyDescent="0.5">
      <c r="A114" s="54"/>
      <c r="B114" s="54"/>
      <c r="C114" s="54"/>
      <c r="D114" s="54"/>
      <c r="E114" s="54"/>
    </row>
    <row r="115" spans="1:5" ht="24" customHeight="1" x14ac:dyDescent="0.5">
      <c r="A115" s="54"/>
      <c r="B115" s="54"/>
      <c r="C115" s="54"/>
      <c r="D115" s="54"/>
      <c r="E115" s="54"/>
    </row>
    <row r="116" spans="1:5" ht="24" customHeight="1" x14ac:dyDescent="0.5">
      <c r="A116" s="54"/>
      <c r="B116" s="54"/>
      <c r="C116" s="54"/>
      <c r="D116" s="54"/>
      <c r="E116" s="54"/>
    </row>
    <row r="117" spans="1:5" ht="24" customHeight="1" x14ac:dyDescent="0.5">
      <c r="A117" s="54"/>
      <c r="B117" s="54"/>
      <c r="C117" s="54"/>
      <c r="D117" s="54"/>
      <c r="E117" s="54"/>
    </row>
    <row r="118" spans="1:5" ht="24" customHeight="1" x14ac:dyDescent="0.5">
      <c r="A118" s="54"/>
      <c r="B118" s="54"/>
      <c r="C118" s="54"/>
      <c r="D118" s="54"/>
      <c r="E118" s="54"/>
    </row>
    <row r="119" spans="1:5" ht="24" customHeight="1" x14ac:dyDescent="0.5">
      <c r="A119" s="54"/>
      <c r="B119" s="54"/>
      <c r="C119" s="54"/>
      <c r="D119" s="54"/>
      <c r="E119" s="54"/>
    </row>
    <row r="120" spans="1:5" ht="24" customHeight="1" x14ac:dyDescent="0.5">
      <c r="A120" s="54"/>
      <c r="B120" s="54"/>
      <c r="C120" s="54"/>
      <c r="D120" s="54"/>
      <c r="E120" s="54"/>
    </row>
    <row r="121" spans="1:5" ht="24" customHeight="1" x14ac:dyDescent="0.3"/>
    <row r="122" spans="1:5" ht="24" customHeight="1" x14ac:dyDescent="0.5">
      <c r="A122" s="54"/>
      <c r="B122" s="54"/>
      <c r="C122" s="54"/>
      <c r="D122" s="54"/>
      <c r="E122" s="54"/>
    </row>
    <row r="123" spans="1:5" ht="24" customHeight="1" x14ac:dyDescent="0.5">
      <c r="A123" s="54"/>
      <c r="B123" s="54"/>
      <c r="C123" s="54"/>
      <c r="D123" s="54"/>
      <c r="E123" s="54"/>
    </row>
    <row r="124" spans="1:5" ht="24" customHeight="1" x14ac:dyDescent="0.3">
      <c r="A124" s="373" t="s">
        <v>13</v>
      </c>
      <c r="B124" s="373"/>
      <c r="C124" s="373"/>
      <c r="D124" s="373"/>
      <c r="E124" s="373"/>
    </row>
    <row r="125" spans="1:5" ht="24" customHeight="1" x14ac:dyDescent="0.5">
      <c r="A125" s="54"/>
      <c r="B125" s="54"/>
      <c r="C125" s="54"/>
      <c r="D125" s="54"/>
      <c r="E125" s="54"/>
    </row>
    <row r="126" spans="1:5" ht="24" customHeight="1" x14ac:dyDescent="0.5">
      <c r="A126" s="33" t="s">
        <v>14</v>
      </c>
      <c r="B126" s="371" t="s">
        <v>14</v>
      </c>
      <c r="C126" s="371"/>
      <c r="D126" s="371"/>
      <c r="E126" s="371"/>
    </row>
    <row r="127" spans="1:5" ht="24" customHeight="1" x14ac:dyDescent="0.3">
      <c r="A127" s="34" t="s">
        <v>15</v>
      </c>
      <c r="B127" s="369" t="s">
        <v>16</v>
      </c>
      <c r="C127" s="369"/>
      <c r="D127" s="369"/>
      <c r="E127" s="369"/>
    </row>
    <row r="128" spans="1:5" ht="24" customHeight="1" x14ac:dyDescent="0.3">
      <c r="A128" s="34" t="s">
        <v>17</v>
      </c>
      <c r="B128" s="369" t="s">
        <v>17</v>
      </c>
      <c r="C128" s="369"/>
      <c r="D128" s="369"/>
      <c r="E128" s="369"/>
    </row>
    <row r="129" spans="1:5" ht="24" customHeight="1" x14ac:dyDescent="0.5">
      <c r="A129" s="54"/>
      <c r="B129" s="54"/>
      <c r="C129" s="54"/>
      <c r="D129" s="54"/>
      <c r="E129" s="54"/>
    </row>
    <row r="130" spans="1:5" ht="24" customHeight="1" x14ac:dyDescent="0.5">
      <c r="A130" s="54"/>
      <c r="B130" s="54"/>
      <c r="C130" s="54"/>
      <c r="D130" s="54"/>
      <c r="E130" s="54"/>
    </row>
    <row r="131" spans="1:5" ht="24" customHeight="1" x14ac:dyDescent="0.5">
      <c r="A131" s="54"/>
      <c r="B131" s="54"/>
      <c r="C131" s="54"/>
      <c r="D131" s="54"/>
      <c r="E131" s="54"/>
    </row>
    <row r="132" spans="1:5" ht="24" customHeight="1" x14ac:dyDescent="0.5">
      <c r="A132" s="54"/>
      <c r="B132" s="54"/>
      <c r="C132" s="54"/>
      <c r="D132" s="54"/>
      <c r="E132" s="54"/>
    </row>
    <row r="133" spans="1:5" ht="24" customHeight="1" x14ac:dyDescent="0.5">
      <c r="A133" s="54"/>
      <c r="B133" s="54"/>
      <c r="C133" s="54"/>
      <c r="D133" s="54"/>
      <c r="E133" s="54"/>
    </row>
    <row r="134" spans="1:5" ht="24" customHeight="1" x14ac:dyDescent="0.5">
      <c r="A134" s="54"/>
      <c r="B134" s="54"/>
      <c r="C134" s="54"/>
      <c r="D134" s="54"/>
      <c r="E134" s="54"/>
    </row>
    <row r="135" spans="1:5" ht="24" customHeight="1" x14ac:dyDescent="0.5">
      <c r="A135" s="54"/>
      <c r="B135" s="54"/>
      <c r="C135" s="54"/>
      <c r="D135" s="54"/>
      <c r="E135" s="54"/>
    </row>
    <row r="136" spans="1:5" ht="24" customHeight="1" x14ac:dyDescent="0.5">
      <c r="A136" s="54"/>
      <c r="B136" s="54"/>
      <c r="C136" s="54"/>
      <c r="D136" s="54"/>
      <c r="E136" s="54"/>
    </row>
    <row r="137" spans="1:5" ht="24" customHeight="1" x14ac:dyDescent="0.5">
      <c r="A137" s="54"/>
      <c r="B137" s="54"/>
      <c r="C137" s="54"/>
      <c r="D137" s="54"/>
      <c r="E137" s="54"/>
    </row>
    <row r="138" spans="1:5" ht="24" customHeight="1" x14ac:dyDescent="0.5">
      <c r="A138" s="54"/>
      <c r="B138" s="54"/>
      <c r="C138" s="54"/>
      <c r="D138" s="54"/>
      <c r="E138" s="54"/>
    </row>
    <row r="139" spans="1:5" ht="24" customHeight="1" x14ac:dyDescent="0.5">
      <c r="A139" s="54"/>
      <c r="B139" s="54"/>
      <c r="C139" s="54"/>
      <c r="D139" s="54"/>
      <c r="E139" s="54"/>
    </row>
    <row r="140" spans="1:5" ht="24" customHeight="1" x14ac:dyDescent="0.5">
      <c r="A140" s="54"/>
      <c r="B140" s="54"/>
      <c r="C140" s="54"/>
      <c r="D140" s="54"/>
      <c r="E140" s="54"/>
    </row>
    <row r="141" spans="1:5" ht="24" customHeight="1" x14ac:dyDescent="0.5">
      <c r="A141" s="54"/>
      <c r="B141" s="54"/>
      <c r="C141" s="54"/>
      <c r="D141" s="54"/>
      <c r="E141" s="54"/>
    </row>
    <row r="142" spans="1:5" ht="24" customHeight="1" x14ac:dyDescent="0.5">
      <c r="A142" s="54"/>
      <c r="B142" s="54"/>
      <c r="C142" s="54"/>
      <c r="D142" s="54"/>
      <c r="E142" s="54"/>
    </row>
    <row r="143" spans="1:5" ht="24" customHeight="1" x14ac:dyDescent="0.5">
      <c r="A143" s="54"/>
      <c r="B143" s="54"/>
      <c r="C143" s="54"/>
      <c r="D143" s="54"/>
      <c r="E143" s="54"/>
    </row>
    <row r="144" spans="1:5" ht="24" customHeight="1" x14ac:dyDescent="0.5">
      <c r="A144" s="54"/>
      <c r="B144" s="54"/>
      <c r="C144" s="54"/>
      <c r="D144" s="54"/>
      <c r="E144" s="54"/>
    </row>
    <row r="145" spans="1:5" ht="24" customHeight="1" x14ac:dyDescent="0.5">
      <c r="A145" s="54"/>
      <c r="B145" s="54"/>
      <c r="C145" s="54"/>
      <c r="D145" s="54"/>
      <c r="E145" s="54"/>
    </row>
    <row r="146" spans="1:5" ht="24" customHeight="1" x14ac:dyDescent="0.5">
      <c r="A146" s="54"/>
      <c r="B146" s="54"/>
      <c r="C146" s="54"/>
      <c r="D146" s="54"/>
      <c r="E146" s="54"/>
    </row>
    <row r="147" spans="1:5" ht="24" customHeight="1" x14ac:dyDescent="0.5">
      <c r="A147" s="54"/>
      <c r="B147" s="54"/>
      <c r="C147" s="54"/>
      <c r="D147" s="54"/>
      <c r="E147" s="54"/>
    </row>
    <row r="148" spans="1:5" ht="24" customHeight="1" x14ac:dyDescent="0.5">
      <c r="A148" s="54"/>
      <c r="B148" s="54"/>
      <c r="C148" s="54"/>
      <c r="D148" s="54"/>
      <c r="E148" s="54"/>
    </row>
    <row r="149" spans="1:5" ht="24" customHeight="1" x14ac:dyDescent="0.5">
      <c r="A149" s="54"/>
      <c r="B149" s="54"/>
      <c r="C149" s="54"/>
      <c r="D149" s="54"/>
      <c r="E149" s="54"/>
    </row>
    <row r="150" spans="1:5" ht="24" customHeight="1" x14ac:dyDescent="0.5">
      <c r="A150" s="54"/>
      <c r="B150" s="54"/>
      <c r="C150" s="54"/>
      <c r="D150" s="54"/>
      <c r="E150" s="54"/>
    </row>
  </sheetData>
  <mergeCells count="29">
    <mergeCell ref="B30:E30"/>
    <mergeCell ref="B31:E31"/>
    <mergeCell ref="A34:E34"/>
    <mergeCell ref="A1:E1"/>
    <mergeCell ref="A2:E2"/>
    <mergeCell ref="A3:E3"/>
    <mergeCell ref="A4:E4"/>
    <mergeCell ref="A33:E33"/>
    <mergeCell ref="B29:E29"/>
    <mergeCell ref="B128:E128"/>
    <mergeCell ref="A99:E99"/>
    <mergeCell ref="A97:E97"/>
    <mergeCell ref="A100:E100"/>
    <mergeCell ref="A124:E124"/>
    <mergeCell ref="B126:E126"/>
    <mergeCell ref="B127:E127"/>
    <mergeCell ref="A98:E98"/>
    <mergeCell ref="A68:E68"/>
    <mergeCell ref="A36:E36"/>
    <mergeCell ref="B95:E95"/>
    <mergeCell ref="B93:E93"/>
    <mergeCell ref="B94:E94"/>
    <mergeCell ref="A35:E35"/>
    <mergeCell ref="A67:E67"/>
    <mergeCell ref="B62:E62"/>
    <mergeCell ref="B63:E63"/>
    <mergeCell ref="A65:E65"/>
    <mergeCell ref="A66:E66"/>
    <mergeCell ref="B61:E61"/>
  </mergeCells>
  <phoneticPr fontId="2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งบแสดงฐานะการเงิน 4-6</vt:lpstr>
      <vt:lpstr>งบกำไรขาดทุน 7-8</vt:lpstr>
      <vt:lpstr>ส่วนของผู้ถือหุ้น 9</vt:lpstr>
      <vt:lpstr>ส่วนของผู้ถือหุ้น 10</vt:lpstr>
      <vt:lpstr>11-14</vt:lpstr>
      <vt:lpstr>Sheet1</vt:lpstr>
      <vt:lpstr>ส่วนของผู้ถือหุ้น</vt:lpstr>
      <vt:lpstr>งบกระแสเงินสด</vt:lpstr>
      <vt:lpstr>'11-14'!Print_Area</vt:lpstr>
      <vt:lpstr>'งบแสดงฐานะการเงิน 4-6'!Print_Area</vt:lpstr>
      <vt:lpstr>'งบกำไรขาดทุน 7-8'!Print_Area</vt:lpstr>
      <vt:lpstr>'ส่วนของผู้ถือหุ้น 10'!Print_Area</vt:lpstr>
      <vt:lpstr>'ส่วนของผู้ถือหุ้น 9'!Print_Area</vt:lpstr>
    </vt:vector>
  </TitlesOfParts>
  <Company>Deloitte Touche Tohmatsu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Duangkamon Siripunt (Open)</dc:creator>
  <cp:lastModifiedBy>thianjut</cp:lastModifiedBy>
  <cp:lastPrinted>2019-02-18T03:37:28Z</cp:lastPrinted>
  <dcterms:created xsi:type="dcterms:W3CDTF">2008-07-23T09:26:51Z</dcterms:created>
  <dcterms:modified xsi:type="dcterms:W3CDTF">2019-02-18T11:05:52Z</dcterms:modified>
</cp:coreProperties>
</file>