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piyanut\Desktop\For client\FS for SEC\E\"/>
    </mc:Choice>
  </mc:AlternateContent>
  <bookViews>
    <workbookView xWindow="300" yWindow="-105" windowWidth="12105" windowHeight="6465" tabRatio="801" firstSheet="5" activeTab="5"/>
  </bookViews>
  <sheets>
    <sheet name="Followup" sheetId="191" state="hidden" r:id="rId1"/>
    <sheet name="index" sheetId="184" state="hidden" r:id="rId2"/>
    <sheet name="Ratio-coverage" sheetId="43" state="hidden" r:id="rId3"/>
    <sheet name="Ratio-profit" sheetId="42" state="hidden" r:id="rId4"/>
    <sheet name="Ratio-activity" sheetId="41" state="hidden" r:id="rId5"/>
    <sheet name="FSe" sheetId="241" r:id="rId6"/>
    <sheet name="PLe" sheetId="242" r:id="rId7"/>
    <sheet name="CS.Econso" sheetId="243" r:id="rId8"/>
    <sheet name="CS.Eonly" sheetId="244" r:id="rId9"/>
    <sheet name="CFe" sheetId="245" r:id="rId10"/>
    <sheet name="Z630" sheetId="217" state="hidden" r:id="rId11"/>
    <sheet name="E5" sheetId="223" state="hidden" r:id="rId12"/>
  </sheets>
  <externalReferences>
    <externalReference r:id="rId13"/>
  </externalReferences>
  <definedNames>
    <definedName name="_xlnm._FilterDatabase" localSheetId="6" hidden="1">PLe!$A$5:$L$5</definedName>
    <definedName name="BSsheet" localSheetId="0">#REF!</definedName>
    <definedName name="Cover" localSheetId="0">#REF!</definedName>
    <definedName name="_xlnm.Database" localSheetId="9">#REF!</definedName>
    <definedName name="_xlnm.Database" localSheetId="7">#REF!</definedName>
    <definedName name="_xlnm.Database" localSheetId="8">#REF!</definedName>
    <definedName name="_xlnm.Database" localSheetId="5">#REF!</definedName>
    <definedName name="_xlnm.Database" localSheetId="6">#REF!</definedName>
    <definedName name="_xlnm.Database">#REF!</definedName>
    <definedName name="date">[1]ตั๋วเงินรับ!$F$1</definedName>
    <definedName name="Notes" localSheetId="0">#REF!</definedName>
    <definedName name="PLstment" localSheetId="0">#REF!</definedName>
    <definedName name="_xlnm.Print_Area" localSheetId="9">CFe!$A$1:$N$60</definedName>
    <definedName name="_xlnm.Print_Area" localSheetId="7">'CS.Econso'!$A$1:$S$24</definedName>
    <definedName name="_xlnm.Print_Area" localSheetId="8">'CS.Eonly'!$A$1:$O$23</definedName>
    <definedName name="_xlnm.Print_Area" localSheetId="11">'E5'!$A$1:$P$19</definedName>
    <definedName name="_xlnm.Print_Area" localSheetId="5">FSe!$A$1:$N$60</definedName>
    <definedName name="_xlnm.Print_Area" localSheetId="6">PLe!$A$1:$L$43</definedName>
    <definedName name="_xlnm.Print_Area" localSheetId="4">'Ratio-activity'!$A$1:$N$69</definedName>
    <definedName name="_xlnm.Print_Area" localSheetId="2">'Ratio-coverage'!$A$1:$N$16</definedName>
    <definedName name="_xlnm.Print_Area" localSheetId="3">'Ratio-profit'!$A$1:$O$16</definedName>
    <definedName name="_xlnm.Print_Titles" localSheetId="11">'E5'!$1:$7</definedName>
    <definedName name="_xlnm.Print_Titles" localSheetId="0">Followup!$1:$5</definedName>
    <definedName name="_xlnm.Print_Titles" localSheetId="4">'Ratio-activity'!$1:$4</definedName>
    <definedName name="_xlnm.Print_Titles" localSheetId="2">'Ratio-coverage'!$1:$5</definedName>
    <definedName name="_xlnm.Print_Titles" localSheetId="3">'Ratio-profit'!$1:$3</definedName>
    <definedName name="Report" localSheetId="0">#REF!</definedName>
  </definedNames>
  <calcPr calcId="152511"/>
</workbook>
</file>

<file path=xl/calcChain.xml><?xml version="1.0" encoding="utf-8"?>
<calcChain xmlns="http://schemas.openxmlformats.org/spreadsheetml/2006/main">
  <c r="N10" i="223" l="1"/>
  <c r="M10" i="223"/>
  <c r="L10" i="223"/>
  <c r="K10" i="223"/>
  <c r="J10" i="223"/>
  <c r="I10" i="223"/>
  <c r="H10" i="223"/>
  <c r="G10" i="223"/>
  <c r="O10" i="223" s="1"/>
  <c r="F10" i="223"/>
  <c r="E10" i="223"/>
  <c r="D10" i="223"/>
  <c r="D7" i="223"/>
  <c r="A3" i="223"/>
  <c r="A1" i="223"/>
  <c r="P10" i="223" l="1"/>
  <c r="H7" i="223" l="1"/>
  <c r="L7" i="223"/>
  <c r="J7" i="223"/>
  <c r="N7" i="223"/>
  <c r="K7" i="223"/>
  <c r="I7" i="223"/>
  <c r="M7" i="223"/>
  <c r="B5" i="217" l="1"/>
  <c r="B4" i="217" l="1"/>
  <c r="G7" i="223" l="1"/>
  <c r="M63" i="41" l="1"/>
  <c r="M62" i="41"/>
  <c r="M64" i="41" l="1"/>
  <c r="M55" i="41"/>
  <c r="L55" i="41"/>
  <c r="L63" i="41" s="1"/>
  <c r="K55" i="41"/>
  <c r="K63" i="41" s="1"/>
  <c r="J55" i="41"/>
  <c r="I55" i="41"/>
  <c r="H55" i="41"/>
  <c r="H63" i="41" s="1"/>
  <c r="M54" i="41"/>
  <c r="M56" i="41" s="1"/>
  <c r="L54" i="41"/>
  <c r="K54" i="41"/>
  <c r="J54" i="41"/>
  <c r="I54" i="41"/>
  <c r="H54" i="41"/>
  <c r="G54" i="41"/>
  <c r="F54" i="41"/>
  <c r="E54" i="41"/>
  <c r="M51" i="41"/>
  <c r="J63" i="41" l="1"/>
  <c r="I63" i="41"/>
  <c r="J62" i="41"/>
  <c r="J56" i="41"/>
  <c r="H62" i="41"/>
  <c r="G62" i="41" s="1"/>
  <c r="F62" i="41" s="1"/>
  <c r="H56" i="41"/>
  <c r="E62" i="41"/>
  <c r="I62" i="41"/>
  <c r="I56" i="41"/>
  <c r="L62" i="41"/>
  <c r="L64" i="41" s="1"/>
  <c r="L56" i="41"/>
  <c r="K62" i="41"/>
  <c r="K64" i="41" s="1"/>
  <c r="K56" i="41"/>
  <c r="J64" i="41" l="1"/>
  <c r="I64" i="41"/>
  <c r="H64" i="41" s="1"/>
  <c r="D46" i="41" l="1"/>
  <c r="I43" i="41" l="1"/>
  <c r="H43" i="41"/>
  <c r="G43" i="41"/>
  <c r="F43" i="41"/>
  <c r="E43" i="41"/>
  <c r="M42" i="41"/>
  <c r="L42" i="41"/>
  <c r="K42" i="41"/>
  <c r="J42" i="41"/>
  <c r="I42" i="41"/>
  <c r="H42" i="41"/>
  <c r="H44" i="41" s="1"/>
  <c r="G42" i="41"/>
  <c r="F42" i="41"/>
  <c r="E42" i="41"/>
  <c r="D38" i="41"/>
  <c r="M35" i="41"/>
  <c r="L35" i="41"/>
  <c r="K35" i="41"/>
  <c r="J35" i="41"/>
  <c r="I35" i="41"/>
  <c r="H35" i="41"/>
  <c r="G35" i="41"/>
  <c r="F35" i="41"/>
  <c r="E35" i="41"/>
  <c r="I44" i="41" l="1"/>
  <c r="I47" i="41" s="1"/>
  <c r="F44" i="41"/>
  <c r="H47" i="41"/>
  <c r="I48" i="41"/>
  <c r="E44" i="41"/>
  <c r="G44" i="41"/>
  <c r="E47" i="41" l="1"/>
  <c r="E48" i="41" s="1"/>
  <c r="G47" i="41"/>
  <c r="F47" i="41" s="1"/>
  <c r="F48" i="41" s="1"/>
  <c r="H48" i="41"/>
  <c r="D30" i="41"/>
  <c r="D58" i="41" s="1"/>
  <c r="G48" i="41" l="1"/>
  <c r="M27" i="41"/>
  <c r="M43" i="41" s="1"/>
  <c r="M44" i="41" s="1"/>
  <c r="M47" i="41" s="1"/>
  <c r="M48" i="41" s="1"/>
  <c r="L27" i="41"/>
  <c r="L43" i="41" s="1"/>
  <c r="L44" i="41" s="1"/>
  <c r="K27" i="41"/>
  <c r="K43" i="41" s="1"/>
  <c r="J27" i="41"/>
  <c r="I27" i="41"/>
  <c r="H27" i="41"/>
  <c r="M26" i="41"/>
  <c r="L26" i="41"/>
  <c r="K26" i="41"/>
  <c r="J26" i="41"/>
  <c r="J34" i="41" s="1"/>
  <c r="J36" i="41" s="1"/>
  <c r="I26" i="41"/>
  <c r="I34" i="41" s="1"/>
  <c r="H26" i="41"/>
  <c r="H34" i="41" s="1"/>
  <c r="M15" i="41"/>
  <c r="L15" i="41"/>
  <c r="K15" i="41"/>
  <c r="J15" i="41" s="1"/>
  <c r="I15" i="41"/>
  <c r="H15" i="41" s="1"/>
  <c r="G15" i="41" s="1"/>
  <c r="F15" i="41" s="1"/>
  <c r="E15" i="41" s="1"/>
  <c r="M14" i="41"/>
  <c r="M50" i="41" s="1"/>
  <c r="M52" i="41" s="1"/>
  <c r="L14" i="41"/>
  <c r="L50" i="41" s="1"/>
  <c r="K14" i="41"/>
  <c r="K50" i="41" s="1"/>
  <c r="J14" i="41"/>
  <c r="J50" i="41" s="1"/>
  <c r="I14" i="41"/>
  <c r="I50" i="41" s="1"/>
  <c r="H14" i="41"/>
  <c r="H50" i="41" s="1"/>
  <c r="L28" i="41" l="1"/>
  <c r="L17" i="41"/>
  <c r="K17" i="41"/>
  <c r="K34" i="41"/>
  <c r="K36" i="41" s="1"/>
  <c r="K39" i="41" s="1"/>
  <c r="K40" i="41" s="1"/>
  <c r="K28" i="41"/>
  <c r="H17" i="41"/>
  <c r="H28" i="41"/>
  <c r="I36" i="41"/>
  <c r="H36" i="41" s="1"/>
  <c r="J39" i="41"/>
  <c r="M34" i="41"/>
  <c r="M28" i="41"/>
  <c r="M31" i="41" s="1"/>
  <c r="K44" i="41"/>
  <c r="L47" i="41"/>
  <c r="L48" i="41" s="1"/>
  <c r="J17" i="41"/>
  <c r="J28" i="41"/>
  <c r="I17" i="41"/>
  <c r="M17" i="41"/>
  <c r="M23" i="41" s="1"/>
  <c r="J43" i="41"/>
  <c r="I28" i="41"/>
  <c r="M9" i="41"/>
  <c r="L23" i="41" l="1"/>
  <c r="L31" i="41"/>
  <c r="L32" i="41" s="1"/>
  <c r="K23" i="41"/>
  <c r="J23" i="41" s="1"/>
  <c r="I23" i="41" s="1"/>
  <c r="H23" i="41" s="1"/>
  <c r="K31" i="41"/>
  <c r="J31" i="41" s="1"/>
  <c r="I31" i="41" s="1"/>
  <c r="J44" i="41"/>
  <c r="K47" i="41"/>
  <c r="K48" i="41" s="1"/>
  <c r="I39" i="41"/>
  <c r="H39" i="41" s="1"/>
  <c r="J40" i="41"/>
  <c r="L34" i="41"/>
  <c r="L36" i="41" s="1"/>
  <c r="M36" i="41"/>
  <c r="M39" i="41" s="1"/>
  <c r="M24" i="41"/>
  <c r="M32" i="41"/>
  <c r="M6" i="41"/>
  <c r="M5" i="41"/>
  <c r="M4" i="41"/>
  <c r="L4" i="41"/>
  <c r="K4" i="41"/>
  <c r="J4" i="41"/>
  <c r="I4" i="41"/>
  <c r="H4" i="41"/>
  <c r="G4" i="41"/>
  <c r="F4" i="41"/>
  <c r="E4" i="41"/>
  <c r="B3" i="41"/>
  <c r="B1" i="41"/>
  <c r="N12" i="42"/>
  <c r="M12" i="42"/>
  <c r="L12" i="42"/>
  <c r="K12" i="42"/>
  <c r="J12" i="42"/>
  <c r="I12" i="42"/>
  <c r="L24" i="41" l="1"/>
  <c r="K24" i="41"/>
  <c r="J24" i="41" s="1"/>
  <c r="I24" i="41" s="1"/>
  <c r="H24" i="41" s="1"/>
  <c r="M7" i="41"/>
  <c r="K32" i="41"/>
  <c r="J32" i="41" s="1"/>
  <c r="H31" i="41"/>
  <c r="I32" i="41"/>
  <c r="J47" i="41"/>
  <c r="J48" i="41" s="1"/>
  <c r="L39" i="41"/>
  <c r="M40" i="41"/>
  <c r="I40" i="41"/>
  <c r="H40" i="41" s="1"/>
  <c r="H32" i="41" l="1"/>
  <c r="L40" i="41"/>
  <c r="N8" i="42"/>
  <c r="M8" i="42" s="1"/>
  <c r="L8" i="42"/>
  <c r="K8" i="42"/>
  <c r="J8" i="42"/>
  <c r="I8" i="42"/>
  <c r="N7" i="42"/>
  <c r="N5" i="42"/>
  <c r="M5" i="42"/>
  <c r="L5" i="42"/>
  <c r="K5" i="42"/>
  <c r="J5" i="42"/>
  <c r="I5" i="42"/>
  <c r="H5" i="42"/>
  <c r="G5" i="42"/>
  <c r="F5" i="42"/>
  <c r="B3" i="42"/>
  <c r="B1" i="42" s="1"/>
  <c r="M12" i="43"/>
  <c r="N10" i="42" l="1"/>
  <c r="M11" i="43"/>
  <c r="M13" i="43" s="1"/>
  <c r="M7" i="43" l="1"/>
  <c r="M6" i="43" l="1"/>
  <c r="M9" i="43" s="1"/>
  <c r="M5" i="43"/>
  <c r="L5" i="43"/>
  <c r="K5" i="43"/>
  <c r="J5" i="43"/>
  <c r="B3" i="43"/>
  <c r="B1" i="43" l="1"/>
  <c r="N13" i="42"/>
  <c r="N14" i="42" s="1"/>
  <c r="M13" i="42"/>
  <c r="L13" i="42"/>
  <c r="L14" i="42" s="1"/>
  <c r="K13" i="42"/>
  <c r="K14" i="42" s="1"/>
  <c r="J13" i="42"/>
  <c r="J14" i="42" s="1"/>
  <c r="I13" i="42"/>
  <c r="I14" i="42" s="1"/>
  <c r="M59" i="41"/>
  <c r="M60" i="41" s="1"/>
  <c r="L59" i="41"/>
  <c r="K59" i="41"/>
  <c r="K60" i="41" s="1"/>
  <c r="J59" i="41"/>
  <c r="I59" i="41"/>
  <c r="H59" i="41"/>
  <c r="M67" i="41"/>
  <c r="M68" i="41" s="1"/>
  <c r="L67" i="41"/>
  <c r="L68" i="41" s="1"/>
  <c r="K67" i="41"/>
  <c r="K68" i="41" s="1"/>
  <c r="J67" i="41"/>
  <c r="I67" i="41"/>
  <c r="H67" i="41"/>
  <c r="D66" i="41"/>
  <c r="J60" i="41" l="1"/>
  <c r="J68" i="41"/>
  <c r="I60" i="41"/>
  <c r="H60" i="41" s="1"/>
  <c r="I68" i="41"/>
  <c r="H68" i="41" s="1"/>
  <c r="L60" i="41"/>
  <c r="M14" i="42"/>
  <c r="L6" i="43" l="1"/>
  <c r="J6" i="43"/>
  <c r="I6" i="43"/>
  <c r="K11" i="43"/>
  <c r="H6" i="43"/>
  <c r="K6" i="41" l="1"/>
  <c r="K10" i="41" s="1"/>
  <c r="K6" i="43"/>
  <c r="I11" i="43"/>
  <c r="L11" i="43"/>
  <c r="J11" i="43"/>
  <c r="H6" i="41"/>
  <c r="H10" i="41" s="1"/>
  <c r="H7" i="43"/>
  <c r="H9" i="43" s="1"/>
  <c r="J6" i="41"/>
  <c r="J10" i="41" s="1"/>
  <c r="L51" i="41"/>
  <c r="L52" i="41" s="1"/>
  <c r="L5" i="41"/>
  <c r="L7" i="42"/>
  <c r="L10" i="42" s="1"/>
  <c r="J51" i="41"/>
  <c r="J52" i="41" s="1"/>
  <c r="J5" i="41"/>
  <c r="H5" i="41"/>
  <c r="L6" i="41"/>
  <c r="L10" i="41" s="1"/>
  <c r="I5" i="41"/>
  <c r="I6" i="41"/>
  <c r="I10" i="41" s="1"/>
  <c r="K5" i="41"/>
  <c r="K51" i="41"/>
  <c r="K52" i="41" s="1"/>
  <c r="K9" i="41"/>
  <c r="J9" i="41"/>
  <c r="L9" i="41"/>
  <c r="H9" i="41"/>
  <c r="H11" i="43"/>
  <c r="K11" i="41" l="1"/>
  <c r="L11" i="41"/>
  <c r="K7" i="41"/>
  <c r="J7" i="41"/>
  <c r="I7" i="41"/>
  <c r="H11" i="41"/>
  <c r="H7" i="41"/>
  <c r="I9" i="41"/>
  <c r="I11" i="41" s="1"/>
  <c r="J11" i="41"/>
  <c r="I7" i="43"/>
  <c r="I9" i="43" s="1"/>
  <c r="I7" i="42"/>
  <c r="I10" i="42" s="1"/>
  <c r="J7" i="42"/>
  <c r="J10" i="42" s="1"/>
  <c r="L7" i="41"/>
  <c r="I51" i="41"/>
  <c r="I52" i="41" s="1"/>
  <c r="H51" i="41"/>
  <c r="H52" i="41" s="1"/>
  <c r="M7" i="42"/>
  <c r="M10" i="42" s="1"/>
  <c r="H12" i="43"/>
  <c r="H13" i="43" s="1"/>
  <c r="K7" i="42"/>
  <c r="K10" i="42" s="1"/>
  <c r="L12" i="43" l="1"/>
  <c r="L13" i="43" s="1"/>
  <c r="J12" i="43"/>
  <c r="J13" i="43" s="1"/>
  <c r="K12" i="43"/>
  <c r="K13" i="43" s="1"/>
  <c r="I12" i="43" l="1"/>
  <c r="I13" i="43" s="1"/>
  <c r="M10" i="41" l="1"/>
  <c r="M11" i="41" s="1"/>
  <c r="L7" i="43" l="1"/>
  <c r="L9" i="43" s="1"/>
  <c r="J7" i="43"/>
  <c r="J9" i="43" s="1"/>
  <c r="K7" i="43"/>
  <c r="K9" i="43" s="1"/>
  <c r="G26" i="41" l="1"/>
  <c r="G34" i="41" s="1"/>
  <c r="G36" i="41" s="1"/>
  <c r="G39" i="41" s="1"/>
  <c r="G40" i="41" s="1"/>
  <c r="F26" i="41"/>
  <c r="F34" i="41" s="1"/>
  <c r="F36" i="41" s="1"/>
  <c r="F39" i="41" s="1"/>
  <c r="F40" i="41" s="1"/>
  <c r="F27" i="41"/>
  <c r="G27" i="41"/>
  <c r="G28" i="41" l="1"/>
  <c r="G31" i="41" s="1"/>
  <c r="G32" i="41" s="1"/>
  <c r="F28" i="41"/>
  <c r="F31" i="41" s="1"/>
  <c r="F32" i="41" s="1"/>
  <c r="G55" i="41"/>
  <c r="G63" i="41" l="1"/>
  <c r="G64" i="41" s="1"/>
  <c r="G67" i="41" s="1"/>
  <c r="G68" i="41" s="1"/>
  <c r="G56" i="41"/>
  <c r="G59" i="41" s="1"/>
  <c r="G60" i="41" s="1"/>
  <c r="G11" i="43"/>
  <c r="G6" i="43"/>
  <c r="G6" i="41"/>
  <c r="G10" i="41" s="1"/>
  <c r="F7" i="43"/>
  <c r="F9" i="41"/>
  <c r="F5" i="41"/>
  <c r="F51" i="41"/>
  <c r="F55" i="41"/>
  <c r="F11" i="43" l="1"/>
  <c r="F6" i="41"/>
  <c r="F10" i="41" s="1"/>
  <c r="F11" i="41" s="1"/>
  <c r="F6" i="43"/>
  <c r="F9" i="43" s="1"/>
  <c r="F63" i="41"/>
  <c r="F64" i="41" s="1"/>
  <c r="F67" i="41" s="1"/>
  <c r="F68" i="41" s="1"/>
  <c r="F56" i="41"/>
  <c r="F59" i="41" s="1"/>
  <c r="F60" i="41" s="1"/>
  <c r="F7" i="41" l="1"/>
  <c r="F14" i="41" l="1"/>
  <c r="G14" i="41" l="1"/>
  <c r="F50" i="41"/>
  <c r="F52" i="41" s="1"/>
  <c r="F17" i="41"/>
  <c r="F23" i="41" s="1"/>
  <c r="F24" i="41" s="1"/>
  <c r="G12" i="42" l="1"/>
  <c r="G8" i="42"/>
  <c r="G13" i="42" s="1"/>
  <c r="G17" i="41"/>
  <c r="G23" i="41" s="1"/>
  <c r="G24" i="41" s="1"/>
  <c r="G50" i="41"/>
  <c r="G14" i="42" l="1"/>
  <c r="H8" i="42"/>
  <c r="H13" i="42" s="1"/>
  <c r="H12" i="42"/>
  <c r="H14" i="42" l="1"/>
  <c r="G7" i="42"/>
  <c r="G10" i="42" s="1"/>
  <c r="H7" i="42" l="1"/>
  <c r="H10" i="42" s="1"/>
  <c r="F12" i="43"/>
  <c r="F13" i="43" s="1"/>
  <c r="G12" i="43" l="1"/>
  <c r="G13" i="43" s="1"/>
  <c r="G5" i="41" l="1"/>
  <c r="G7" i="41" s="1"/>
  <c r="G9" i="41"/>
  <c r="G11" i="41" s="1"/>
  <c r="G51" i="41"/>
  <c r="G52" i="41" s="1"/>
  <c r="G7" i="43" l="1"/>
  <c r="G9" i="43" s="1"/>
  <c r="E27" i="41" l="1"/>
  <c r="E55" i="41" l="1"/>
  <c r="E56" i="41" l="1"/>
  <c r="E59" i="41" s="1"/>
  <c r="E60" i="41" s="1"/>
  <c r="E63" i="41"/>
  <c r="E64" i="41" s="1"/>
  <c r="E67" i="41" s="1"/>
  <c r="E68" i="41" s="1"/>
  <c r="E26" i="41"/>
  <c r="E14" i="41"/>
  <c r="E6" i="41" l="1"/>
  <c r="E10" i="41" s="1"/>
  <c r="E50" i="41"/>
  <c r="E17" i="41"/>
  <c r="E23" i="41" s="1"/>
  <c r="E24" i="41" s="1"/>
  <c r="E34" i="41"/>
  <c r="E36" i="41" s="1"/>
  <c r="E39" i="41" s="1"/>
  <c r="E40" i="41" s="1"/>
  <c r="E28" i="41"/>
  <c r="E31" i="41" s="1"/>
  <c r="E32" i="41" s="1"/>
  <c r="E11" i="43" l="1"/>
  <c r="E6" i="43"/>
  <c r="E5" i="41"/>
  <c r="E7" i="41" s="1"/>
  <c r="E51" i="41"/>
  <c r="E52" i="41" s="1"/>
  <c r="E9" i="41"/>
  <c r="E11" i="41" s="1"/>
  <c r="F8" i="42"/>
  <c r="F13" i="42" s="1"/>
  <c r="F12" i="42"/>
  <c r="E7" i="43" l="1"/>
  <c r="E9" i="43" s="1"/>
  <c r="F14" i="42"/>
  <c r="F7" i="42" l="1"/>
  <c r="F10" i="42" s="1"/>
  <c r="E12" i="43" l="1"/>
  <c r="E13" i="43" s="1"/>
</calcChain>
</file>

<file path=xl/sharedStrings.xml><?xml version="1.0" encoding="utf-8"?>
<sst xmlns="http://schemas.openxmlformats.org/spreadsheetml/2006/main" count="541" uniqueCount="389">
  <si>
    <t>WPL</t>
  </si>
  <si>
    <t>Other Non-Current liabilities</t>
  </si>
  <si>
    <t>หนี้สินไม่หมุนเวียนอื่น</t>
  </si>
  <si>
    <t>Revenue from sale and services</t>
  </si>
  <si>
    <t>รายได้จากการขายและหรือการให้บริการ</t>
  </si>
  <si>
    <t>Cost of sale and service</t>
  </si>
  <si>
    <t>ต้นทุนขายและหรือบริการ</t>
  </si>
  <si>
    <t>Selling and administrative expense</t>
  </si>
  <si>
    <t>ค่าใช้จ่ายในการขายและบริหาร</t>
  </si>
  <si>
    <t>OCS</t>
  </si>
  <si>
    <t>Obligation/contigent liabilities/Subsequent event</t>
  </si>
  <si>
    <t>ภาษีเงินได้</t>
  </si>
  <si>
    <t>Other income</t>
  </si>
  <si>
    <t>หมายเหตุ</t>
  </si>
  <si>
    <t>สินทรัพย์หมุนเวียนอื่น</t>
  </si>
  <si>
    <t>Gross Profit*100</t>
  </si>
  <si>
    <t>Shareholders</t>
  </si>
  <si>
    <t>Average Account payable-trade</t>
  </si>
  <si>
    <t>Taxation</t>
  </si>
  <si>
    <t>HH</t>
  </si>
  <si>
    <t>Long-term loan from and amout due to related parties</t>
  </si>
  <si>
    <t>No.</t>
  </si>
  <si>
    <t>ANALYSIS RATIO - LIQUIDITY</t>
  </si>
  <si>
    <t>Remark</t>
  </si>
  <si>
    <t>1.</t>
  </si>
  <si>
    <t xml:space="preserve">Current Ratio </t>
  </si>
  <si>
    <t>=</t>
  </si>
  <si>
    <t>Current Assets</t>
  </si>
  <si>
    <t>2.</t>
  </si>
  <si>
    <t>3.</t>
  </si>
  <si>
    <t>A/R Turnover</t>
  </si>
  <si>
    <t>Net Sales</t>
  </si>
  <si>
    <t>Average (Note Receivable + A/R)</t>
  </si>
  <si>
    <t>(Before net allowance)</t>
  </si>
  <si>
    <t>จำนวนวันที่ค้างในลูกหนี้</t>
  </si>
  <si>
    <t>หนังสือรับรองจากลูกค้า/รายงานการประชุมที่สำคัญ</t>
  </si>
  <si>
    <t>Short-term loan from and amout due to related parties</t>
  </si>
  <si>
    <t>เงินกู้ยืมระยะสั้นและเจ้าหนี้บริษัทที่เกี่ยวข้องกัน</t>
  </si>
  <si>
    <t>EE</t>
  </si>
  <si>
    <t>งบการเงินที่ลูกค้าเห็นชอบและรายงานของผู้สอบบัญชี</t>
  </si>
  <si>
    <t>Audit planning/Completion memo</t>
  </si>
  <si>
    <t>แผนการสอบบัญชี/รายงานสรุปการตรวจสอบ</t>
  </si>
  <si>
    <t>Respresentation letter/Minuite meeting</t>
  </si>
  <si>
    <t>COGS of Production</t>
  </si>
  <si>
    <t>Average Inventory only FG</t>
  </si>
  <si>
    <t>Code</t>
  </si>
  <si>
    <t>Account</t>
  </si>
  <si>
    <t>AA</t>
  </si>
  <si>
    <t>Legal Reserve</t>
  </si>
  <si>
    <t>Bank overdraft and short term loan from financial institution</t>
  </si>
  <si>
    <t>งบทดลอง</t>
  </si>
  <si>
    <t>D</t>
  </si>
  <si>
    <t>H</t>
  </si>
  <si>
    <t>I</t>
  </si>
  <si>
    <t>YC</t>
  </si>
  <si>
    <t xml:space="preserve">Prepared by                      </t>
  </si>
  <si>
    <t>SE</t>
  </si>
  <si>
    <t>E</t>
  </si>
  <si>
    <t>เงินสดและเงินฝากสถาบันการเงิน</t>
  </si>
  <si>
    <t>ที่ดิน อาคารและอุปกรณ์</t>
  </si>
  <si>
    <t>VR</t>
  </si>
  <si>
    <t>RATIO</t>
  </si>
  <si>
    <t>Formula</t>
  </si>
  <si>
    <t>PerAudit</t>
  </si>
  <si>
    <t>Interest Expense</t>
  </si>
  <si>
    <t>ดอกเบี้ยจ่าย</t>
  </si>
  <si>
    <t>Current Year</t>
  </si>
  <si>
    <t>Name</t>
  </si>
  <si>
    <t>Dr</t>
  </si>
  <si>
    <t>Cr</t>
  </si>
  <si>
    <t>Movement</t>
  </si>
  <si>
    <t>Adj / Rje</t>
  </si>
  <si>
    <t>ref w/p No.</t>
  </si>
  <si>
    <t>in (de)</t>
  </si>
  <si>
    <t>%</t>
  </si>
  <si>
    <t>Total</t>
  </si>
  <si>
    <t>Description</t>
  </si>
  <si>
    <t>Ref.</t>
  </si>
  <si>
    <t>Current assets</t>
  </si>
  <si>
    <t>Other current assets</t>
  </si>
  <si>
    <t>Total current assets</t>
  </si>
  <si>
    <t>Total Assets</t>
  </si>
  <si>
    <t>Inventories</t>
  </si>
  <si>
    <t>Per Review</t>
  </si>
  <si>
    <t>ลูกหนี้การค้า</t>
  </si>
  <si>
    <t>Net Profit *100</t>
  </si>
  <si>
    <t xml:space="preserve"> Gross Profit Margin</t>
  </si>
  <si>
    <t>เจ้าหนี้การค้า</t>
  </si>
  <si>
    <t>A</t>
  </si>
  <si>
    <t>C</t>
  </si>
  <si>
    <t>Date</t>
  </si>
  <si>
    <t>Subject : รายการที่ต้องติดตามเพิ่มเติม</t>
  </si>
  <si>
    <t>วันที่ได้รับ</t>
  </si>
  <si>
    <t>ภาระผูกพัน/หนี้สินที่อาจจะเกิดขึ้นในภายหน้า/เหตุการณ์</t>
  </si>
  <si>
    <t>ภายหลังวันที่ในงบการเงิน</t>
  </si>
  <si>
    <t>Other short-term loans</t>
  </si>
  <si>
    <t>เงินกู้ยืมระยะสั้นอื่น</t>
  </si>
  <si>
    <t>เงินกู้ยืมระยะยาวและเจ้าหนี้บริษัทที่เกี่ยวข้องกัน</t>
  </si>
  <si>
    <t>Long term loan</t>
  </si>
  <si>
    <t>JJ</t>
  </si>
  <si>
    <t>B</t>
  </si>
  <si>
    <t>Purchase Exclude แบตเก่า</t>
  </si>
  <si>
    <t>Finance costs</t>
  </si>
  <si>
    <t>เงินเบิกเกินบัญชีและเงินกู้ยืมระยะสั้นจากสถาบันการเงิน</t>
  </si>
  <si>
    <t>ANALYSIS RATIO - PROFIT</t>
  </si>
  <si>
    <t>Gross profit</t>
  </si>
  <si>
    <t>Initials</t>
  </si>
  <si>
    <t>Prepared by</t>
  </si>
  <si>
    <t>Period :  31/12/2010</t>
  </si>
  <si>
    <t>นางสาวกนิษฐา ศิริพัฒนสมชาย</t>
  </si>
  <si>
    <t>นางสาวลักษณี</t>
  </si>
  <si>
    <t>LS</t>
  </si>
  <si>
    <t>KS</t>
  </si>
  <si>
    <t xml:space="preserve">ANALYSIS RATIO -COVERAGE </t>
  </si>
  <si>
    <t>7.</t>
  </si>
  <si>
    <t>Debts to Assets</t>
  </si>
  <si>
    <t>Total Liabilities</t>
  </si>
  <si>
    <t>8.</t>
  </si>
  <si>
    <t>Debts to Equity</t>
  </si>
  <si>
    <t>(Days Sales)</t>
  </si>
  <si>
    <t>A/R turnover</t>
  </si>
  <si>
    <t>4.</t>
  </si>
  <si>
    <t>Inventory Turnover</t>
  </si>
  <si>
    <t>COGS</t>
  </si>
  <si>
    <t>Average Inventory</t>
  </si>
  <si>
    <t>เงินกู้ยืมระยะยาว</t>
  </si>
  <si>
    <t>GG</t>
  </si>
  <si>
    <t>II</t>
  </si>
  <si>
    <t>365</t>
  </si>
  <si>
    <t xml:space="preserve">Quick Ratio </t>
  </si>
  <si>
    <t>F</t>
  </si>
  <si>
    <t>Prepared By</t>
  </si>
  <si>
    <t>รายได้อื่น</t>
  </si>
  <si>
    <t>ผู้ทำการตรวจสอบ</t>
  </si>
  <si>
    <t>รหัส</t>
  </si>
  <si>
    <t>ชื่อ</t>
  </si>
  <si>
    <t>ตำแหน่ง</t>
  </si>
  <si>
    <t>นายวิชัย  รุจิตานนท์</t>
  </si>
  <si>
    <t>Auditor</t>
  </si>
  <si>
    <t>นายยุทธพงษ์ เชื้อเมืองพาน</t>
  </si>
  <si>
    <t>Semi-Senior</t>
  </si>
  <si>
    <t>Senior</t>
  </si>
  <si>
    <t>Manager</t>
  </si>
  <si>
    <t>ANS Audit Co.,Ltd</t>
  </si>
  <si>
    <t>Working paper index</t>
  </si>
  <si>
    <t>Index</t>
  </si>
  <si>
    <t>WOTH</t>
  </si>
  <si>
    <t>Agreed and accepted financial statement by client and auditor report</t>
  </si>
  <si>
    <t>BB</t>
  </si>
  <si>
    <t>สินค้าคงเหลือ</t>
  </si>
  <si>
    <t>Current Assets - Inventory</t>
  </si>
  <si>
    <t>1.1</t>
  </si>
  <si>
    <t>Long-term loan to and amout due from related parties</t>
  </si>
  <si>
    <t>Cash and deposits at financial institutions</t>
  </si>
  <si>
    <t>สินทรัพย์ไม่มีตัวตน/สินทรัพย์ไม่หมุนเวียนอื่น</t>
  </si>
  <si>
    <t>Trade payable/Note payable</t>
  </si>
  <si>
    <t>CC</t>
  </si>
  <si>
    <t>Current portion</t>
  </si>
  <si>
    <t>หนี้ระยะยาวที่จะถึงกำหนดชำระภายใน 1 ปี</t>
  </si>
  <si>
    <t>DD</t>
  </si>
  <si>
    <t>หนี้สินหมุนเวียนอื่น</t>
  </si>
  <si>
    <t>ส่วนของผู้ถือหุ้น</t>
  </si>
  <si>
    <t>Current Liabilities</t>
  </si>
  <si>
    <t>Other current liabilities</t>
  </si>
  <si>
    <t>Total current liabilities</t>
  </si>
  <si>
    <t>Total expenses</t>
  </si>
  <si>
    <t>Shareholders' Equity</t>
  </si>
  <si>
    <t>เงินให้กู้ยืมระยะยาวและลูกหนี้บริษัทที่เกี่ยวข้องกัน</t>
  </si>
  <si>
    <t>J</t>
  </si>
  <si>
    <t>Other long-term loans</t>
  </si>
  <si>
    <t>เงินให้กู้ยืมระยะยาวอื่น</t>
  </si>
  <si>
    <t>Property, Plant and Equipment</t>
  </si>
  <si>
    <t>Intangible assets/Non-current assets</t>
  </si>
  <si>
    <t xml:space="preserve">Prepared by                     </t>
  </si>
  <si>
    <t xml:space="preserve">Client : </t>
  </si>
  <si>
    <t>Selling expenses</t>
  </si>
  <si>
    <t>Administrative expenses</t>
  </si>
  <si>
    <t>เงินลงทุนชั่วคราว</t>
  </si>
  <si>
    <t>Trade receivable and note receivable</t>
  </si>
  <si>
    <t>Short-term loan to and amout due from related parties</t>
  </si>
  <si>
    <t>เงินให้กู้ยืมระยะสั้นและลูกหนี้บริษัทที่เกี่ยวข้องกัน</t>
  </si>
  <si>
    <t>Other short-term debts</t>
  </si>
  <si>
    <t>เงินให้กู้ยืมระยะสั้นอื่น</t>
  </si>
  <si>
    <t>Investments</t>
  </si>
  <si>
    <t>เงินลงทุน</t>
  </si>
  <si>
    <t>Average Inventory only RM</t>
  </si>
  <si>
    <t>จำนวนวันที่ค้างในสินค้าคงคลัง</t>
  </si>
  <si>
    <t>(Days in Inventory)</t>
  </si>
  <si>
    <t>Inventory turnover</t>
  </si>
  <si>
    <t>5.</t>
  </si>
  <si>
    <t>Asset Turnover</t>
  </si>
  <si>
    <t>Average Current Assets</t>
  </si>
  <si>
    <t>6.</t>
  </si>
  <si>
    <t>A/P Turnover</t>
  </si>
  <si>
    <t>Purchase</t>
  </si>
  <si>
    <t>จำนวนวันที่ค้างในเจ้าหนี้</t>
  </si>
  <si>
    <t>A/P turnover</t>
  </si>
  <si>
    <t>Profit before expenses</t>
  </si>
  <si>
    <t>Net Profit Margin on Sale</t>
  </si>
  <si>
    <t>G</t>
  </si>
  <si>
    <t>K</t>
  </si>
  <si>
    <t>L</t>
  </si>
  <si>
    <t>FF</t>
  </si>
  <si>
    <t>Manament letter/Significant findings</t>
  </si>
  <si>
    <t>Management letter/สรุปประเด็นที่ตรวจพบ</t>
  </si>
  <si>
    <t>summary meeting with client, etc.</t>
  </si>
  <si>
    <t>สรุปรายงานการประชุมกับลูกค้า</t>
  </si>
  <si>
    <t>งบผู้สอบปีก่อน</t>
  </si>
  <si>
    <t>หนังสือตอบผู้สอบบัญชีปีอื่น</t>
  </si>
  <si>
    <t>Lawyer confrim</t>
  </si>
  <si>
    <t>หนังสือยืนยันทนายความ</t>
  </si>
  <si>
    <t>TB</t>
  </si>
  <si>
    <t>Trail balance</t>
  </si>
  <si>
    <t>Aje&amp;Rje</t>
  </si>
  <si>
    <t>Audit adjustment and audit reclassification</t>
  </si>
  <si>
    <t>รายการปรับปรุงและจัดประเภทจากการตรวจสอบ</t>
  </si>
  <si>
    <t>WBS</t>
  </si>
  <si>
    <t>Lead sheet of Balance sheets</t>
  </si>
  <si>
    <t>Lead sheet งบดุล</t>
  </si>
  <si>
    <t>Lead sheet of statement of income</t>
  </si>
  <si>
    <t>Lead sheet งบกำไรขาดทุน</t>
  </si>
  <si>
    <t>IV</t>
  </si>
  <si>
    <t>Going Concern</t>
  </si>
  <si>
    <t>การดำเนินงานต่อเนื่อง</t>
  </si>
  <si>
    <t>Current investment</t>
  </si>
  <si>
    <t>(Days Purchase)</t>
  </si>
  <si>
    <t>Reviewed by</t>
  </si>
  <si>
    <t>Approved by</t>
  </si>
  <si>
    <t>Z630 (Form B-10)</t>
  </si>
  <si>
    <t>Client:</t>
  </si>
  <si>
    <t>Period:</t>
  </si>
  <si>
    <t>Subject:</t>
  </si>
  <si>
    <t>Summary of Unadjusted Differences</t>
  </si>
  <si>
    <t>INDEX</t>
  </si>
  <si>
    <t>INSTRUCTIONS</t>
  </si>
  <si>
    <r>
      <t>Procedures</t>
    </r>
    <r>
      <rPr>
        <sz val="10"/>
        <rFont val="Courier"/>
        <family val="3"/>
      </rPr>
      <t xml:space="preserve">
All misstatements found during the course of our work should be summarised, as our work progresses, on the “Summary of Unadjusted Differences” to enable us to consider the materiality of such potential adjustments in relation to individual financial statement areas, as well as to the overall financial statements.
It may be convenient for the auditor responsible for each section to maintain such a schedule for that section which should then be filed on this Section with other such schedules and the combined effect summarised on one Summary schedule as a whole.
</t>
    </r>
    <r>
      <rPr>
        <b/>
        <sz val="10"/>
        <rFont val="Arial"/>
        <family val="2"/>
      </rPr>
      <t xml:space="preserve">Completion </t>
    </r>
    <r>
      <rPr>
        <sz val="10"/>
        <rFont val="Courier"/>
        <family val="3"/>
      </rPr>
      <t xml:space="preserve">
Misstatements should be analysed among:
(1) known errors and projected errors:
(a) known errors are those errors identified from examining the items tested and errors identified from examining 100% items (ie items not subjected to sampling);
(b) projected errors are the estimates of errors in the untested population, determined by applying the error rate in the sample tested to the untested population (stratum by stratum in a stratified sample); and
(2) estimated errors arising from disagreement with a client estimate.</t>
    </r>
  </si>
  <si>
    <t>In considering the materiality of misstatements, we should also consider the effect of unadjusted prior year errors.  Client adjustments of misstatements found should also be recorded.</t>
  </si>
  <si>
    <t>CONCLUSION</t>
  </si>
  <si>
    <t>I am satisfied that the Summary of Unadjusted Differences records all misstatements found during the course of our audit procedures.</t>
  </si>
  <si>
    <t>Auditor in charge:</t>
  </si>
  <si>
    <t>Signature:   KSI</t>
  </si>
  <si>
    <t>Engagement Manager:</t>
  </si>
  <si>
    <t>Signature:   YC</t>
  </si>
  <si>
    <t xml:space="preserve">Date: </t>
  </si>
  <si>
    <t>Engagement Partner:</t>
  </si>
  <si>
    <t>Signature:   VR</t>
  </si>
  <si>
    <t>Date: 21/2/2012</t>
  </si>
  <si>
    <t>GL</t>
  </si>
  <si>
    <t>Workdone:</t>
  </si>
  <si>
    <t>GL- Agreed to general ledger</t>
  </si>
  <si>
    <t>LY- Agreed to last audited amount</t>
  </si>
  <si>
    <t>Ø - Casting checked</t>
  </si>
  <si>
    <t>C - Test Calculate</t>
  </si>
  <si>
    <t xml:space="preserve">  </t>
  </si>
  <si>
    <t>Ø</t>
  </si>
  <si>
    <t>LY</t>
  </si>
  <si>
    <t>E500</t>
  </si>
  <si>
    <t>NON-OTHER ACCOUNTS PAYEABLE</t>
  </si>
  <si>
    <t>STATEMENTS OF FINANCIAL POSITION</t>
  </si>
  <si>
    <t>Consolidated financial statements</t>
  </si>
  <si>
    <t>Separate financial statements</t>
  </si>
  <si>
    <t>Notes</t>
  </si>
  <si>
    <t>Assets</t>
  </si>
  <si>
    <t>Inventories - net</t>
  </si>
  <si>
    <t>Non-current assets</t>
  </si>
  <si>
    <t>Intangible assets - net</t>
  </si>
  <si>
    <t>Deferred tax assets - net</t>
  </si>
  <si>
    <t>Other non-current assets</t>
  </si>
  <si>
    <t>Total non-current assets</t>
  </si>
  <si>
    <t>Total assets</t>
  </si>
  <si>
    <t xml:space="preserve">Total non-current liabilities </t>
  </si>
  <si>
    <t>Total liabilities</t>
  </si>
  <si>
    <t>Share capital</t>
  </si>
  <si>
    <t>Authorized share capital</t>
  </si>
  <si>
    <t>Issued and fully paid-up</t>
  </si>
  <si>
    <t>Retained earnings</t>
  </si>
  <si>
    <t>Appropriated</t>
  </si>
  <si>
    <t>Legal reserve</t>
  </si>
  <si>
    <t>Unappropriated</t>
  </si>
  <si>
    <t>Non-controlling interests</t>
  </si>
  <si>
    <t>Total shareholders' equity</t>
  </si>
  <si>
    <t>Total liabilities and shareholders' equity</t>
  </si>
  <si>
    <t>STATEMENTS OF PROFIT OR LOSS AND OTHER COMPREHENSIVE INCOME</t>
  </si>
  <si>
    <t>Expenses</t>
  </si>
  <si>
    <t>Profit before income tax</t>
  </si>
  <si>
    <t xml:space="preserve">Other comprehensive income </t>
  </si>
  <si>
    <t>Equity holders of the Company</t>
  </si>
  <si>
    <t>Weighted average number of issued and fully paid-up</t>
  </si>
  <si>
    <t>common shares (shares)</t>
  </si>
  <si>
    <t>Dividend paid</t>
  </si>
  <si>
    <t>STATEMENTS OF CASH FLOWS</t>
  </si>
  <si>
    <t>Cash Flows from Operating Activities:</t>
  </si>
  <si>
    <t xml:space="preserve">Adjustments to reconcile profit before income tax  to cash  </t>
  </si>
  <si>
    <t>provided by (used in) operating activities</t>
  </si>
  <si>
    <t>Depreciation and amortization</t>
  </si>
  <si>
    <t xml:space="preserve">Interest expenses </t>
  </si>
  <si>
    <t xml:space="preserve">Profit from operating activities before changes </t>
  </si>
  <si>
    <t>in operating assets and liabilities</t>
  </si>
  <si>
    <t>Interest paid</t>
  </si>
  <si>
    <t>Income tax paid</t>
  </si>
  <si>
    <t>Cash received from disposal of fixed assets</t>
  </si>
  <si>
    <t xml:space="preserve">Cash Flows from Financing Activities: </t>
  </si>
  <si>
    <t>Other components of shareholders' equity</t>
  </si>
  <si>
    <t>Items that may be reclassified subsequently to profit or loss</t>
  </si>
  <si>
    <t>Premiums</t>
  </si>
  <si>
    <t>Other components</t>
  </si>
  <si>
    <t>of shareholders' equity</t>
  </si>
  <si>
    <t>Non-current liabilities</t>
  </si>
  <si>
    <t>Current liabilities</t>
  </si>
  <si>
    <t xml:space="preserve"> Issued and paid-up </t>
  </si>
  <si>
    <t>legal reserve</t>
  </si>
  <si>
    <t>Gain on disposal of  temporary investment</t>
  </si>
  <si>
    <t>Cash and cash equivalents</t>
  </si>
  <si>
    <t>THANAPIRIYA PUBLIC COMPANY  LIMITED AND ITS SUBSIDIARY</t>
  </si>
  <si>
    <t>Investments in subsidiary</t>
  </si>
  <si>
    <t>Property, plant and equipment - net</t>
  </si>
  <si>
    <t>Premium on common shares</t>
  </si>
  <si>
    <t xml:space="preserve">Revenues from sales and services </t>
  </si>
  <si>
    <t>Costs of sales and services</t>
  </si>
  <si>
    <t>Profit attributable to</t>
  </si>
  <si>
    <t>Total comprehensive income attributable to</t>
  </si>
  <si>
    <t>Basic earnings per share (Baht)</t>
  </si>
  <si>
    <t>on common shares</t>
  </si>
  <si>
    <t>Cash Flows from Investing Activities:</t>
  </si>
  <si>
    <t xml:space="preserve">  from financial institutions</t>
  </si>
  <si>
    <t>Leasehold rights -  net</t>
  </si>
  <si>
    <t>Accrued income tax</t>
  </si>
  <si>
    <t>investment - net from tax</t>
  </si>
  <si>
    <t>revaluation of</t>
  </si>
  <si>
    <t xml:space="preserve"> investment</t>
  </si>
  <si>
    <t xml:space="preserve"> available-for-sale</t>
  </si>
  <si>
    <t>STATEMENTS OF CHANGES IN SHAREHOLDERS'  EQUITY</t>
  </si>
  <si>
    <t>800,000,000 ordinary shares, at Baht 0.25 each</t>
  </si>
  <si>
    <t xml:space="preserve"> Interest</t>
  </si>
  <si>
    <t>Income tax expenses</t>
  </si>
  <si>
    <t>Temporary investment - net</t>
  </si>
  <si>
    <t>Cash received from sale of temporary investments</t>
  </si>
  <si>
    <t>Cash paid for acquisition of temporary investments</t>
  </si>
  <si>
    <t>Cash paid for acquisition of fixed assets</t>
  </si>
  <si>
    <t>Cash paid for acquisition of intangible assets</t>
  </si>
  <si>
    <t>(Reversal) Allowance for losses on  inventories</t>
  </si>
  <si>
    <t>Balance as at January 1, 2017</t>
  </si>
  <si>
    <t>Assets increased from  deposit for acquisitions</t>
  </si>
  <si>
    <t xml:space="preserve"> and constructions of building</t>
  </si>
  <si>
    <t>Cash received from operating activities</t>
  </si>
  <si>
    <t>Gain (Loss) on</t>
  </si>
  <si>
    <t>Total shareholders' equity attributable to  owners of the Company</t>
  </si>
  <si>
    <t>Long-term loan to third party</t>
  </si>
  <si>
    <t>Cash paid for long-term loans to third party</t>
  </si>
  <si>
    <t>Bank overdrafts and short-term loans</t>
  </si>
  <si>
    <t>from financial institutions</t>
  </si>
  <si>
    <t>Net cash used in investing activities</t>
  </si>
  <si>
    <t>Trade and other current receivables</t>
  </si>
  <si>
    <t>Trade and other current payables</t>
  </si>
  <si>
    <t>Non-current provisions for employee benefits</t>
  </si>
  <si>
    <t>non-controlling</t>
  </si>
  <si>
    <t>Equity</t>
  </si>
  <si>
    <t>attributable to</t>
  </si>
  <si>
    <t>Supplemental Disclosures of Cash Flows Information</t>
  </si>
  <si>
    <t>Non-cash transaction</t>
  </si>
  <si>
    <t>Profit before finance costs and income tax expenses</t>
  </si>
  <si>
    <t>Profit before income tax expenses</t>
  </si>
  <si>
    <t>Total shareholders' equity of the Company</t>
  </si>
  <si>
    <t xml:space="preserve">Operating liabilities increased </t>
  </si>
  <si>
    <t>Other non-current assets increased</t>
  </si>
  <si>
    <t xml:space="preserve">Reversal for gain on changes in value of available-for-sale </t>
  </si>
  <si>
    <t>Unit: Baht</t>
  </si>
  <si>
    <t xml:space="preserve">Liabilities and shareholders' equity   </t>
  </si>
  <si>
    <t>AS AT DECEMBER 31, 2018</t>
  </si>
  <si>
    <t>FOR THE YEAR ENDED DECEMBER 31, 2018</t>
  </si>
  <si>
    <t>Balance as at December 31, 2018</t>
  </si>
  <si>
    <t>Balance as at December 31, 2017</t>
  </si>
  <si>
    <t>Profit for the years</t>
  </si>
  <si>
    <t>Total comprehensive income for the years</t>
  </si>
  <si>
    <t>Total comprehensive income (loss) for the year</t>
  </si>
  <si>
    <t>Cash and cash equivalents at the beginning of the years</t>
  </si>
  <si>
    <t>Cash and cash equivalents at the end of the years</t>
  </si>
  <si>
    <t>5, 8</t>
  </si>
  <si>
    <t>3, 5, 22</t>
  </si>
  <si>
    <t>Profit on revaluation of available-for-sale</t>
  </si>
  <si>
    <t>(Gain) Loss on disposal of  fixed assets</t>
  </si>
  <si>
    <t>Net cash from operating activities</t>
  </si>
  <si>
    <t>Net cash from (used in) financing activities</t>
  </si>
  <si>
    <t>Increase (Decrease) of payables for purchase of assets</t>
  </si>
  <si>
    <t>Net cash and cash equivalents increased (decreased)</t>
  </si>
  <si>
    <t>2018</t>
  </si>
  <si>
    <t>2017</t>
  </si>
  <si>
    <t>Operating assets  (increased) decreased</t>
  </si>
  <si>
    <t xml:space="preserve">Increase (Decrease) in short-term loans </t>
  </si>
</sst>
</file>

<file path=xl/styles.xml><?xml version="1.0" encoding="utf-8"?>
<styleSheet xmlns="http://schemas.openxmlformats.org/spreadsheetml/2006/main" xmlns:mc="http://schemas.openxmlformats.org/markup-compatibility/2006" xmlns:x14ac="http://schemas.microsoft.com/office/spreadsheetml/2009/9/ac" mc:Ignorable="x14ac">
  <numFmts count="61">
    <numFmt numFmtId="41" formatCode="_-* #,##0_-;\-* #,##0_-;_-* &quot;-&quot;_-;_-@_-"/>
    <numFmt numFmtId="43" formatCode="_-* #,##0.00_-;\-* #,##0.00_-;_-* &quot;-&quot;??_-;_-@_-"/>
    <numFmt numFmtId="187" formatCode="&quot;$&quot;#,##0_);\(&quot;$&quot;#,##0\)"/>
    <numFmt numFmtId="188" formatCode="_(&quot;$&quot;* #,##0_);_(&quot;$&quot;* \(#,##0\);_(&quot;$&quot;* &quot;-&quot;_);_(@_)"/>
    <numFmt numFmtId="189" formatCode="_(&quot;$&quot;* #,##0.00_);_(&quot;$&quot;* \(#,##0.00\);_(&quot;$&quot;* &quot;-&quot;??_);_(@_)"/>
    <numFmt numFmtId="190" formatCode="_(* #,##0.00_);_(* \(#,##0.00\);_(* &quot;-&quot;??_);_(@_)"/>
    <numFmt numFmtId="191" formatCode="0.0%"/>
    <numFmt numFmtId="192" formatCode="_(* #,##0.00_);_(* \(#,##0.00\);_(* &quot;-&quot;_);_(@_)"/>
    <numFmt numFmtId="193" formatCode="#,##0.00\ ;\(#,##0.00\);\-\ "/>
    <numFmt numFmtId="194" formatCode="\t#,##0.00_);\(#,##0.00\)"/>
    <numFmt numFmtId="195" formatCode="_-* #,##0.000_-;\-* #,##0.000_-;_-* &quot;-&quot;??_-;_-@_-"/>
    <numFmt numFmtId="196" formatCode="[$-107041E]d\ mmm\ yy;@"/>
    <numFmt numFmtId="197" formatCode="[$-107041E]d\ mmmm\ yyyy;@"/>
    <numFmt numFmtId="198" formatCode="_-* #,##0_-;&quot;\&quot;&quot;\&quot;&quot;\&quot;\-* #,##0_-;_-* &quot;-&quot;_-;_-@_-"/>
    <numFmt numFmtId="199" formatCode="_-* #,##0.00_-;&quot;\&quot;&quot;\&quot;&quot;\&quot;\-* #,##0.00_-;_-* &quot;-&quot;??_-;_-@_-"/>
    <numFmt numFmtId="200" formatCode="_-&quot;\&quot;* #,##0_-;&quot;\&quot;&quot;\&quot;&quot;\&quot;\-&quot;\&quot;* #,##0_-;_-&quot;\&quot;* &quot;-&quot;_-;_-@_-"/>
    <numFmt numFmtId="201" formatCode="_-&quot;\&quot;* #,##0.00_-;&quot;\&quot;&quot;\&quot;&quot;\&quot;\-&quot;\&quot;* #,##0.00_-;_-&quot;\&quot;* &quot;-&quot;??_-;_-@_-"/>
    <numFmt numFmtId="202" formatCode="_(* #,##0_);_(* \(#,##0\);_(* &quot;-&quot;??_);_(@_)"/>
    <numFmt numFmtId="203" formatCode="#,##0.00\ &quot;F&quot;;\-#,##0.00\ &quot;F&quot;"/>
    <numFmt numFmtId="204" formatCode="dd\-mmm\-yy_)"/>
    <numFmt numFmtId="205" formatCode="\$#,##0.\o\o"/>
    <numFmt numFmtId="206" formatCode="\$#,##0.00"/>
    <numFmt numFmtId="207" formatCode="\(0\)\ \ "/>
    <numFmt numFmtId="208" formatCode="000000"/>
    <numFmt numFmtId="209" formatCode="\+0;[Red]&quot;△&quot;0"/>
    <numFmt numFmtId="210" formatCode="General\ "/>
    <numFmt numFmtId="211" formatCode="[&lt;=99999999][$-D000000]0\-####\-####;[$-D000000]#\-####\-####"/>
    <numFmt numFmtId="212" formatCode="#,##0;\(#,##0\)"/>
    <numFmt numFmtId="213" formatCode="&quot;RM&quot;#,##0_);\(&quot;RM&quot;#,##0\)"/>
    <numFmt numFmtId="214" formatCode="&quot;RM&quot;#,##0.00_);[Red]\(&quot;RM&quot;#,##0.00\)"/>
    <numFmt numFmtId="215" formatCode=";;;"/>
    <numFmt numFmtId="216" formatCode="\$#,##0;\(\$#,##0\)"/>
    <numFmt numFmtId="217" formatCode="_-* #,##0.00\ _F_-;\-* #,##0.00\ _F_-;_-* &quot;-&quot;??\ _F_-;_-@_-"/>
    <numFmt numFmtId="218" formatCode="0.00000000000"/>
    <numFmt numFmtId="219" formatCode="#,##0.0_);[Red]\(#,##0.0\)"/>
    <numFmt numFmtId="220" formatCode="_(* #,##0_);[Red]_(* \(#,##0\);_(* &quot;-&quot;_);_(@_)"/>
    <numFmt numFmtId="221" formatCode="&quot;วันที่&quot;\ \ว\ \ด\ด\ด\ด\ \ป\ป\ป\ป"/>
    <numFmt numFmtId="222" formatCode="_-* #,##0.00_-;\-* #,##0.00_-;_-* \-??_-;_-@_-"/>
    <numFmt numFmtId="223" formatCode="&quot;£&quot;#,##0;[Red]\-&quot;£&quot;#,##0"/>
    <numFmt numFmtId="224" formatCode="0.00_)"/>
    <numFmt numFmtId="225" formatCode="d\ \ด\ด\ด\ \b\b"/>
    <numFmt numFmtId="226" formatCode="_-[$€-2]* #,##0.00_-;\-[$€-2]* #,##0.00_-;_-[$€-2]* &quot;-&quot;??_-"/>
    <numFmt numFmtId="227" formatCode="\ว\ \ด\ด\ด\ \ป\ป"/>
    <numFmt numFmtId="228" formatCode="#,##0.00;[Red]\(#,##0.00\)"/>
    <numFmt numFmtId="229" formatCode="m/d/yy;@"/>
    <numFmt numFmtId="230" formatCode="dd\ ดดด\ bb"/>
    <numFmt numFmtId="231" formatCode="\t&quot;£&quot;#,##0_);[Red]\(\t&quot;£&quot;#,##0\)"/>
    <numFmt numFmtId="232" formatCode="_ * #,##0.00_ ;_ * \-#,##0.00_ ;_ * &quot;-&quot;??_ ;_ @_ "/>
    <numFmt numFmtId="233" formatCode="[$-1010409]d\ mmm\ yy;@"/>
    <numFmt numFmtId="234" formatCode="[$-1070000]d/m/yy;@"/>
    <numFmt numFmtId="235" formatCode="&quot;\&quot;#,##0;[Red]&quot;\&quot;\-#,##0"/>
    <numFmt numFmtId="236" formatCode="_ * #,##0_ ;_ * \-#,##0_ ;_ * &quot;-&quot;_ ;_ @_ "/>
    <numFmt numFmtId="237" formatCode="&quot;฿&quot;\t#,##0_);\(&quot;฿&quot;\t#,##0\)"/>
    <numFmt numFmtId="238" formatCode="\t0.00E+00"/>
    <numFmt numFmtId="239" formatCode="#,##0.0_);\(#,##0.0\)"/>
    <numFmt numFmtId="240" formatCode="\ว\ว\/\ด\ด\/\ป\ป"/>
    <numFmt numFmtId="241" formatCode="0.0&quot;  &quot;"/>
    <numFmt numFmtId="242" formatCode="\t&quot;$&quot;#,##0.00_);[Red]\(\t&quot;$&quot;#,##0.00\)"/>
    <numFmt numFmtId="243" formatCode="#,##0\ &quot;F&quot;;[Red]\-#,##0\ &quot;F&quot;"/>
    <numFmt numFmtId="244" formatCode="_ * #,##0_ ;[Red]_ * \(#,##0_)\ ;_ * &quot;-      &quot;??_ ;_ @_ "/>
    <numFmt numFmtId="245" formatCode="#,###,;[Red]\(#,###,\)"/>
  </numFmts>
  <fonts count="168">
    <font>
      <sz val="14"/>
      <name val="Cordia New"/>
      <charset val="222"/>
    </font>
    <font>
      <sz val="11"/>
      <color theme="1"/>
      <name val="Tahoma"/>
      <family val="2"/>
      <charset val="222"/>
      <scheme val="minor"/>
    </font>
    <font>
      <sz val="11"/>
      <color theme="1"/>
      <name val="Tahoma"/>
      <family val="2"/>
      <charset val="222"/>
      <scheme val="minor"/>
    </font>
    <font>
      <sz val="11"/>
      <color theme="1"/>
      <name val="Tahoma"/>
      <family val="2"/>
      <charset val="222"/>
      <scheme val="minor"/>
    </font>
    <font>
      <sz val="14"/>
      <name val="Cordia New"/>
      <family val="2"/>
    </font>
    <font>
      <sz val="10"/>
      <name val="Arial"/>
      <family val="2"/>
    </font>
    <font>
      <u/>
      <sz val="14"/>
      <color indexed="12"/>
      <name val="Cordia New"/>
      <family val="2"/>
    </font>
    <font>
      <sz val="10"/>
      <name val="Courier"/>
      <family val="3"/>
    </font>
    <font>
      <sz val="14"/>
      <name val="Cordia New"/>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sz val="10"/>
      <name val="Arial"/>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4"/>
      <name val="AngsanaUPC"/>
      <family val="1"/>
      <charset val="222"/>
    </font>
    <font>
      <sz val="12"/>
      <name val="Tms Rmn"/>
      <charset val="222"/>
    </font>
    <font>
      <b/>
      <sz val="12"/>
      <name val="Arial"/>
      <family val="2"/>
      <charset val="222"/>
    </font>
    <font>
      <sz val="7"/>
      <name val="Small Fonts"/>
      <family val="2"/>
    </font>
    <font>
      <sz val="14"/>
      <name val="CordiaUPC"/>
      <family val="2"/>
      <charset val="222"/>
    </font>
    <font>
      <sz val="12"/>
      <name val="นูลมรผ"/>
      <charset val="129"/>
    </font>
    <font>
      <sz val="12"/>
      <name val="นูลมรผ"/>
    </font>
    <font>
      <sz val="14"/>
      <name val="BrowalliaUPC"/>
      <family val="1"/>
    </font>
    <font>
      <sz val="10"/>
      <name val="Arial"/>
      <family val="2"/>
    </font>
    <font>
      <sz val="11"/>
      <color indexed="8"/>
      <name val="Tahoma"/>
      <family val="2"/>
      <charset val="222"/>
    </font>
    <font>
      <sz val="8"/>
      <name val="Helvetica"/>
      <family val="2"/>
    </font>
    <font>
      <sz val="11"/>
      <name val="ＭＳ Ｐゴシック"/>
      <family val="3"/>
      <charset val="128"/>
    </font>
    <font>
      <sz val="14"/>
      <name val="AngsanaUPC"/>
      <family val="1"/>
    </font>
    <font>
      <sz val="14"/>
      <name val="Cordia New"/>
      <family val="2"/>
      <charset val="222"/>
    </font>
    <font>
      <b/>
      <sz val="10"/>
      <name val="Arabic Transparent"/>
      <charset val="178"/>
    </font>
    <font>
      <b/>
      <i/>
      <u/>
      <sz val="10"/>
      <name val="Arabic Transparent"/>
      <charset val="178"/>
    </font>
    <font>
      <b/>
      <i/>
      <sz val="10"/>
      <name val="Arabic Transparent"/>
      <charset val="178"/>
    </font>
    <font>
      <b/>
      <i/>
      <sz val="10"/>
      <color indexed="8"/>
      <name val="Arabic Transparent"/>
      <charset val="178"/>
    </font>
    <font>
      <b/>
      <sz val="10"/>
      <color indexed="8"/>
      <name val="Arabic Transparent"/>
      <charset val="178"/>
    </font>
    <font>
      <b/>
      <u val="singleAccounting"/>
      <sz val="10"/>
      <name val="Arabic Transparent"/>
      <charset val="178"/>
    </font>
    <font>
      <sz val="10"/>
      <name val="Arabic Transparent"/>
      <charset val="178"/>
    </font>
    <font>
      <b/>
      <u/>
      <sz val="10"/>
      <name val="Arabic Transparent"/>
      <charset val="178"/>
    </font>
    <font>
      <i/>
      <u/>
      <sz val="10"/>
      <name val="Arabic Transparent"/>
      <charset val="178"/>
    </font>
    <font>
      <i/>
      <sz val="10"/>
      <name val="Arabic Transparent"/>
      <charset val="178"/>
    </font>
    <font>
      <u val="singleAccounting"/>
      <sz val="10"/>
      <name val="Arabic Transparent"/>
      <charset val="178"/>
    </font>
    <font>
      <u/>
      <sz val="10"/>
      <name val="Arabic Transparent"/>
      <charset val="178"/>
    </font>
    <font>
      <sz val="9"/>
      <name val="Arial"/>
      <family val="2"/>
    </font>
    <font>
      <b/>
      <sz val="9"/>
      <name val="Arial"/>
      <family val="2"/>
    </font>
    <font>
      <b/>
      <sz val="9"/>
      <color indexed="8"/>
      <name val="Arial"/>
      <family val="2"/>
    </font>
    <font>
      <b/>
      <u/>
      <sz val="9"/>
      <name val="Arial"/>
      <family val="2"/>
    </font>
    <font>
      <b/>
      <sz val="9"/>
      <color indexed="10"/>
      <name val="Arial"/>
      <family val="2"/>
    </font>
    <font>
      <sz val="9"/>
      <color indexed="10"/>
      <name val="Arial"/>
      <family val="2"/>
    </font>
    <font>
      <b/>
      <sz val="9"/>
      <color indexed="9"/>
      <name val="Arial"/>
      <family val="2"/>
    </font>
    <font>
      <b/>
      <sz val="10"/>
      <color indexed="10"/>
      <name val="Arial"/>
      <family val="2"/>
    </font>
    <font>
      <b/>
      <sz val="10"/>
      <name val="Arial"/>
      <family val="2"/>
    </font>
    <font>
      <sz val="14"/>
      <name val="Angsana New"/>
      <family val="1"/>
    </font>
    <font>
      <sz val="10"/>
      <name val="Arial"/>
      <family val="2"/>
    </font>
    <font>
      <b/>
      <sz val="12"/>
      <color indexed="10"/>
      <name val="Arial"/>
      <family val="2"/>
    </font>
    <font>
      <sz val="10"/>
      <name val="Arial"/>
      <family val="2"/>
    </font>
    <font>
      <b/>
      <sz val="14"/>
      <name val="Angsana New"/>
      <family val="1"/>
    </font>
    <font>
      <b/>
      <i/>
      <sz val="14"/>
      <name val="Angsana New"/>
      <family val="1"/>
    </font>
    <font>
      <sz val="11"/>
      <color theme="1"/>
      <name val="Calibri"/>
      <family val="2"/>
    </font>
    <font>
      <sz val="11"/>
      <color theme="1"/>
      <name val="Tahoma"/>
      <family val="2"/>
      <charset val="222"/>
      <scheme val="minor"/>
    </font>
    <font>
      <sz val="11"/>
      <name val="Arial"/>
      <family val="2"/>
    </font>
    <font>
      <sz val="10"/>
      <name val="Times New Roman"/>
      <family val="1"/>
    </font>
    <font>
      <sz val="12"/>
      <name val="Helv"/>
      <charset val="222"/>
    </font>
    <font>
      <sz val="11"/>
      <color indexed="8"/>
      <name val="Tahoma"/>
      <family val="2"/>
    </font>
    <font>
      <sz val="11"/>
      <color indexed="9"/>
      <name val="Tahoma"/>
      <family val="2"/>
    </font>
    <font>
      <b/>
      <sz val="11"/>
      <color indexed="9"/>
      <name val="Tahoma"/>
      <family val="2"/>
    </font>
    <font>
      <sz val="11"/>
      <color indexed="52"/>
      <name val="Tahoma"/>
      <family val="2"/>
    </font>
    <font>
      <sz val="11"/>
      <color indexed="20"/>
      <name val="Tahoma"/>
      <family val="2"/>
    </font>
    <font>
      <b/>
      <sz val="11"/>
      <color indexed="63"/>
      <name val="Tahoma"/>
      <family val="2"/>
    </font>
    <font>
      <b/>
      <sz val="11"/>
      <color indexed="52"/>
      <name val="Tahoma"/>
      <family val="2"/>
    </font>
    <font>
      <sz val="11"/>
      <color indexed="10"/>
      <name val="Tahoma"/>
      <family val="2"/>
    </font>
    <font>
      <i/>
      <sz val="11"/>
      <color indexed="23"/>
      <name val="Tahoma"/>
      <family val="2"/>
    </font>
    <font>
      <b/>
      <sz val="18"/>
      <color indexed="56"/>
      <name val="Tahoma"/>
      <family val="2"/>
    </font>
    <font>
      <sz val="11"/>
      <color indexed="17"/>
      <name val="Tahoma"/>
      <family val="2"/>
    </font>
    <font>
      <sz val="11"/>
      <color indexed="62"/>
      <name val="Tahoma"/>
      <family val="2"/>
    </font>
    <font>
      <sz val="11"/>
      <color indexed="60"/>
      <name val="Tahoma"/>
      <family val="2"/>
    </font>
    <font>
      <b/>
      <sz val="11"/>
      <color indexed="8"/>
      <name val="Tahoma"/>
      <family val="2"/>
    </font>
    <font>
      <b/>
      <sz val="15"/>
      <color indexed="56"/>
      <name val="Tahoma"/>
      <family val="2"/>
    </font>
    <font>
      <b/>
      <sz val="13"/>
      <color indexed="56"/>
      <name val="Tahoma"/>
      <family val="2"/>
    </font>
    <font>
      <b/>
      <sz val="11"/>
      <color indexed="56"/>
      <name val="Tahoma"/>
      <family val="2"/>
    </font>
    <font>
      <sz val="14"/>
      <color indexed="8"/>
      <name val="Angsana New"/>
      <family val="2"/>
    </font>
    <font>
      <b/>
      <sz val="12"/>
      <name val="Arial"/>
      <family val="2"/>
    </font>
    <font>
      <sz val="11"/>
      <color indexed="8"/>
      <name val="Calibri"/>
      <family val="2"/>
      <charset val="222"/>
    </font>
    <font>
      <sz val="10"/>
      <name val="Tms Rmn"/>
    </font>
    <font>
      <sz val="14"/>
      <name val="CordiaUPC"/>
      <family val="2"/>
    </font>
    <font>
      <sz val="14"/>
      <name val="Palatino"/>
      <family val="1"/>
      <charset val="222"/>
    </font>
    <font>
      <sz val="16"/>
      <name val="Palatino"/>
      <family val="1"/>
      <charset val="222"/>
    </font>
    <font>
      <sz val="32"/>
      <name val="Helvetica-Black"/>
      <charset val="222"/>
    </font>
    <font>
      <sz val="12"/>
      <name val="Arial"/>
      <family val="2"/>
    </font>
    <font>
      <sz val="12"/>
      <name val="Tms Rmn"/>
    </font>
    <font>
      <sz val="6"/>
      <color indexed="23"/>
      <name val="Helvetica-Black"/>
      <charset val="222"/>
    </font>
    <font>
      <sz val="9.5"/>
      <color indexed="23"/>
      <name val="Helvetica-Black"/>
      <charset val="222"/>
    </font>
    <font>
      <sz val="7"/>
      <name val="Palatino"/>
      <family val="1"/>
      <charset val="222"/>
    </font>
    <font>
      <sz val="6"/>
      <name val="Palatino"/>
      <family val="1"/>
      <charset val="222"/>
    </font>
    <font>
      <sz val="10"/>
      <name val="Helvetica-Black"/>
      <charset val="222"/>
    </font>
    <font>
      <sz val="28"/>
      <name val="Helvetica-Black"/>
      <charset val="222"/>
    </font>
    <font>
      <sz val="10"/>
      <name val="Palatino"/>
      <charset val="222"/>
    </font>
    <font>
      <sz val="18"/>
      <name val="Palatino"/>
      <family val="1"/>
      <charset val="222"/>
    </font>
    <font>
      <i/>
      <sz val="14"/>
      <name val="Palatino"/>
      <family val="1"/>
      <charset val="222"/>
    </font>
    <font>
      <b/>
      <sz val="18"/>
      <name val="Arial"/>
      <family val="2"/>
    </font>
    <font>
      <sz val="10"/>
      <name val="Palatino"/>
      <family val="1"/>
      <charset val="222"/>
    </font>
    <font>
      <sz val="12"/>
      <name val="Helvetica-Black"/>
      <charset val="222"/>
    </font>
    <font>
      <b/>
      <sz val="10"/>
      <name val="Palatino"/>
      <family val="1"/>
      <charset val="222"/>
    </font>
    <font>
      <sz val="9"/>
      <name val="Tms Rmn"/>
    </font>
    <font>
      <sz val="12"/>
      <name val="Palatino"/>
      <family val="1"/>
      <charset val="222"/>
    </font>
    <font>
      <sz val="11"/>
      <name val="Helvetica-Black"/>
      <charset val="222"/>
    </font>
    <font>
      <sz val="9"/>
      <name val="Tms Rmn"/>
      <family val="1"/>
    </font>
    <font>
      <sz val="14"/>
      <name val="Cordia New"/>
      <family val="1"/>
    </font>
    <font>
      <u/>
      <sz val="14"/>
      <color indexed="12"/>
      <name val="CordiaUPC"/>
      <family val="2"/>
    </font>
    <font>
      <sz val="12"/>
      <name val="ทsฒำฉ๚ล้"/>
      <family val="1"/>
      <charset val="136"/>
    </font>
    <font>
      <u/>
      <sz val="14"/>
      <color indexed="36"/>
      <name val="CordiaUPC"/>
      <family val="2"/>
    </font>
    <font>
      <sz val="11"/>
      <color theme="1"/>
      <name val="Tahoma"/>
      <family val="2"/>
      <scheme val="minor"/>
    </font>
    <font>
      <u/>
      <sz val="11"/>
      <color theme="10"/>
      <name val="Tahoma"/>
      <family val="2"/>
      <charset val="222"/>
    </font>
    <font>
      <sz val="11"/>
      <color theme="1"/>
      <name val="Tahoma"/>
      <family val="2"/>
      <charset val="222"/>
    </font>
    <font>
      <sz val="12"/>
      <name val="Times New Roman"/>
      <family val="1"/>
    </font>
    <font>
      <sz val="11"/>
      <color indexed="9"/>
      <name val="Tahoma"/>
      <family val="2"/>
      <charset val="222"/>
    </font>
    <font>
      <sz val="11"/>
      <color indexed="20"/>
      <name val="Tahoma"/>
      <family val="2"/>
      <charset val="222"/>
    </font>
    <font>
      <b/>
      <sz val="11"/>
      <color indexed="52"/>
      <name val="Tahoma"/>
      <family val="2"/>
      <charset val="222"/>
    </font>
    <font>
      <b/>
      <sz val="11"/>
      <color indexed="9"/>
      <name val="Tahoma"/>
      <family val="2"/>
      <charset val="222"/>
    </font>
    <font>
      <i/>
      <sz val="11"/>
      <color indexed="23"/>
      <name val="Tahoma"/>
      <family val="2"/>
      <charset val="222"/>
    </font>
    <font>
      <sz val="11"/>
      <color indexed="17"/>
      <name val="Tahoma"/>
      <family val="2"/>
      <charset val="222"/>
    </font>
    <font>
      <b/>
      <sz val="15"/>
      <color indexed="56"/>
      <name val="Tahoma"/>
      <family val="2"/>
      <charset val="222"/>
    </font>
    <font>
      <b/>
      <sz val="13"/>
      <color indexed="56"/>
      <name val="Tahoma"/>
      <family val="2"/>
      <charset val="222"/>
    </font>
    <font>
      <sz val="10"/>
      <name val="Palatino"/>
      <family val="1"/>
    </font>
    <font>
      <b/>
      <sz val="11"/>
      <color indexed="56"/>
      <name val="Tahoma"/>
      <family val="2"/>
      <charset val="222"/>
    </font>
    <font>
      <u/>
      <sz val="8"/>
      <color indexed="12"/>
      <name val="Arial"/>
      <family val="2"/>
    </font>
    <font>
      <sz val="11"/>
      <color indexed="52"/>
      <name val="Tahoma"/>
      <family val="2"/>
      <charset val="222"/>
    </font>
    <font>
      <sz val="11"/>
      <color indexed="60"/>
      <name val="Tahoma"/>
      <family val="2"/>
      <charset val="222"/>
    </font>
    <font>
      <b/>
      <sz val="11"/>
      <color indexed="63"/>
      <name val="Tahoma"/>
      <family val="2"/>
      <charset val="222"/>
    </font>
    <font>
      <b/>
      <sz val="18"/>
      <color indexed="56"/>
      <name val="Tahoma"/>
      <family val="2"/>
      <charset val="222"/>
    </font>
    <font>
      <b/>
      <sz val="11"/>
      <color indexed="8"/>
      <name val="Tahoma"/>
      <family val="2"/>
      <charset val="222"/>
    </font>
    <font>
      <sz val="11"/>
      <color indexed="10"/>
      <name val="Tahoma"/>
      <family val="2"/>
      <charset val="222"/>
    </font>
    <font>
      <sz val="12"/>
      <name val="宋体"/>
      <charset val="134"/>
    </font>
    <font>
      <b/>
      <sz val="9"/>
      <color rgb="FFFF0000"/>
      <name val="Arial"/>
      <family val="2"/>
    </font>
    <font>
      <sz val="11"/>
      <name val="Garamond"/>
      <family val="1"/>
    </font>
    <font>
      <sz val="10"/>
      <color rgb="FF000000"/>
      <name val="Times New Roman"/>
      <family val="1"/>
    </font>
    <font>
      <sz val="10"/>
      <color indexed="8"/>
      <name val="MS Sans Serif"/>
      <family val="2"/>
      <charset val="222"/>
    </font>
    <font>
      <sz val="14"/>
      <name val="Cordia New"/>
      <family val="2"/>
    </font>
    <font>
      <sz val="14"/>
      <name val="SV Rojchana"/>
    </font>
    <font>
      <sz val="11"/>
      <name val="?? ?????"/>
      <family val="3"/>
      <charset val="255"/>
    </font>
    <font>
      <sz val="10"/>
      <name val="Helv"/>
      <family val="2"/>
    </font>
    <font>
      <sz val="16"/>
      <name val="DilleniaUPC"/>
      <family val="1"/>
      <charset val="222"/>
    </font>
    <font>
      <sz val="11"/>
      <name val="??"/>
      <family val="1"/>
    </font>
    <font>
      <sz val="12"/>
      <name val="Helv"/>
      <family val="2"/>
    </font>
    <font>
      <sz val="12"/>
      <name val="????"/>
      <charset val="136"/>
    </font>
    <font>
      <sz val="10"/>
      <color indexed="8"/>
      <name val="Arial"/>
      <family val="2"/>
    </font>
    <font>
      <sz val="11"/>
      <color indexed="62"/>
      <name val="Tahoma"/>
      <family val="2"/>
      <charset val="222"/>
    </font>
    <font>
      <sz val="14"/>
      <name val="Cordia New"/>
      <family val="3"/>
    </font>
    <font>
      <sz val="12"/>
      <name val="EucrosiaUPC"/>
      <family val="1"/>
      <charset val="222"/>
    </font>
    <font>
      <sz val="12"/>
      <name val="EucrosiaUPC"/>
      <family val="1"/>
    </font>
    <font>
      <sz val="11"/>
      <name val="돋움"/>
      <family val="3"/>
      <charset val="129"/>
    </font>
    <font>
      <sz val="16"/>
      <name val="AngsanaUPC"/>
      <family val="1"/>
    </font>
    <font>
      <sz val="10"/>
      <color indexed="8"/>
      <name val="MS Sans Serif"/>
      <family val="2"/>
      <charset val="222"/>
    </font>
    <font>
      <b/>
      <sz val="10"/>
      <color indexed="8"/>
      <name val="Tahoma"/>
      <family val="2"/>
    </font>
    <font>
      <sz val="10"/>
      <name val="Arial"/>
      <family val="2"/>
    </font>
    <font>
      <sz val="14"/>
      <name val="Angsana New"/>
      <family val="1"/>
      <charset val="222"/>
    </font>
    <font>
      <sz val="14"/>
      <color theme="0"/>
      <name val="Angsana New"/>
      <family val="1"/>
    </font>
    <font>
      <sz val="10"/>
      <color indexed="8"/>
      <name val="MS Sans Serif"/>
      <family val="2"/>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2"/>
        <bgColor indexed="64"/>
      </patternFill>
    </fill>
    <fill>
      <patternFill patternType="solid">
        <fgColor indexed="26"/>
        <bgColor indexed="64"/>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theme="0"/>
        <bgColor indexed="64"/>
      </patternFill>
    </fill>
    <fill>
      <patternFill patternType="solid">
        <fgColor indexed="9"/>
      </patternFill>
    </fill>
    <fill>
      <patternFill patternType="solid">
        <fgColor indexed="42"/>
        <bgColor indexed="64"/>
      </patternFill>
    </fill>
  </fills>
  <borders count="72">
    <border>
      <left/>
      <right/>
      <top/>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64"/>
      </top>
      <bottom style="thin">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style="thin">
        <color indexed="62"/>
      </top>
      <bottom style="double">
        <color indexed="62"/>
      </bottom>
      <diagonal/>
    </border>
    <border>
      <left/>
      <right/>
      <top style="thin">
        <color indexed="64"/>
      </top>
      <bottom style="double">
        <color indexed="64"/>
      </bottom>
      <diagonal/>
    </border>
    <border>
      <left/>
      <right/>
      <top/>
      <bottom style="double">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top/>
      <bottom/>
      <diagonal/>
    </border>
    <border>
      <left style="thin">
        <color indexed="64"/>
      </left>
      <right style="medium">
        <color indexed="64"/>
      </right>
      <top/>
      <bottom/>
      <diagonal/>
    </border>
    <border>
      <left style="medium">
        <color indexed="64"/>
      </left>
      <right/>
      <top/>
      <bottom style="hair">
        <color indexed="64"/>
      </bottom>
      <diagonal/>
    </border>
    <border>
      <left/>
      <right style="thin">
        <color indexed="64"/>
      </right>
      <top/>
      <bottom style="hair">
        <color indexed="64"/>
      </bottom>
      <diagonal/>
    </border>
    <border>
      <left style="thin">
        <color indexed="64"/>
      </left>
      <right/>
      <top/>
      <bottom style="hair">
        <color indexed="64"/>
      </bottom>
      <diagonal/>
    </border>
    <border>
      <left/>
      <right/>
      <top/>
      <bottom style="hair">
        <color indexed="64"/>
      </bottom>
      <diagonal/>
    </border>
    <border>
      <left style="thin">
        <color indexed="64"/>
      </left>
      <right style="medium">
        <color indexed="64"/>
      </right>
      <top/>
      <bottom style="hair">
        <color indexed="64"/>
      </bottom>
      <diagonal/>
    </border>
    <border>
      <left style="medium">
        <color indexed="64"/>
      </left>
      <right/>
      <top/>
      <bottom style="medium">
        <color indexed="64"/>
      </bottom>
      <diagonal/>
    </border>
    <border>
      <left/>
      <right style="thin">
        <color indexed="64"/>
      </right>
      <top/>
      <bottom style="medium">
        <color indexed="64"/>
      </bottom>
      <diagonal/>
    </border>
    <border>
      <left/>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right style="thin">
        <color indexed="64"/>
      </right>
      <top style="medium">
        <color indexed="64"/>
      </top>
      <bottom/>
      <diagonal/>
    </border>
    <border>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right style="thin">
        <color indexed="64"/>
      </right>
      <top style="hair">
        <color indexed="64"/>
      </top>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medium">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thin">
        <color indexed="64"/>
      </top>
      <bottom/>
      <diagonal/>
    </border>
    <border>
      <left style="thin">
        <color indexed="64"/>
      </left>
      <right style="thin">
        <color indexed="64"/>
      </right>
      <top style="dotted">
        <color indexed="22"/>
      </top>
      <bottom style="dotted">
        <color indexed="22"/>
      </bottom>
      <diagonal/>
    </border>
    <border>
      <left style="thin">
        <color indexed="64"/>
      </left>
      <right/>
      <top style="dotted">
        <color indexed="22"/>
      </top>
      <bottom style="dotted">
        <color indexed="22"/>
      </bottom>
      <diagonal/>
    </border>
    <border>
      <left/>
      <right/>
      <top style="dotted">
        <color indexed="22"/>
      </top>
      <bottom style="dotted">
        <color indexed="22"/>
      </bottom>
      <diagonal/>
    </border>
    <border>
      <left/>
      <right style="thin">
        <color indexed="64"/>
      </right>
      <top style="dotted">
        <color indexed="22"/>
      </top>
      <bottom style="dotted">
        <color indexed="22"/>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double">
        <color indexed="64"/>
      </bottom>
      <diagonal/>
    </border>
    <border>
      <left style="medium">
        <color indexed="64"/>
      </left>
      <right style="thin">
        <color indexed="64"/>
      </right>
      <top/>
      <bottom/>
      <diagonal/>
    </border>
    <border>
      <left/>
      <right/>
      <top style="double">
        <color indexed="64"/>
      </top>
      <bottom/>
      <diagonal/>
    </border>
    <border>
      <left style="thin">
        <color indexed="64"/>
      </left>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23"/>
      </top>
      <bottom style="medium">
        <color indexed="23"/>
      </bottom>
      <diagonal/>
    </border>
    <border>
      <left style="medium">
        <color indexed="64"/>
      </left>
      <right style="thin">
        <color indexed="64"/>
      </right>
      <top style="double">
        <color indexed="64"/>
      </top>
      <bottom/>
      <diagonal/>
    </border>
  </borders>
  <cellStyleXfs count="1162">
    <xf numFmtId="0" fontId="0" fillId="0" borderId="0"/>
    <xf numFmtId="0" fontId="34" fillId="0" borderId="0">
      <alignment vertical="center"/>
    </xf>
    <xf numFmtId="0" fontId="9" fillId="2" borderId="0" applyNumberFormat="0" applyBorder="0" applyAlignment="0" applyProtection="0"/>
    <xf numFmtId="0" fontId="9" fillId="3" borderId="0" applyNumberFormat="0" applyBorder="0" applyAlignment="0" applyProtection="0"/>
    <xf numFmtId="0" fontId="9" fillId="4"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9" fillId="8"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5" borderId="0" applyNumberFormat="0" applyBorder="0" applyAlignment="0" applyProtection="0"/>
    <xf numFmtId="0" fontId="9" fillId="8" borderId="0" applyNumberFormat="0" applyBorder="0" applyAlignment="0" applyProtection="0"/>
    <xf numFmtId="0" fontId="9" fillId="11" borderId="0" applyNumberFormat="0" applyBorder="0" applyAlignment="0" applyProtection="0"/>
    <xf numFmtId="0" fontId="10" fillId="12"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9" fontId="27" fillId="0" borderId="0"/>
    <xf numFmtId="9" fontId="27" fillId="0" borderId="0"/>
    <xf numFmtId="0" fontId="10" fillId="16" borderId="0" applyNumberFormat="0" applyBorder="0" applyAlignment="0" applyProtection="0"/>
    <xf numFmtId="0" fontId="10" fillId="17" borderId="0" applyNumberFormat="0" applyBorder="0" applyAlignment="0" applyProtection="0"/>
    <xf numFmtId="0" fontId="10" fillId="18"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19" borderId="0" applyNumberFormat="0" applyBorder="0" applyAlignment="0" applyProtection="0"/>
    <xf numFmtId="0" fontId="11" fillId="3" borderId="0" applyNumberFormat="0" applyBorder="0" applyAlignment="0" applyProtection="0"/>
    <xf numFmtId="0" fontId="28" fillId="0" borderId="0" applyNumberFormat="0" applyFill="0" applyBorder="0" applyAlignment="0" applyProtection="0"/>
    <xf numFmtId="0" fontId="37" fillId="0" borderId="1" applyFont="0" applyAlignment="0">
      <alignment vertical="center"/>
    </xf>
    <xf numFmtId="0" fontId="12" fillId="20" borderId="2" applyNumberFormat="0" applyAlignment="0" applyProtection="0"/>
    <xf numFmtId="0" fontId="13" fillId="21" borderId="3" applyNumberFormat="0" applyAlignment="0" applyProtection="0"/>
    <xf numFmtId="43" fontId="4" fillId="0" borderId="0" applyFont="0" applyFill="0" applyBorder="0" applyAlignment="0" applyProtection="0"/>
    <xf numFmtId="212"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92" fontId="8" fillId="0" borderId="0" applyFont="0" applyFill="0" applyBorder="0" applyAlignment="0" applyProtection="0"/>
    <xf numFmtId="43" fontId="5" fillId="0" borderId="0" applyFont="0" applyFill="0" applyBorder="0" applyAlignment="0" applyProtection="0"/>
    <xf numFmtId="43" fontId="14"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90" fontId="9" fillId="0" borderId="0" applyFont="0" applyFill="0" applyBorder="0" applyAlignment="0" applyProtection="0"/>
    <xf numFmtId="43" fontId="6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203" fontId="27" fillId="0" borderId="0"/>
    <xf numFmtId="204" fontId="27" fillId="0" borderId="0"/>
    <xf numFmtId="191" fontId="27" fillId="0" borderId="0"/>
    <xf numFmtId="0" fontId="15" fillId="0" borderId="0" applyNumberFormat="0" applyFill="0" applyBorder="0" applyAlignment="0" applyProtection="0"/>
    <xf numFmtId="0" fontId="16" fillId="4" borderId="0" applyNumberFormat="0" applyBorder="0" applyAlignment="0" applyProtection="0"/>
    <xf numFmtId="38" fontId="5" fillId="22" borderId="0" applyNumberFormat="0" applyBorder="0" applyAlignment="0" applyProtection="0"/>
    <xf numFmtId="0" fontId="29" fillId="0" borderId="4" applyNumberFormat="0" applyAlignment="0" applyProtection="0">
      <alignment horizontal="left" vertical="center"/>
    </xf>
    <xf numFmtId="0" fontId="29" fillId="0" borderId="5">
      <alignment horizontal="left" vertical="center"/>
    </xf>
    <xf numFmtId="0" fontId="17" fillId="0" borderId="6" applyNumberFormat="0" applyFill="0" applyAlignment="0" applyProtection="0"/>
    <xf numFmtId="0" fontId="18" fillId="0" borderId="7" applyNumberFormat="0" applyFill="0" applyAlignment="0" applyProtection="0"/>
    <xf numFmtId="0" fontId="19" fillId="0" borderId="8" applyNumberFormat="0" applyFill="0" applyAlignment="0" applyProtection="0"/>
    <xf numFmtId="0" fontId="19" fillId="0" borderId="0" applyNumberFormat="0" applyFill="0" applyBorder="0" applyAlignment="0" applyProtection="0"/>
    <xf numFmtId="10" fontId="5" fillId="23" borderId="9" applyNumberFormat="0" applyBorder="0" applyAlignment="0" applyProtection="0"/>
    <xf numFmtId="0" fontId="20" fillId="7" borderId="2" applyNumberFormat="0" applyAlignment="0" applyProtection="0"/>
    <xf numFmtId="0" fontId="21" fillId="0" borderId="10" applyNumberFormat="0" applyFill="0" applyAlignment="0" applyProtection="0"/>
    <xf numFmtId="209" fontId="38" fillId="0" borderId="0" applyFont="0" applyFill="0" applyBorder="0" applyAlignment="0" applyProtection="0"/>
    <xf numFmtId="210" fontId="38" fillId="0" borderId="0" applyFont="0" applyFill="0" applyBorder="0" applyAlignment="0" applyProtection="0"/>
    <xf numFmtId="205" fontId="38" fillId="0" borderId="0" applyFont="0" applyFill="0" applyBorder="0" applyAlignment="0" applyProtection="0"/>
    <xf numFmtId="206" fontId="38" fillId="0" borderId="0" applyFont="0" applyFill="0" applyBorder="0" applyAlignment="0" applyProtection="0"/>
    <xf numFmtId="0" fontId="22" fillId="24" borderId="0" applyNumberFormat="0" applyBorder="0" applyAlignment="0" applyProtection="0"/>
    <xf numFmtId="37" fontId="30" fillId="0" borderId="0"/>
    <xf numFmtId="0" fontId="31" fillId="0" borderId="0"/>
    <xf numFmtId="0" fontId="31" fillId="0" borderId="0"/>
    <xf numFmtId="0" fontId="65" fillId="0" borderId="0"/>
    <xf numFmtId="0" fontId="5" fillId="0" borderId="0"/>
    <xf numFmtId="0" fontId="8" fillId="0" borderId="0"/>
    <xf numFmtId="0" fontId="8" fillId="0" borderId="0"/>
    <xf numFmtId="0" fontId="5" fillId="0" borderId="0"/>
    <xf numFmtId="211" fontId="5" fillId="0" borderId="0"/>
    <xf numFmtId="0" fontId="14" fillId="0" borderId="0"/>
    <xf numFmtId="0" fontId="36" fillId="0" borderId="0"/>
    <xf numFmtId="0" fontId="5" fillId="0" borderId="0"/>
    <xf numFmtId="0" fontId="5" fillId="0" borderId="0"/>
    <xf numFmtId="39" fontId="7" fillId="0" borderId="0"/>
    <xf numFmtId="0" fontId="5" fillId="0" borderId="0"/>
    <xf numFmtId="0" fontId="68" fillId="0" borderId="0"/>
    <xf numFmtId="0" fontId="63" fillId="0" borderId="0"/>
    <xf numFmtId="0" fontId="5" fillId="0" borderId="0"/>
    <xf numFmtId="0" fontId="5" fillId="0" borderId="0"/>
    <xf numFmtId="0" fontId="8" fillId="0" borderId="0"/>
    <xf numFmtId="39" fontId="7" fillId="0" borderId="0"/>
    <xf numFmtId="0" fontId="5" fillId="0" borderId="0"/>
    <xf numFmtId="39" fontId="7" fillId="0" borderId="0"/>
    <xf numFmtId="0" fontId="5" fillId="25" borderId="11" applyNumberFormat="0" applyFont="0" applyAlignment="0" applyProtection="0"/>
    <xf numFmtId="0" fontId="5" fillId="25" borderId="11" applyNumberFormat="0" applyFont="0" applyAlignment="0" applyProtection="0"/>
    <xf numFmtId="0" fontId="5" fillId="25" borderId="11" applyNumberFormat="0" applyFont="0" applyAlignment="0" applyProtection="0"/>
    <xf numFmtId="41" fontId="5" fillId="0" borderId="0" applyFont="0" applyFill="0" applyBorder="0" applyAlignment="0" applyProtection="0"/>
    <xf numFmtId="0" fontId="23" fillId="20" borderId="12" applyNumberFormat="0" applyAlignment="0" applyProtection="0"/>
    <xf numFmtId="10" fontId="3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1" fontId="35" fillId="0" borderId="13" applyNumberFormat="0" applyFill="0" applyAlignment="0" applyProtection="0">
      <alignment horizontal="center" vertical="center"/>
    </xf>
    <xf numFmtId="1" fontId="5" fillId="0" borderId="13" applyNumberFormat="0" applyFill="0" applyAlignment="0" applyProtection="0">
      <alignment horizontal="center" vertical="center"/>
    </xf>
    <xf numFmtId="1" fontId="5" fillId="0" borderId="13" applyNumberFormat="0" applyFill="0" applyAlignment="0" applyProtection="0">
      <alignment horizontal="center" vertical="center"/>
    </xf>
    <xf numFmtId="207" fontId="38" fillId="0" borderId="0" applyFont="0" applyFill="0" applyBorder="0" applyAlignment="0" applyProtection="0"/>
    <xf numFmtId="208" fontId="38" fillId="0" borderId="0" applyFont="0" applyFill="0" applyBorder="0" applyAlignment="0" applyProtection="0"/>
    <xf numFmtId="0" fontId="24" fillId="0" borderId="0" applyNumberFormat="0" applyFill="0" applyBorder="0" applyAlignment="0" applyProtection="0"/>
    <xf numFmtId="0" fontId="25" fillId="0" borderId="14" applyNumberFormat="0" applyFill="0" applyAlignment="0" applyProtection="0"/>
    <xf numFmtId="0" fontId="26" fillId="0" borderId="0" applyNumberFormat="0" applyFill="0" applyBorder="0" applyAlignment="0" applyProtection="0"/>
    <xf numFmtId="41" fontId="39" fillId="0" borderId="0" applyFont="0" applyFill="0" applyBorder="0" applyAlignment="0" applyProtection="0"/>
    <xf numFmtId="188" fontId="40" fillId="0" borderId="0" applyFont="0" applyFill="0" applyBorder="0" applyAlignment="0" applyProtection="0"/>
    <xf numFmtId="189" fontId="40" fillId="0" borderId="0" applyFont="0" applyFill="0" applyBorder="0" applyAlignment="0" applyProtection="0"/>
    <xf numFmtId="9" fontId="32" fillId="0" borderId="0" applyFont="0" applyFill="0" applyBorder="0" applyAlignment="0" applyProtection="0"/>
    <xf numFmtId="0" fontId="5" fillId="0" borderId="0"/>
    <xf numFmtId="0" fontId="4" fillId="0" borderId="0"/>
    <xf numFmtId="198" fontId="33" fillId="0" borderId="0" applyFont="0" applyFill="0" applyBorder="0" applyAlignment="0" applyProtection="0"/>
    <xf numFmtId="199" fontId="33" fillId="0" borderId="0" applyFont="0" applyFill="0" applyBorder="0" applyAlignment="0" applyProtection="0"/>
    <xf numFmtId="200" fontId="33" fillId="0" borderId="0" applyFont="0" applyFill="0" applyBorder="0" applyAlignment="0" applyProtection="0"/>
    <xf numFmtId="201" fontId="33" fillId="0" borderId="0" applyFont="0" applyFill="0" applyBorder="0" applyAlignment="0" applyProtection="0"/>
    <xf numFmtId="0" fontId="32" fillId="0" borderId="0"/>
    <xf numFmtId="0" fontId="38" fillId="0" borderId="0"/>
    <xf numFmtId="0" fontId="69" fillId="0" borderId="0"/>
    <xf numFmtId="43" fontId="69" fillId="0" borderId="0" applyFont="0" applyFill="0" applyBorder="0" applyAlignment="0" applyProtection="0"/>
    <xf numFmtId="0" fontId="5" fillId="0" borderId="0"/>
    <xf numFmtId="217" fontId="71" fillId="0" borderId="0" applyFont="0" applyFill="0" applyBorder="0" applyAlignment="0" applyProtection="0"/>
    <xf numFmtId="0" fontId="73" fillId="2" borderId="0" applyNumberFormat="0" applyBorder="0" applyAlignment="0" applyProtection="0"/>
    <xf numFmtId="0" fontId="73" fillId="3" borderId="0" applyNumberFormat="0" applyBorder="0" applyAlignment="0" applyProtection="0"/>
    <xf numFmtId="0" fontId="73" fillId="4" borderId="0" applyNumberFormat="0" applyBorder="0" applyAlignment="0" applyProtection="0"/>
    <xf numFmtId="0" fontId="73" fillId="5" borderId="0" applyNumberFormat="0" applyBorder="0" applyAlignment="0" applyProtection="0"/>
    <xf numFmtId="0" fontId="73" fillId="6" borderId="0" applyNumberFormat="0" applyBorder="0" applyAlignment="0" applyProtection="0"/>
    <xf numFmtId="0" fontId="73" fillId="7" borderId="0" applyNumberFormat="0" applyBorder="0" applyAlignment="0" applyProtection="0"/>
    <xf numFmtId="218" fontId="39" fillId="0" borderId="0" applyFont="0" applyFill="0" applyBorder="0" applyAlignment="0" applyProtection="0"/>
    <xf numFmtId="0" fontId="73" fillId="8" borderId="0" applyNumberFormat="0" applyBorder="0" applyAlignment="0" applyProtection="0"/>
    <xf numFmtId="0" fontId="73" fillId="9" borderId="0" applyNumberFormat="0" applyBorder="0" applyAlignment="0" applyProtection="0"/>
    <xf numFmtId="0" fontId="73" fillId="10" borderId="0" applyNumberFormat="0" applyBorder="0" applyAlignment="0" applyProtection="0"/>
    <xf numFmtId="0" fontId="73" fillId="5" borderId="0" applyNumberFormat="0" applyBorder="0" applyAlignment="0" applyProtection="0"/>
    <xf numFmtId="0" fontId="73" fillId="8" borderId="0" applyNumberFormat="0" applyBorder="0" applyAlignment="0" applyProtection="0"/>
    <xf numFmtId="0" fontId="73" fillId="11" borderId="0" applyNumberFormat="0" applyBorder="0" applyAlignment="0" applyProtection="0"/>
    <xf numFmtId="0" fontId="74" fillId="12" borderId="0" applyNumberFormat="0" applyBorder="0" applyAlignment="0" applyProtection="0"/>
    <xf numFmtId="0" fontId="74" fillId="9" borderId="0" applyNumberFormat="0" applyBorder="0" applyAlignment="0" applyProtection="0"/>
    <xf numFmtId="0" fontId="74" fillId="10" borderId="0" applyNumberFormat="0" applyBorder="0" applyAlignment="0" applyProtection="0"/>
    <xf numFmtId="0" fontId="74" fillId="13" borderId="0" applyNumberFormat="0" applyBorder="0" applyAlignment="0" applyProtection="0"/>
    <xf numFmtId="0" fontId="74" fillId="14" borderId="0" applyNumberFormat="0" applyBorder="0" applyAlignment="0" applyProtection="0"/>
    <xf numFmtId="0" fontId="74" fillId="15" borderId="0" applyNumberFormat="0" applyBorder="0" applyAlignment="0" applyProtection="0"/>
    <xf numFmtId="9" fontId="27" fillId="0" borderId="0"/>
    <xf numFmtId="9" fontId="27" fillId="0" borderId="0"/>
    <xf numFmtId="9" fontId="27" fillId="0" borderId="0"/>
    <xf numFmtId="9" fontId="27" fillId="0" borderId="0"/>
    <xf numFmtId="9" fontId="27" fillId="0" borderId="0"/>
    <xf numFmtId="9" fontId="27" fillId="0" borderId="0"/>
    <xf numFmtId="218" fontId="39" fillId="0" borderId="0" applyFont="0" applyFill="0" applyBorder="0" applyAlignment="0" applyProtection="0"/>
    <xf numFmtId="190" fontId="5" fillId="0" borderId="0" applyFont="0" applyFill="0" applyBorder="0" applyAlignment="0" applyProtection="0"/>
    <xf numFmtId="219" fontId="93" fillId="0" borderId="0" applyFill="0" applyBorder="0" applyAlignment="0" applyProtection="0"/>
    <xf numFmtId="40" fontId="93" fillId="0" borderId="0" applyFill="0" applyBorder="0" applyAlignment="0" applyProtection="0"/>
    <xf numFmtId="220" fontId="94" fillId="28" borderId="0" applyFill="0" applyBorder="0" applyAlignment="0">
      <alignment vertical="top"/>
    </xf>
    <xf numFmtId="221" fontId="94" fillId="0" borderId="0" applyFill="0" applyBorder="0" applyAlignment="0" applyProtection="0"/>
    <xf numFmtId="191" fontId="8" fillId="0" borderId="0" applyFont="0" applyFill="0" applyBorder="0" applyAlignment="0" applyProtection="0"/>
    <xf numFmtId="222" fontId="5" fillId="0" borderId="0" applyFont="0" applyFill="0" applyBorder="0" applyAlignment="0" applyProtection="0"/>
    <xf numFmtId="214" fontId="5" fillId="0" borderId="0" applyFont="0" applyFill="0" applyBorder="0" applyAlignment="0" applyProtection="0"/>
    <xf numFmtId="214" fontId="5" fillId="0" borderId="0" applyFont="0" applyFill="0" applyBorder="0" applyAlignment="0" applyProtection="0"/>
    <xf numFmtId="204" fontId="5" fillId="0" borderId="0" applyFont="0" applyFill="0" applyBorder="0" applyAlignment="0" applyProtection="0"/>
    <xf numFmtId="214" fontId="5" fillId="0" borderId="0" applyFont="0" applyFill="0" applyBorder="0" applyAlignment="0" applyProtection="0"/>
    <xf numFmtId="214" fontId="5" fillId="0" borderId="0" applyFont="0" applyFill="0" applyBorder="0" applyAlignment="0" applyProtection="0"/>
    <xf numFmtId="214" fontId="92" fillId="0" borderId="0" applyFont="0" applyFill="0" applyBorder="0" applyAlignment="0" applyProtection="0"/>
    <xf numFmtId="214" fontId="36" fillId="0" borderId="0" applyFont="0" applyFill="0" applyBorder="0" applyAlignment="0" applyProtection="0"/>
    <xf numFmtId="43" fontId="5" fillId="0" borderId="0" applyFont="0" applyFill="0" applyBorder="0" applyAlignment="0" applyProtection="0"/>
    <xf numFmtId="190" fontId="5" fillId="0" borderId="0" applyFont="0" applyFill="0" applyBorder="0" applyAlignment="0" applyProtection="0"/>
    <xf numFmtId="212" fontId="5" fillId="0" borderId="0" applyFont="0" applyFill="0" applyBorder="0" applyAlignment="0" applyProtection="0"/>
    <xf numFmtId="190" fontId="5" fillId="0" borderId="0" applyFont="0" applyFill="0" applyBorder="0" applyAlignment="0" applyProtection="0"/>
    <xf numFmtId="190" fontId="5" fillId="0" borderId="0" applyFont="0" applyFill="0" applyBorder="0" applyAlignment="0" applyProtection="0"/>
    <xf numFmtId="190" fontId="39" fillId="0" borderId="0" applyFont="0" applyFill="0" applyBorder="0" applyAlignment="0" applyProtection="0"/>
    <xf numFmtId="190" fontId="5" fillId="0" borderId="0" applyFont="0" applyFill="0" applyBorder="0" applyAlignment="0" applyProtection="0"/>
    <xf numFmtId="190" fontId="90" fillId="0" borderId="0" applyFont="0" applyFill="0" applyBorder="0" applyAlignment="0" applyProtection="0"/>
    <xf numFmtId="190" fontId="5" fillId="0" borderId="0" applyFont="0" applyFill="0" applyBorder="0" applyAlignment="0" applyProtection="0"/>
    <xf numFmtId="190" fontId="5" fillId="0" borderId="0" applyFont="0" applyFill="0" applyBorder="0" applyAlignment="0" applyProtection="0"/>
    <xf numFmtId="190" fontId="5" fillId="0" borderId="0" applyFont="0" applyFill="0" applyBorder="0" applyAlignment="0" applyProtection="0"/>
    <xf numFmtId="19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90" fontId="90" fillId="0" borderId="0" applyFont="0" applyFill="0" applyBorder="0" applyAlignment="0" applyProtection="0"/>
    <xf numFmtId="190" fontId="90" fillId="0" borderId="0" applyFont="0" applyFill="0" applyBorder="0" applyAlignment="0" applyProtection="0"/>
    <xf numFmtId="190" fontId="90" fillId="0" borderId="0" applyFont="0" applyFill="0" applyBorder="0" applyAlignment="0" applyProtection="0"/>
    <xf numFmtId="43" fontId="5" fillId="0" borderId="0" applyFont="0" applyFill="0" applyBorder="0" applyAlignment="0" applyProtection="0"/>
    <xf numFmtId="213" fontId="8" fillId="0" borderId="0" applyFont="0" applyFill="0" applyBorder="0" applyAlignment="0" applyProtection="0"/>
    <xf numFmtId="214" fontId="36" fillId="0" borderId="0" applyFont="0" applyFill="0" applyBorder="0" applyAlignment="0" applyProtection="0"/>
    <xf numFmtId="204" fontId="36" fillId="0" borderId="0" applyFont="0" applyFill="0" applyBorder="0" applyAlignment="0" applyProtection="0"/>
    <xf numFmtId="214" fontId="36"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90" fontId="3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0" fontId="5" fillId="0" borderId="0" applyFont="0" applyFill="0" applyBorder="0" applyAlignment="0" applyProtection="0"/>
    <xf numFmtId="43" fontId="8" fillId="0" borderId="0" applyFont="0" applyFill="0" applyBorder="0" applyAlignment="0" applyProtection="0"/>
    <xf numFmtId="214" fontId="3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90" fontId="70" fillId="0" borderId="0" applyFont="0" applyFill="0" applyBorder="0" applyAlignment="0" applyProtection="0"/>
    <xf numFmtId="213" fontId="9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20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223" fontId="5" fillId="0" borderId="0" applyFont="0" applyFill="0" applyBorder="0" applyAlignment="0" applyProtection="0"/>
    <xf numFmtId="224" fontId="5" fillId="0" borderId="0" applyFont="0" applyFill="0" applyBorder="0" applyAlignment="0" applyProtection="0"/>
    <xf numFmtId="190" fontId="5" fillId="0" borderId="0" applyFont="0" applyFill="0" applyBorder="0" applyAlignment="0" applyProtection="0"/>
    <xf numFmtId="190" fontId="5" fillId="0" borderId="0" applyFont="0" applyFill="0" applyBorder="0" applyAlignment="0" applyProtection="0"/>
    <xf numFmtId="212" fontId="71" fillId="0" borderId="0"/>
    <xf numFmtId="203" fontId="27" fillId="0" borderId="0"/>
    <xf numFmtId="0" fontId="95" fillId="0" borderId="0">
      <alignment horizontal="left"/>
    </xf>
    <xf numFmtId="0" fontId="96" fillId="0" borderId="0"/>
    <xf numFmtId="0" fontId="97" fillId="0" borderId="0">
      <alignment horizontal="left"/>
    </xf>
    <xf numFmtId="225" fontId="94" fillId="28" borderId="15" applyFill="0" applyBorder="0" applyAlignment="0">
      <alignment horizontal="right"/>
    </xf>
    <xf numFmtId="189" fontId="5" fillId="0" borderId="0" applyFont="0" applyFill="0" applyBorder="0" applyAlignment="0" applyProtection="0"/>
    <xf numFmtId="215" fontId="71" fillId="0" borderId="0"/>
    <xf numFmtId="204" fontId="27" fillId="0" borderId="0"/>
    <xf numFmtId="0" fontId="98" fillId="0" borderId="0" applyProtection="0"/>
    <xf numFmtId="216" fontId="71" fillId="0" borderId="0"/>
    <xf numFmtId="191" fontId="27" fillId="0" borderId="0"/>
    <xf numFmtId="0" fontId="99" fillId="0" borderId="0" applyNumberFormat="0" applyFill="0" applyBorder="0" applyAlignment="0" applyProtection="0"/>
    <xf numFmtId="226" fontId="39" fillId="0" borderId="0" applyFont="0" applyFill="0" applyBorder="0" applyAlignment="0" applyProtection="0"/>
    <xf numFmtId="222" fontId="8" fillId="0" borderId="0" applyFill="0" applyBorder="0" applyAlignment="0" applyProtection="0"/>
    <xf numFmtId="2" fontId="98" fillId="0" borderId="0" applyProtection="0"/>
    <xf numFmtId="0" fontId="100" fillId="0" borderId="0">
      <alignment horizontal="left"/>
    </xf>
    <xf numFmtId="0" fontId="101" fillId="0" borderId="0">
      <alignment horizontal="left"/>
    </xf>
    <xf numFmtId="0" fontId="102" fillId="0" borderId="0">
      <alignment horizontal="left"/>
    </xf>
    <xf numFmtId="0" fontId="102" fillId="0" borderId="0">
      <alignment horizontal="left"/>
    </xf>
    <xf numFmtId="0" fontId="102" fillId="0" borderId="0">
      <alignment horizontal="left"/>
    </xf>
    <xf numFmtId="43" fontId="69" fillId="0" borderId="0" applyFont="0" applyFill="0" applyBorder="0" applyAlignment="0" applyProtection="0"/>
    <xf numFmtId="0" fontId="69" fillId="0" borderId="0"/>
    <xf numFmtId="38" fontId="5" fillId="22" borderId="0" applyNumberFormat="0" applyBorder="0" applyAlignment="0" applyProtection="0"/>
    <xf numFmtId="38" fontId="5" fillId="22" borderId="0" applyNumberFormat="0" applyBorder="0" applyAlignment="0" applyProtection="0"/>
    <xf numFmtId="38" fontId="5" fillId="22" borderId="0" applyNumberFormat="0" applyBorder="0" applyAlignment="0" applyProtection="0"/>
    <xf numFmtId="38" fontId="5" fillId="22" borderId="0" applyNumberFormat="0" applyBorder="0" applyAlignment="0" applyProtection="0"/>
    <xf numFmtId="38" fontId="5" fillId="22" borderId="0" applyNumberFormat="0" applyBorder="0" applyAlignment="0" applyProtection="0"/>
    <xf numFmtId="38" fontId="5" fillId="22" borderId="0" applyNumberFormat="0" applyBorder="0" applyAlignment="0" applyProtection="0"/>
    <xf numFmtId="38" fontId="5" fillId="22" borderId="0" applyNumberFormat="0" applyBorder="0" applyAlignment="0" applyProtection="0"/>
    <xf numFmtId="0" fontId="103" fillId="0" borderId="0">
      <alignment horizontal="left"/>
    </xf>
    <xf numFmtId="0" fontId="103" fillId="0" borderId="0">
      <alignment horizontal="left"/>
    </xf>
    <xf numFmtId="0" fontId="103" fillId="0" borderId="0">
      <alignment horizontal="left"/>
    </xf>
    <xf numFmtId="0" fontId="104" fillId="0" borderId="0">
      <alignment horizontal="left"/>
    </xf>
    <xf numFmtId="0" fontId="105" fillId="0" borderId="18">
      <alignment horizontal="left" vertical="top"/>
    </xf>
    <xf numFmtId="0" fontId="106" fillId="0" borderId="0">
      <alignment horizontal="left"/>
    </xf>
    <xf numFmtId="0" fontId="107" fillId="0" borderId="18">
      <alignment horizontal="left" vertical="top"/>
    </xf>
    <xf numFmtId="0" fontId="108" fillId="0" borderId="0">
      <alignment horizontal="left"/>
    </xf>
    <xf numFmtId="0" fontId="109" fillId="0" borderId="0" applyProtection="0"/>
    <xf numFmtId="0" fontId="91" fillId="0" borderId="0" applyProtection="0"/>
    <xf numFmtId="215" fontId="93" fillId="0" borderId="0" applyFill="0" applyBorder="0" applyAlignment="0" applyProtection="0"/>
    <xf numFmtId="0" fontId="122" fillId="0" borderId="0" applyNumberFormat="0" applyFill="0" applyBorder="0" applyAlignment="0" applyProtection="0">
      <alignment vertical="top"/>
      <protection locked="0"/>
    </xf>
    <xf numFmtId="10" fontId="5" fillId="23" borderId="9" applyNumberFormat="0" applyBorder="0" applyAlignment="0" applyProtection="0"/>
    <xf numFmtId="10" fontId="5" fillId="23" borderId="9" applyNumberFormat="0" applyBorder="0" applyAlignment="0" applyProtection="0"/>
    <xf numFmtId="10" fontId="5" fillId="23" borderId="9" applyNumberFormat="0" applyBorder="0" applyAlignment="0" applyProtection="0"/>
    <xf numFmtId="10" fontId="5" fillId="23" borderId="9" applyNumberFormat="0" applyBorder="0" applyAlignment="0" applyProtection="0"/>
    <xf numFmtId="10" fontId="5" fillId="23" borderId="9" applyNumberFormat="0" applyBorder="0" applyAlignment="0" applyProtection="0"/>
    <xf numFmtId="10" fontId="5" fillId="23" borderId="9" applyNumberFormat="0" applyBorder="0" applyAlignment="0" applyProtection="0"/>
    <xf numFmtId="10" fontId="5" fillId="23" borderId="9"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72" fillId="0" borderId="0"/>
    <xf numFmtId="0" fontId="5" fillId="0" borderId="0"/>
    <xf numFmtId="0" fontId="5" fillId="0" borderId="0"/>
    <xf numFmtId="0" fontId="123" fillId="0" borderId="0"/>
    <xf numFmtId="0" fontId="8" fillId="0" borderId="0"/>
    <xf numFmtId="0" fontId="8" fillId="0" borderId="0"/>
    <xf numFmtId="0" fontId="8" fillId="0" borderId="0"/>
    <xf numFmtId="0" fontId="70" fillId="0" borderId="0"/>
    <xf numFmtId="0" fontId="5" fillId="0" borderId="0"/>
    <xf numFmtId="0" fontId="5" fillId="0" borderId="0"/>
    <xf numFmtId="0" fontId="5" fillId="0" borderId="0"/>
    <xf numFmtId="0" fontId="5" fillId="0" borderId="0"/>
    <xf numFmtId="0" fontId="5" fillId="0" borderId="0"/>
    <xf numFmtId="0" fontId="69" fillId="0" borderId="0"/>
    <xf numFmtId="43" fontId="69" fillId="0" borderId="0" applyFont="0" applyFill="0" applyBorder="0" applyAlignment="0" applyProtection="0"/>
    <xf numFmtId="0" fontId="5" fillId="0" borderId="0"/>
    <xf numFmtId="0" fontId="8" fillId="0" borderId="0"/>
    <xf numFmtId="0" fontId="5" fillId="0" borderId="0"/>
    <xf numFmtId="0" fontId="5" fillId="0" borderId="0"/>
    <xf numFmtId="0" fontId="69" fillId="0" borderId="0"/>
    <xf numFmtId="0" fontId="121" fillId="0" borderId="0"/>
    <xf numFmtId="0" fontId="5" fillId="0" borderId="0"/>
    <xf numFmtId="0" fontId="69" fillId="0" borderId="0"/>
    <xf numFmtId="0" fontId="8" fillId="0" borderId="0"/>
    <xf numFmtId="0" fontId="69" fillId="0" borderId="0"/>
    <xf numFmtId="0" fontId="72" fillId="0" borderId="0"/>
    <xf numFmtId="0" fontId="110" fillId="0" borderId="0"/>
    <xf numFmtId="0" fontId="111" fillId="0" borderId="0">
      <alignment horizontal="left"/>
    </xf>
    <xf numFmtId="9" fontId="5" fillId="0" borderId="0" applyFont="0" applyFill="0" applyBorder="0" applyAlignment="0" applyProtection="0"/>
    <xf numFmtId="227" fontId="94" fillId="28" borderId="0" applyFill="0" applyBorder="0" applyAlignment="0" applyProtection="0">
      <protection locked="0"/>
    </xf>
    <xf numFmtId="187" fontId="94" fillId="28" borderId="0" applyFill="0" applyBorder="0" applyAlignment="0" applyProtection="0">
      <alignment vertical="top"/>
    </xf>
    <xf numFmtId="228" fontId="94" fillId="0" borderId="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8" fillId="0" borderId="0" applyFont="0" applyFill="0" applyBorder="0" applyAlignment="0" applyProtection="0"/>
    <xf numFmtId="9" fontId="36" fillId="0" borderId="0" applyFont="0" applyFill="0" applyBorder="0" applyAlignment="0" applyProtection="0"/>
    <xf numFmtId="9" fontId="5" fillId="0" borderId="0" applyFont="0" applyFill="0" applyBorder="0" applyAlignment="0" applyProtection="0"/>
    <xf numFmtId="1" fontId="5" fillId="0" borderId="13" applyNumberFormat="0" applyFill="0" applyAlignment="0" applyProtection="0">
      <alignment horizontal="center" vertical="center"/>
    </xf>
    <xf numFmtId="1" fontId="5" fillId="0" borderId="13" applyNumberFormat="0" applyFill="0" applyAlignment="0" applyProtection="0">
      <alignment horizontal="center" vertical="center"/>
    </xf>
    <xf numFmtId="1" fontId="5" fillId="0" borderId="13" applyNumberFormat="0" applyFill="0" applyAlignment="0" applyProtection="0">
      <alignment horizontal="center" vertical="center"/>
    </xf>
    <xf numFmtId="1" fontId="5" fillId="0" borderId="13" applyNumberFormat="0" applyFill="0" applyAlignment="0" applyProtection="0">
      <alignment horizontal="center" vertical="center"/>
    </xf>
    <xf numFmtId="1" fontId="5" fillId="0" borderId="13" applyNumberFormat="0" applyFill="0" applyAlignment="0" applyProtection="0">
      <alignment horizontal="center" vertical="center"/>
    </xf>
    <xf numFmtId="0" fontId="101" fillId="0" borderId="70">
      <alignment vertical="center"/>
    </xf>
    <xf numFmtId="0" fontId="112" fillId="0" borderId="0">
      <alignment horizontal="left"/>
    </xf>
    <xf numFmtId="0" fontId="102" fillId="0" borderId="0">
      <alignment horizontal="left"/>
    </xf>
    <xf numFmtId="0" fontId="106" fillId="0" borderId="0"/>
    <xf numFmtId="0" fontId="104" fillId="0" borderId="0"/>
    <xf numFmtId="0" fontId="102" fillId="0" borderId="0"/>
    <xf numFmtId="0" fontId="113" fillId="0" borderId="0" applyNumberFormat="0" applyFill="0" applyBorder="0" applyAlignment="0" applyProtection="0"/>
    <xf numFmtId="0" fontId="114" fillId="0" borderId="0"/>
    <xf numFmtId="0" fontId="114" fillId="0" borderId="0"/>
    <xf numFmtId="0" fontId="115" fillId="0" borderId="0"/>
    <xf numFmtId="0" fontId="115" fillId="0" borderId="0"/>
    <xf numFmtId="0" fontId="114" fillId="0" borderId="0"/>
    <xf numFmtId="0" fontId="114" fillId="0" borderId="0"/>
    <xf numFmtId="0" fontId="116" fillId="0" borderId="0" applyNumberFormat="0" applyFill="0" applyBorder="0" applyAlignment="0" applyProtection="0"/>
    <xf numFmtId="0" fontId="115" fillId="0" borderId="0"/>
    <xf numFmtId="0" fontId="114" fillId="0" borderId="0"/>
    <xf numFmtId="0" fontId="79" fillId="20" borderId="2" applyNumberFormat="0" applyAlignment="0" applyProtection="0"/>
    <xf numFmtId="0" fontId="80" fillId="0" borderId="0" applyNumberFormat="0" applyFill="0" applyBorder="0" applyAlignment="0" applyProtection="0"/>
    <xf numFmtId="0" fontId="81" fillId="0" borderId="0" applyNumberFormat="0" applyFill="0" applyBorder="0" applyAlignment="0" applyProtection="0"/>
    <xf numFmtId="0" fontId="117" fillId="0" borderId="0"/>
    <xf numFmtId="41" fontId="117" fillId="0" borderId="0" applyFont="0" applyFill="0" applyBorder="0" applyAlignment="0" applyProtection="0"/>
    <xf numFmtId="190" fontId="117"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0" fontId="82" fillId="0" borderId="0" applyNumberFormat="0" applyFill="0" applyBorder="0" applyAlignment="0" applyProtection="0"/>
    <xf numFmtId="0" fontId="118" fillId="0" borderId="0" applyNumberFormat="0" applyFill="0" applyBorder="0" applyAlignment="0" applyProtection="0">
      <alignment vertical="top"/>
      <protection locked="0"/>
    </xf>
    <xf numFmtId="0" fontId="75" fillId="21" borderId="3" applyNumberFormat="0" applyAlignment="0" applyProtection="0"/>
    <xf numFmtId="0" fontId="76" fillId="0" borderId="10" applyNumberFormat="0" applyFill="0" applyAlignment="0" applyProtection="0"/>
    <xf numFmtId="188" fontId="119" fillId="0" borderId="0" applyFont="0" applyFill="0" applyBorder="0" applyAlignment="0" applyProtection="0"/>
    <xf numFmtId="189" fontId="119" fillId="0" borderId="0" applyFont="0" applyFill="0" applyBorder="0" applyAlignment="0" applyProtection="0"/>
    <xf numFmtId="0" fontId="83" fillId="4" borderId="0" applyNumberFormat="0" applyBorder="0" applyAlignment="0" applyProtection="0"/>
    <xf numFmtId="0" fontId="120" fillId="0" borderId="0" applyNumberFormat="0" applyFill="0" applyBorder="0" applyAlignment="0" applyProtection="0">
      <alignment vertical="top"/>
      <protection locked="0"/>
    </xf>
    <xf numFmtId="0" fontId="8" fillId="0" borderId="0"/>
    <xf numFmtId="0" fontId="8" fillId="0" borderId="0"/>
    <xf numFmtId="0" fontId="5" fillId="0" borderId="0"/>
    <xf numFmtId="0" fontId="84" fillId="7" borderId="2" applyNumberFormat="0" applyAlignment="0" applyProtection="0"/>
    <xf numFmtId="0" fontId="85" fillId="24" borderId="0" applyNumberFormat="0" applyBorder="0" applyAlignment="0" applyProtection="0"/>
    <xf numFmtId="0" fontId="86" fillId="0" borderId="14" applyNumberFormat="0" applyFill="0" applyAlignment="0" applyProtection="0"/>
    <xf numFmtId="0" fontId="77" fillId="3" borderId="0" applyNumberFormat="0" applyBorder="0" applyAlignment="0" applyProtection="0"/>
    <xf numFmtId="43" fontId="69" fillId="0" borderId="0" applyFont="0" applyFill="0" applyBorder="0" applyAlignment="0" applyProtection="0"/>
    <xf numFmtId="0" fontId="74" fillId="16" borderId="0" applyNumberFormat="0" applyBorder="0" applyAlignment="0" applyProtection="0"/>
    <xf numFmtId="0" fontId="74" fillId="17" borderId="0" applyNumberFormat="0" applyBorder="0" applyAlignment="0" applyProtection="0"/>
    <xf numFmtId="0" fontId="74" fillId="18" borderId="0" applyNumberFormat="0" applyBorder="0" applyAlignment="0" applyProtection="0"/>
    <xf numFmtId="0" fontId="74" fillId="13" borderId="0" applyNumberFormat="0" applyBorder="0" applyAlignment="0" applyProtection="0"/>
    <xf numFmtId="0" fontId="74" fillId="14" borderId="0" applyNumberFormat="0" applyBorder="0" applyAlignment="0" applyProtection="0"/>
    <xf numFmtId="0" fontId="74" fillId="19" borderId="0" applyNumberFormat="0" applyBorder="0" applyAlignment="0" applyProtection="0"/>
    <xf numFmtId="0" fontId="78" fillId="20" borderId="12" applyNumberFormat="0" applyAlignment="0" applyProtection="0"/>
    <xf numFmtId="0" fontId="5" fillId="25" borderId="11" applyNumberFormat="0" applyFont="0" applyAlignment="0" applyProtection="0"/>
    <xf numFmtId="0" fontId="87" fillId="0" borderId="6" applyNumberFormat="0" applyFill="0" applyAlignment="0" applyProtection="0"/>
    <xf numFmtId="0" fontId="88" fillId="0" borderId="7" applyNumberFormat="0" applyFill="0" applyAlignment="0" applyProtection="0"/>
    <xf numFmtId="0" fontId="89" fillId="0" borderId="8" applyNumberFormat="0" applyFill="0" applyAlignment="0" applyProtection="0"/>
    <xf numFmtId="0" fontId="89" fillId="0" borderId="0" applyNumberFormat="0" applyFill="0" applyBorder="0" applyAlignment="0" applyProtection="0"/>
    <xf numFmtId="0" fontId="69" fillId="0" borderId="0"/>
    <xf numFmtId="0" fontId="8" fillId="0" borderId="0"/>
    <xf numFmtId="0" fontId="20" fillId="7" borderId="2" applyNumberFormat="0" applyAlignment="0" applyProtection="0"/>
    <xf numFmtId="43" fontId="8" fillId="0" borderId="0" applyFont="0" applyFill="0" applyBorder="0" applyAlignment="0" applyProtection="0"/>
    <xf numFmtId="192" fontId="8"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190" fontId="9"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0" fontId="6" fillId="0" borderId="0" applyNumberFormat="0" applyFill="0" applyBorder="0" applyAlignment="0" applyProtection="0">
      <alignment vertical="top"/>
      <protection locked="0"/>
    </xf>
    <xf numFmtId="0" fontId="20" fillId="7" borderId="2" applyNumberFormat="0" applyAlignment="0" applyProtection="0"/>
    <xf numFmtId="211" fontId="5" fillId="0" borderId="0"/>
    <xf numFmtId="0" fontId="36" fillId="0" borderId="0"/>
    <xf numFmtId="39" fontId="7" fillId="0" borderId="0"/>
    <xf numFmtId="0" fontId="68" fillId="0" borderId="0"/>
    <xf numFmtId="0" fontId="5" fillId="0" borderId="0"/>
    <xf numFmtId="39" fontId="7" fillId="0" borderId="0"/>
    <xf numFmtId="0" fontId="5" fillId="25" borderId="11" applyNumberFormat="0" applyFont="0" applyAlignment="0" applyProtection="0"/>
    <xf numFmtId="0" fontId="5" fillId="25" borderId="11" applyNumberFormat="0" applyFont="0" applyAlignment="0" applyProtection="0"/>
    <xf numFmtId="9" fontId="8" fillId="0" borderId="0" applyFont="0" applyFill="0" applyBorder="0" applyAlignment="0" applyProtection="0"/>
    <xf numFmtId="0" fontId="8" fillId="0" borderId="0"/>
    <xf numFmtId="9" fontId="8" fillId="0" borderId="0" applyFont="0" applyFill="0" applyBorder="0" applyAlignment="0" applyProtection="0"/>
    <xf numFmtId="43" fontId="69" fillId="0" borderId="0" applyFont="0" applyFill="0" applyBorder="0" applyAlignment="0" applyProtection="0"/>
    <xf numFmtId="0" fontId="69" fillId="0" borderId="0"/>
    <xf numFmtId="43" fontId="69" fillId="0" borderId="0" applyFont="0" applyFill="0" applyBorder="0" applyAlignment="0" applyProtection="0"/>
    <xf numFmtId="0" fontId="69" fillId="0" borderId="0"/>
    <xf numFmtId="0" fontId="4" fillId="0" borderId="0"/>
    <xf numFmtId="0" fontId="124" fillId="0" borderId="0"/>
    <xf numFmtId="0" fontId="36" fillId="2" borderId="0" applyNumberFormat="0" applyBorder="0" applyAlignment="0" applyProtection="0"/>
    <xf numFmtId="0" fontId="36" fillId="2" borderId="0" applyNumberFormat="0" applyBorder="0" applyAlignment="0" applyProtection="0"/>
    <xf numFmtId="0" fontId="36" fillId="3" borderId="0" applyNumberFormat="0" applyBorder="0" applyAlignment="0" applyProtection="0"/>
    <xf numFmtId="0" fontId="36" fillId="3"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125" fillId="12" borderId="0" applyNumberFormat="0" applyBorder="0" applyAlignment="0" applyProtection="0"/>
    <xf numFmtId="0" fontId="125" fillId="12" borderId="0" applyNumberFormat="0" applyBorder="0" applyAlignment="0" applyProtection="0"/>
    <xf numFmtId="0" fontId="125" fillId="9" borderId="0" applyNumberFormat="0" applyBorder="0" applyAlignment="0" applyProtection="0"/>
    <xf numFmtId="0" fontId="125" fillId="9" borderId="0" applyNumberFormat="0" applyBorder="0" applyAlignment="0" applyProtection="0"/>
    <xf numFmtId="0" fontId="125" fillId="10" borderId="0" applyNumberFormat="0" applyBorder="0" applyAlignment="0" applyProtection="0"/>
    <xf numFmtId="0" fontId="125" fillId="10" borderId="0" applyNumberFormat="0" applyBorder="0" applyAlignment="0" applyProtection="0"/>
    <xf numFmtId="0" fontId="125" fillId="13" borderId="0" applyNumberFormat="0" applyBorder="0" applyAlignment="0" applyProtection="0"/>
    <xf numFmtId="0" fontId="125" fillId="13" borderId="0" applyNumberFormat="0" applyBorder="0" applyAlignment="0" applyProtection="0"/>
    <xf numFmtId="0" fontId="125" fillId="14" borderId="0" applyNumberFormat="0" applyBorder="0" applyAlignment="0" applyProtection="0"/>
    <xf numFmtId="0" fontId="125" fillId="14" borderId="0" applyNumberFormat="0" applyBorder="0" applyAlignment="0" applyProtection="0"/>
    <xf numFmtId="0" fontId="125" fillId="15" borderId="0" applyNumberFormat="0" applyBorder="0" applyAlignment="0" applyProtection="0"/>
    <xf numFmtId="0" fontId="125" fillId="15" borderId="0" applyNumberFormat="0" applyBorder="0" applyAlignment="0" applyProtection="0"/>
    <xf numFmtId="9" fontId="27" fillId="0" borderId="0"/>
    <xf numFmtId="0" fontId="125" fillId="16" borderId="0" applyNumberFormat="0" applyBorder="0" applyAlignment="0" applyProtection="0"/>
    <xf numFmtId="0" fontId="125" fillId="16" borderId="0" applyNumberFormat="0" applyBorder="0" applyAlignment="0" applyProtection="0"/>
    <xf numFmtId="0" fontId="125" fillId="17" borderId="0" applyNumberFormat="0" applyBorder="0" applyAlignment="0" applyProtection="0"/>
    <xf numFmtId="0" fontId="125" fillId="17" borderId="0" applyNumberFormat="0" applyBorder="0" applyAlignment="0" applyProtection="0"/>
    <xf numFmtId="0" fontId="125" fillId="18" borderId="0" applyNumberFormat="0" applyBorder="0" applyAlignment="0" applyProtection="0"/>
    <xf numFmtId="0" fontId="125" fillId="18" borderId="0" applyNumberFormat="0" applyBorder="0" applyAlignment="0" applyProtection="0"/>
    <xf numFmtId="0" fontId="125" fillId="13" borderId="0" applyNumberFormat="0" applyBorder="0" applyAlignment="0" applyProtection="0"/>
    <xf numFmtId="0" fontId="125" fillId="13" borderId="0" applyNumberFormat="0" applyBorder="0" applyAlignment="0" applyProtection="0"/>
    <xf numFmtId="0" fontId="125" fillId="14" borderId="0" applyNumberFormat="0" applyBorder="0" applyAlignment="0" applyProtection="0"/>
    <xf numFmtId="0" fontId="125" fillId="14" borderId="0" applyNumberFormat="0" applyBorder="0" applyAlignment="0" applyProtection="0"/>
    <xf numFmtId="0" fontId="125" fillId="19" borderId="0" applyNumberFormat="0" applyBorder="0" applyAlignment="0" applyProtection="0"/>
    <xf numFmtId="0" fontId="125" fillId="19" borderId="0" applyNumberFormat="0" applyBorder="0" applyAlignment="0" applyProtection="0"/>
    <xf numFmtId="0" fontId="126" fillId="3" borderId="0" applyNumberFormat="0" applyBorder="0" applyAlignment="0" applyProtection="0"/>
    <xf numFmtId="0" fontId="126" fillId="3" borderId="0" applyNumberFormat="0" applyBorder="0" applyAlignment="0" applyProtection="0"/>
    <xf numFmtId="0" fontId="37" fillId="0" borderId="1" applyFont="0" applyAlignment="0">
      <alignment vertical="center"/>
    </xf>
    <xf numFmtId="0" fontId="37" fillId="0" borderId="1" applyFont="0" applyAlignment="0">
      <alignment vertical="center"/>
    </xf>
    <xf numFmtId="0" fontId="37" fillId="0" borderId="1" applyFont="0" applyAlignment="0">
      <alignment vertical="center"/>
    </xf>
    <xf numFmtId="0" fontId="127" fillId="20" borderId="2" applyNumberFormat="0" applyAlignment="0" applyProtection="0"/>
    <xf numFmtId="0" fontId="127" fillId="20" borderId="2" applyNumberFormat="0" applyAlignment="0" applyProtection="0"/>
    <xf numFmtId="0" fontId="128" fillId="21" borderId="3" applyNumberFormat="0" applyAlignment="0" applyProtection="0"/>
    <xf numFmtId="0" fontId="128" fillId="21" borderId="3" applyNumberFormat="0" applyAlignment="0" applyProtection="0"/>
    <xf numFmtId="222"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217" fontId="5" fillId="0" borderId="0" applyFont="0" applyFill="0" applyBorder="0" applyAlignment="0" applyProtection="0"/>
    <xf numFmtId="190"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229" fontId="5" fillId="0" borderId="0" applyFont="0" applyFill="0" applyBorder="0" applyAlignment="0" applyProtection="0"/>
    <xf numFmtId="229" fontId="5" fillId="0" borderId="0" applyFont="0" applyFill="0" applyBorder="0" applyAlignment="0" applyProtection="0"/>
    <xf numFmtId="217" fontId="9"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4" fillId="0" borderId="0" applyFont="0" applyFill="0" applyBorder="0" applyAlignment="0" applyProtection="0"/>
    <xf numFmtId="43" fontId="36" fillId="0" borderId="0" applyFont="0" applyFill="0" applyBorder="0" applyAlignment="0" applyProtection="0"/>
    <xf numFmtId="43" fontId="4" fillId="0" borderId="0" applyFont="0" applyFill="0" applyBorder="0" applyAlignment="0" applyProtection="0"/>
    <xf numFmtId="43" fontId="3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90" fontId="5" fillId="0" borderId="0" applyFont="0" applyFill="0" applyBorder="0" applyAlignment="0" applyProtection="0"/>
    <xf numFmtId="190" fontId="5" fillId="0" borderId="0" applyFont="0" applyFill="0" applyBorder="0" applyAlignment="0" applyProtection="0"/>
    <xf numFmtId="190" fontId="5" fillId="0" borderId="0" applyFont="0" applyFill="0" applyBorder="0" applyAlignment="0" applyProtection="0"/>
    <xf numFmtId="219" fontId="4" fillId="0" borderId="0" applyFont="0" applyFill="0" applyBorder="0" applyAlignment="0" applyProtection="0"/>
    <xf numFmtId="219" fontId="4" fillId="0" borderId="0" applyFont="0" applyFill="0" applyBorder="0" applyAlignment="0" applyProtection="0"/>
    <xf numFmtId="43" fontId="36" fillId="0" borderId="0" applyFont="0" applyFill="0" applyBorder="0" applyAlignment="0" applyProtection="0"/>
    <xf numFmtId="230" fontId="36" fillId="0" borderId="0" applyFont="0" applyFill="0" applyBorder="0" applyAlignment="0" applyProtection="0"/>
    <xf numFmtId="230" fontId="36" fillId="0" borderId="0" applyFont="0" applyFill="0" applyBorder="0" applyAlignment="0" applyProtection="0"/>
    <xf numFmtId="43" fontId="3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92" fontId="5" fillId="0" borderId="0" applyFont="0" applyFill="0" applyBorder="0" applyAlignment="0" applyProtection="0"/>
    <xf numFmtId="190" fontId="90"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90" fontId="4" fillId="0" borderId="0" applyFont="0" applyFill="0" applyBorder="0" applyAlignment="0" applyProtection="0"/>
    <xf numFmtId="231" fontId="5" fillId="0" borderId="0" applyFont="0" applyFill="0" applyBorder="0" applyAlignment="0" applyProtection="0"/>
    <xf numFmtId="190" fontId="5" fillId="0" borderId="0" applyFont="0" applyFill="0" applyBorder="0" applyAlignment="0" applyProtection="0">
      <alignment wrapText="1"/>
    </xf>
    <xf numFmtId="43" fontId="36" fillId="0" borderId="0" applyFont="0" applyFill="0" applyBorder="0" applyAlignment="0" applyProtection="0"/>
    <xf numFmtId="203" fontId="5" fillId="0" borderId="0" applyFont="0" applyFill="0" applyBorder="0" applyAlignment="0" applyProtection="0"/>
    <xf numFmtId="190" fontId="5" fillId="0" borderId="0" applyFont="0" applyFill="0" applyBorder="0" applyAlignment="0" applyProtection="0"/>
    <xf numFmtId="190" fontId="5" fillId="0" borderId="0" applyFont="0" applyFill="0" applyBorder="0" applyAlignment="0" applyProtection="0"/>
    <xf numFmtId="43" fontId="5" fillId="0" borderId="0" applyFont="0" applyFill="0" applyBorder="0" applyAlignment="0" applyProtection="0"/>
    <xf numFmtId="190" fontId="5" fillId="0" borderId="0" applyFont="0" applyFill="0" applyBorder="0" applyAlignment="0" applyProtection="0"/>
    <xf numFmtId="190" fontId="5" fillId="0" borderId="0" applyFont="0" applyFill="0" applyBorder="0" applyAlignment="0" applyProtection="0"/>
    <xf numFmtId="212" fontId="71" fillId="0" borderId="0"/>
    <xf numFmtId="215" fontId="71" fillId="0" borderId="0"/>
    <xf numFmtId="216" fontId="71" fillId="0" borderId="0"/>
    <xf numFmtId="0" fontId="129" fillId="0" borderId="0" applyNumberFormat="0" applyFill="0" applyBorder="0" applyAlignment="0" applyProtection="0"/>
    <xf numFmtId="0" fontId="129" fillId="0" borderId="0" applyNumberFormat="0" applyFill="0" applyBorder="0" applyAlignment="0" applyProtection="0"/>
    <xf numFmtId="0" fontId="130" fillId="4" borderId="0" applyNumberFormat="0" applyBorder="0" applyAlignment="0" applyProtection="0"/>
    <xf numFmtId="0" fontId="130" fillId="4" borderId="0" applyNumberFormat="0" applyBorder="0" applyAlignment="0" applyProtection="0"/>
    <xf numFmtId="38" fontId="5" fillId="22" borderId="0" applyNumberFormat="0" applyBorder="0" applyAlignment="0" applyProtection="0"/>
    <xf numFmtId="0" fontId="91" fillId="0" borderId="4" applyNumberFormat="0" applyAlignment="0" applyProtection="0">
      <alignment horizontal="left" vertical="center"/>
    </xf>
    <xf numFmtId="0" fontId="29" fillId="0" borderId="4" applyNumberFormat="0" applyAlignment="0" applyProtection="0">
      <alignment horizontal="left" vertical="center"/>
    </xf>
    <xf numFmtId="0" fontId="29" fillId="0" borderId="4" applyNumberFormat="0" applyAlignment="0" applyProtection="0">
      <alignment horizontal="left" vertical="center"/>
    </xf>
    <xf numFmtId="0" fontId="91" fillId="0" borderId="5">
      <alignment horizontal="left" vertical="center"/>
    </xf>
    <xf numFmtId="0" fontId="29" fillId="0" borderId="5">
      <alignment horizontal="left" vertical="center"/>
    </xf>
    <xf numFmtId="0" fontId="29" fillId="0" borderId="5">
      <alignment horizontal="left" vertical="center"/>
    </xf>
    <xf numFmtId="0" fontId="131" fillId="0" borderId="6" applyNumberFormat="0" applyFill="0" applyAlignment="0" applyProtection="0"/>
    <xf numFmtId="0" fontId="131" fillId="0" borderId="6" applyNumberFormat="0" applyFill="0" applyAlignment="0" applyProtection="0"/>
    <xf numFmtId="0" fontId="132" fillId="0" borderId="7" applyNumberFormat="0" applyFill="0" applyAlignment="0" applyProtection="0"/>
    <xf numFmtId="0" fontId="132" fillId="0" borderId="7" applyNumberFormat="0" applyFill="0" applyAlignment="0" applyProtection="0"/>
    <xf numFmtId="0" fontId="133" fillId="0" borderId="0">
      <alignment horizontal="left"/>
    </xf>
    <xf numFmtId="0" fontId="133" fillId="0" borderId="0">
      <alignment horizontal="left"/>
    </xf>
    <xf numFmtId="0" fontId="133" fillId="0" borderId="0">
      <alignment horizontal="left"/>
    </xf>
    <xf numFmtId="0" fontId="134" fillId="0" borderId="8" applyNumberFormat="0" applyFill="0" applyAlignment="0" applyProtection="0"/>
    <xf numFmtId="0" fontId="134" fillId="0" borderId="8" applyNumberFormat="0" applyFill="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5" fillId="0" borderId="0" applyNumberFormat="0" applyFill="0" applyBorder="0" applyAlignment="0" applyProtection="0">
      <alignment vertical="top"/>
      <protection locked="0"/>
    </xf>
    <xf numFmtId="10" fontId="5" fillId="23" borderId="9" applyNumberFormat="0" applyBorder="0" applyAlignment="0" applyProtection="0"/>
    <xf numFmtId="0" fontId="136" fillId="0" borderId="10" applyNumberFormat="0" applyFill="0" applyAlignment="0" applyProtection="0"/>
    <xf numFmtId="0" fontId="136" fillId="0" borderId="10" applyNumberFormat="0" applyFill="0" applyAlignment="0" applyProtection="0"/>
    <xf numFmtId="0" fontId="137" fillId="24" borderId="0" applyNumberFormat="0" applyBorder="0" applyAlignment="0" applyProtection="0"/>
    <xf numFmtId="0" fontId="137" fillId="24" borderId="0" applyNumberFormat="0" applyBorder="0" applyAlignment="0" applyProtection="0"/>
    <xf numFmtId="0" fontId="31" fillId="0" borderId="0"/>
    <xf numFmtId="0" fontId="31" fillId="0" borderId="0"/>
    <xf numFmtId="0" fontId="36" fillId="0" borderId="0"/>
    <xf numFmtId="0" fontId="36" fillId="0" borderId="0"/>
    <xf numFmtId="0" fontId="36" fillId="0" borderId="0"/>
    <xf numFmtId="0" fontId="4" fillId="0" borderId="0"/>
    <xf numFmtId="0" fontId="5" fillId="0" borderId="0"/>
    <xf numFmtId="0" fontId="5" fillId="0" borderId="0"/>
    <xf numFmtId="0" fontId="3" fillId="0" borderId="0"/>
    <xf numFmtId="0" fontId="5" fillId="0" borderId="0">
      <alignment wrapText="1"/>
    </xf>
    <xf numFmtId="0" fontId="4" fillId="0" borderId="0"/>
    <xf numFmtId="0" fontId="5" fillId="0" borderId="0"/>
    <xf numFmtId="0" fontId="5" fillId="0" borderId="0"/>
    <xf numFmtId="0" fontId="121" fillId="0" borderId="0"/>
    <xf numFmtId="211"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7" fillId="0" borderId="0"/>
    <xf numFmtId="0" fontId="5" fillId="0" borderId="0"/>
    <xf numFmtId="0" fontId="5" fillId="0" borderId="0"/>
    <xf numFmtId="0" fontId="5" fillId="0" borderId="0"/>
    <xf numFmtId="0" fontId="4" fillId="0" borderId="0"/>
    <xf numFmtId="0" fontId="3" fillId="0" borderId="0"/>
    <xf numFmtId="0" fontId="4" fillId="0" borderId="0"/>
    <xf numFmtId="0" fontId="5" fillId="0" borderId="0"/>
    <xf numFmtId="0" fontId="138" fillId="20" borderId="12" applyNumberFormat="0" applyAlignment="0" applyProtection="0"/>
    <xf numFmtId="0" fontId="138" fillId="20" borderId="12" applyNumberFormat="0" applyAlignment="0" applyProtection="0"/>
    <xf numFmtId="9" fontId="36" fillId="0" borderId="0" applyFont="0" applyFill="0" applyBorder="0" applyAlignment="0" applyProtection="0"/>
    <xf numFmtId="9" fontId="5"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133" fillId="0" borderId="0"/>
    <xf numFmtId="0" fontId="133" fillId="0" borderId="0"/>
    <xf numFmtId="0" fontId="133" fillId="0" borderId="0"/>
    <xf numFmtId="0" fontId="139" fillId="0" borderId="0" applyNumberFormat="0" applyFill="0" applyBorder="0" applyAlignment="0" applyProtection="0"/>
    <xf numFmtId="0" fontId="139" fillId="0" borderId="0" applyNumberFormat="0" applyFill="0" applyBorder="0" applyAlignment="0" applyProtection="0"/>
    <xf numFmtId="0" fontId="140" fillId="0" borderId="14" applyNumberFormat="0" applyFill="0" applyAlignment="0" applyProtection="0"/>
    <xf numFmtId="0" fontId="140" fillId="0" borderId="14" applyNumberFormat="0" applyFill="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190" fontId="27" fillId="0" borderId="0" applyFont="0" applyFill="0" applyBorder="0" applyAlignment="0" applyProtection="0"/>
    <xf numFmtId="0" fontId="5" fillId="0" borderId="0">
      <alignment wrapText="1"/>
    </xf>
    <xf numFmtId="0" fontId="5" fillId="0" borderId="0">
      <alignment wrapText="1"/>
    </xf>
    <xf numFmtId="232" fontId="142" fillId="0" borderId="0" applyFont="0" applyFill="0" applyBorder="0" applyAlignment="0" applyProtection="0"/>
    <xf numFmtId="39" fontId="72" fillId="0" borderId="0"/>
    <xf numFmtId="0" fontId="144" fillId="0" borderId="0"/>
    <xf numFmtId="0" fontId="145" fillId="0" borderId="0"/>
    <xf numFmtId="43" fontId="145" fillId="0" borderId="0" applyFont="0" applyFill="0" applyBorder="0" applyAlignment="0" applyProtection="0"/>
    <xf numFmtId="0" fontId="5" fillId="0" borderId="0"/>
    <xf numFmtId="0" fontId="146" fillId="0" borderId="0"/>
    <xf numFmtId="234" fontId="147" fillId="0" borderId="0"/>
    <xf numFmtId="0" fontId="148" fillId="0" borderId="0">
      <alignment vertical="center"/>
    </xf>
    <xf numFmtId="235" fontId="149" fillId="0" borderId="0" applyFont="0" applyFill="0" applyBorder="0" applyAlignment="0" applyProtection="0"/>
    <xf numFmtId="232" fontId="5" fillId="0" borderId="0" applyFont="0" applyFill="0" applyBorder="0" applyAlignment="0" applyProtection="0"/>
    <xf numFmtId="236" fontId="5" fillId="0" borderId="0" applyFont="0" applyFill="0" applyBorder="0" applyAlignment="0" applyProtection="0"/>
    <xf numFmtId="4" fontId="150" fillId="0" borderId="0" applyFont="0" applyFill="0" applyBorder="0" applyAlignment="0" applyProtection="0"/>
    <xf numFmtId="237" fontId="151" fillId="0" borderId="0" applyFont="0" applyFill="0" applyBorder="0" applyAlignment="0" applyProtection="0"/>
    <xf numFmtId="238" fontId="151" fillId="0" borderId="0" applyFont="0" applyFill="0" applyBorder="0" applyAlignment="0" applyProtection="0"/>
    <xf numFmtId="236" fontId="5" fillId="0" borderId="0" applyFont="0" applyFill="0" applyBorder="0" applyAlignment="0" applyProtection="0"/>
    <xf numFmtId="38" fontId="149" fillId="0" borderId="0" applyFont="0" applyFill="0" applyBorder="0" applyAlignment="0" applyProtection="0"/>
    <xf numFmtId="40" fontId="149" fillId="0" borderId="0" applyFont="0" applyFill="0" applyBorder="0" applyAlignment="0" applyProtection="0"/>
    <xf numFmtId="0" fontId="152" fillId="0" borderId="0"/>
    <xf numFmtId="0" fontId="153" fillId="0" borderId="0"/>
    <xf numFmtId="9" fontId="5" fillId="29" borderId="0"/>
    <xf numFmtId="0" fontId="36" fillId="2" borderId="0" applyNumberFormat="0" applyBorder="0" applyAlignment="0" applyProtection="0"/>
    <xf numFmtId="0" fontId="36" fillId="2" borderId="0" applyNumberFormat="0" applyBorder="0" applyAlignment="0" applyProtection="0"/>
    <xf numFmtId="0" fontId="36" fillId="2" borderId="0" applyNumberFormat="0" applyBorder="0" applyAlignment="0" applyProtection="0"/>
    <xf numFmtId="0" fontId="36" fillId="2" borderId="0" applyNumberFormat="0" applyBorder="0" applyAlignment="0" applyProtection="0"/>
    <xf numFmtId="0" fontId="36" fillId="2" borderId="0" applyNumberFormat="0" applyBorder="0" applyAlignment="0" applyProtection="0"/>
    <xf numFmtId="0" fontId="36" fillId="2" borderId="0" applyNumberFormat="0" applyBorder="0" applyAlignment="0" applyProtection="0"/>
    <xf numFmtId="0" fontId="36" fillId="3" borderId="0" applyNumberFormat="0" applyBorder="0" applyAlignment="0" applyProtection="0"/>
    <xf numFmtId="0" fontId="36" fillId="3" borderId="0" applyNumberFormat="0" applyBorder="0" applyAlignment="0" applyProtection="0"/>
    <xf numFmtId="0" fontId="36" fillId="3" borderId="0" applyNumberFormat="0" applyBorder="0" applyAlignment="0" applyProtection="0"/>
    <xf numFmtId="0" fontId="36" fillId="3" borderId="0" applyNumberFormat="0" applyBorder="0" applyAlignment="0" applyProtection="0"/>
    <xf numFmtId="0" fontId="36" fillId="3" borderId="0" applyNumberFormat="0" applyBorder="0" applyAlignment="0" applyProtection="0"/>
    <xf numFmtId="0" fontId="36" fillId="3"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125" fillId="12" borderId="0" applyNumberFormat="0" applyBorder="0" applyAlignment="0" applyProtection="0"/>
    <xf numFmtId="0" fontId="125" fillId="12" borderId="0" applyNumberFormat="0" applyBorder="0" applyAlignment="0" applyProtection="0"/>
    <xf numFmtId="0" fontId="125" fillId="12" borderId="0" applyNumberFormat="0" applyBorder="0" applyAlignment="0" applyProtection="0"/>
    <xf numFmtId="0" fontId="125" fillId="12" borderId="0" applyNumberFormat="0" applyBorder="0" applyAlignment="0" applyProtection="0"/>
    <xf numFmtId="0" fontId="125" fillId="12" borderId="0" applyNumberFormat="0" applyBorder="0" applyAlignment="0" applyProtection="0"/>
    <xf numFmtId="0" fontId="125" fillId="12" borderId="0" applyNumberFormat="0" applyBorder="0" applyAlignment="0" applyProtection="0"/>
    <xf numFmtId="0" fontId="125" fillId="9" borderId="0" applyNumberFormat="0" applyBorder="0" applyAlignment="0" applyProtection="0"/>
    <xf numFmtId="0" fontId="125" fillId="9" borderId="0" applyNumberFormat="0" applyBorder="0" applyAlignment="0" applyProtection="0"/>
    <xf numFmtId="0" fontId="125" fillId="9" borderId="0" applyNumberFormat="0" applyBorder="0" applyAlignment="0" applyProtection="0"/>
    <xf numFmtId="0" fontId="125" fillId="9" borderId="0" applyNumberFormat="0" applyBorder="0" applyAlignment="0" applyProtection="0"/>
    <xf numFmtId="0" fontId="125" fillId="9" borderId="0" applyNumberFormat="0" applyBorder="0" applyAlignment="0" applyProtection="0"/>
    <xf numFmtId="0" fontId="125" fillId="9" borderId="0" applyNumberFormat="0" applyBorder="0" applyAlignment="0" applyProtection="0"/>
    <xf numFmtId="0" fontId="125" fillId="10" borderId="0" applyNumberFormat="0" applyBorder="0" applyAlignment="0" applyProtection="0"/>
    <xf numFmtId="0" fontId="125" fillId="10" borderId="0" applyNumberFormat="0" applyBorder="0" applyAlignment="0" applyProtection="0"/>
    <xf numFmtId="0" fontId="125" fillId="10" borderId="0" applyNumberFormat="0" applyBorder="0" applyAlignment="0" applyProtection="0"/>
    <xf numFmtId="0" fontId="125" fillId="10" borderId="0" applyNumberFormat="0" applyBorder="0" applyAlignment="0" applyProtection="0"/>
    <xf numFmtId="0" fontId="125" fillId="10" borderId="0" applyNumberFormat="0" applyBorder="0" applyAlignment="0" applyProtection="0"/>
    <xf numFmtId="0" fontId="125" fillId="10" borderId="0" applyNumberFormat="0" applyBorder="0" applyAlignment="0" applyProtection="0"/>
    <xf numFmtId="0" fontId="125" fillId="13" borderId="0" applyNumberFormat="0" applyBorder="0" applyAlignment="0" applyProtection="0"/>
    <xf numFmtId="0" fontId="125" fillId="13" borderId="0" applyNumberFormat="0" applyBorder="0" applyAlignment="0" applyProtection="0"/>
    <xf numFmtId="0" fontId="125" fillId="13" borderId="0" applyNumberFormat="0" applyBorder="0" applyAlignment="0" applyProtection="0"/>
    <xf numFmtId="0" fontId="125" fillId="13" borderId="0" applyNumberFormat="0" applyBorder="0" applyAlignment="0" applyProtection="0"/>
    <xf numFmtId="0" fontId="125" fillId="13" borderId="0" applyNumberFormat="0" applyBorder="0" applyAlignment="0" applyProtection="0"/>
    <xf numFmtId="0" fontId="125" fillId="13" borderId="0" applyNumberFormat="0" applyBorder="0" applyAlignment="0" applyProtection="0"/>
    <xf numFmtId="0" fontId="125" fillId="14" borderId="0" applyNumberFormat="0" applyBorder="0" applyAlignment="0" applyProtection="0"/>
    <xf numFmtId="0" fontId="125" fillId="14" borderId="0" applyNumberFormat="0" applyBorder="0" applyAlignment="0" applyProtection="0"/>
    <xf numFmtId="0" fontId="125" fillId="14" borderId="0" applyNumberFormat="0" applyBorder="0" applyAlignment="0" applyProtection="0"/>
    <xf numFmtId="0" fontId="125" fillId="14" borderId="0" applyNumberFormat="0" applyBorder="0" applyAlignment="0" applyProtection="0"/>
    <xf numFmtId="0" fontId="125" fillId="14" borderId="0" applyNumberFormat="0" applyBorder="0" applyAlignment="0" applyProtection="0"/>
    <xf numFmtId="0" fontId="125" fillId="14" borderId="0" applyNumberFormat="0" applyBorder="0" applyAlignment="0" applyProtection="0"/>
    <xf numFmtId="0" fontId="125" fillId="15" borderId="0" applyNumberFormat="0" applyBorder="0" applyAlignment="0" applyProtection="0"/>
    <xf numFmtId="0" fontId="125" fillId="15" borderId="0" applyNumberFormat="0" applyBorder="0" applyAlignment="0" applyProtection="0"/>
    <xf numFmtId="0" fontId="125" fillId="15" borderId="0" applyNumberFormat="0" applyBorder="0" applyAlignment="0" applyProtection="0"/>
    <xf numFmtId="0" fontId="125" fillId="15" borderId="0" applyNumberFormat="0" applyBorder="0" applyAlignment="0" applyProtection="0"/>
    <xf numFmtId="0" fontId="125" fillId="15" borderId="0" applyNumberFormat="0" applyBorder="0" applyAlignment="0" applyProtection="0"/>
    <xf numFmtId="0" fontId="125" fillId="15" borderId="0" applyNumberFormat="0" applyBorder="0" applyAlignment="0" applyProtection="0"/>
    <xf numFmtId="0" fontId="125" fillId="16" borderId="0" applyNumberFormat="0" applyBorder="0" applyAlignment="0" applyProtection="0"/>
    <xf numFmtId="0" fontId="125" fillId="16" borderId="0" applyNumberFormat="0" applyBorder="0" applyAlignment="0" applyProtection="0"/>
    <xf numFmtId="0" fontId="125" fillId="16" borderId="0" applyNumberFormat="0" applyBorder="0" applyAlignment="0" applyProtection="0"/>
    <xf numFmtId="0" fontId="125" fillId="16" borderId="0" applyNumberFormat="0" applyBorder="0" applyAlignment="0" applyProtection="0"/>
    <xf numFmtId="0" fontId="125" fillId="16" borderId="0" applyNumberFormat="0" applyBorder="0" applyAlignment="0" applyProtection="0"/>
    <xf numFmtId="0" fontId="125" fillId="16" borderId="0" applyNumberFormat="0" applyBorder="0" applyAlignment="0" applyProtection="0"/>
    <xf numFmtId="0" fontId="125" fillId="17" borderId="0" applyNumberFormat="0" applyBorder="0" applyAlignment="0" applyProtection="0"/>
    <xf numFmtId="0" fontId="125" fillId="17" borderId="0" applyNumberFormat="0" applyBorder="0" applyAlignment="0" applyProtection="0"/>
    <xf numFmtId="0" fontId="125" fillId="17" borderId="0" applyNumberFormat="0" applyBorder="0" applyAlignment="0" applyProtection="0"/>
    <xf numFmtId="0" fontId="125" fillId="17" borderId="0" applyNumberFormat="0" applyBorder="0" applyAlignment="0" applyProtection="0"/>
    <xf numFmtId="0" fontId="125" fillId="17" borderId="0" applyNumberFormat="0" applyBorder="0" applyAlignment="0" applyProtection="0"/>
    <xf numFmtId="0" fontId="125" fillId="17" borderId="0" applyNumberFormat="0" applyBorder="0" applyAlignment="0" applyProtection="0"/>
    <xf numFmtId="0" fontId="125" fillId="18" borderId="0" applyNumberFormat="0" applyBorder="0" applyAlignment="0" applyProtection="0"/>
    <xf numFmtId="0" fontId="125" fillId="18" borderId="0" applyNumberFormat="0" applyBorder="0" applyAlignment="0" applyProtection="0"/>
    <xf numFmtId="0" fontId="125" fillId="18" borderId="0" applyNumberFormat="0" applyBorder="0" applyAlignment="0" applyProtection="0"/>
    <xf numFmtId="0" fontId="125" fillId="18" borderId="0" applyNumberFormat="0" applyBorder="0" applyAlignment="0" applyProtection="0"/>
    <xf numFmtId="0" fontId="125" fillId="18" borderId="0" applyNumberFormat="0" applyBorder="0" applyAlignment="0" applyProtection="0"/>
    <xf numFmtId="0" fontId="125" fillId="18" borderId="0" applyNumberFormat="0" applyBorder="0" applyAlignment="0" applyProtection="0"/>
    <xf numFmtId="0" fontId="125" fillId="13" borderId="0" applyNumberFormat="0" applyBorder="0" applyAlignment="0" applyProtection="0"/>
    <xf numFmtId="0" fontId="125" fillId="13" borderId="0" applyNumberFormat="0" applyBorder="0" applyAlignment="0" applyProtection="0"/>
    <xf numFmtId="0" fontId="125" fillId="13" borderId="0" applyNumberFormat="0" applyBorder="0" applyAlignment="0" applyProtection="0"/>
    <xf numFmtId="0" fontId="125" fillId="13" borderId="0" applyNumberFormat="0" applyBorder="0" applyAlignment="0" applyProtection="0"/>
    <xf numFmtId="0" fontId="125" fillId="13" borderId="0" applyNumberFormat="0" applyBorder="0" applyAlignment="0" applyProtection="0"/>
    <xf numFmtId="0" fontId="125" fillId="13" borderId="0" applyNumberFormat="0" applyBorder="0" applyAlignment="0" applyProtection="0"/>
    <xf numFmtId="0" fontId="125" fillId="14" borderId="0" applyNumberFormat="0" applyBorder="0" applyAlignment="0" applyProtection="0"/>
    <xf numFmtId="0" fontId="125" fillId="14" borderId="0" applyNumberFormat="0" applyBorder="0" applyAlignment="0" applyProtection="0"/>
    <xf numFmtId="0" fontId="125" fillId="14" borderId="0" applyNumberFormat="0" applyBorder="0" applyAlignment="0" applyProtection="0"/>
    <xf numFmtId="0" fontId="125" fillId="14" borderId="0" applyNumberFormat="0" applyBorder="0" applyAlignment="0" applyProtection="0"/>
    <xf numFmtId="0" fontId="125" fillId="14" borderId="0" applyNumberFormat="0" applyBorder="0" applyAlignment="0" applyProtection="0"/>
    <xf numFmtId="0" fontId="125" fillId="14" borderId="0" applyNumberFormat="0" applyBorder="0" applyAlignment="0" applyProtection="0"/>
    <xf numFmtId="0" fontId="125" fillId="19" borderId="0" applyNumberFormat="0" applyBorder="0" applyAlignment="0" applyProtection="0"/>
    <xf numFmtId="0" fontId="125" fillId="19" borderId="0" applyNumberFormat="0" applyBorder="0" applyAlignment="0" applyProtection="0"/>
    <xf numFmtId="0" fontId="125" fillId="19" borderId="0" applyNumberFormat="0" applyBorder="0" applyAlignment="0" applyProtection="0"/>
    <xf numFmtId="0" fontId="125" fillId="19" borderId="0" applyNumberFormat="0" applyBorder="0" applyAlignment="0" applyProtection="0"/>
    <xf numFmtId="0" fontId="125" fillId="19" borderId="0" applyNumberFormat="0" applyBorder="0" applyAlignment="0" applyProtection="0"/>
    <xf numFmtId="0" fontId="125" fillId="19" borderId="0" applyNumberFormat="0" applyBorder="0" applyAlignment="0" applyProtection="0"/>
    <xf numFmtId="0" fontId="126" fillId="3" borderId="0" applyNumberFormat="0" applyBorder="0" applyAlignment="0" applyProtection="0"/>
    <xf numFmtId="0" fontId="126" fillId="3" borderId="0" applyNumberFormat="0" applyBorder="0" applyAlignment="0" applyProtection="0"/>
    <xf numFmtId="0" fontId="126" fillId="3" borderId="0" applyNumberFormat="0" applyBorder="0" applyAlignment="0" applyProtection="0"/>
    <xf numFmtId="0" fontId="126" fillId="3" borderId="0" applyNumberFormat="0" applyBorder="0" applyAlignment="0" applyProtection="0"/>
    <xf numFmtId="0" fontId="126" fillId="3" borderId="0" applyNumberFormat="0" applyBorder="0" applyAlignment="0" applyProtection="0"/>
    <xf numFmtId="0" fontId="126" fillId="3" borderId="0" applyNumberFormat="0" applyBorder="0" applyAlignment="0" applyProtection="0"/>
    <xf numFmtId="0" fontId="5" fillId="0" borderId="0" applyFill="0" applyBorder="0" applyAlignment="0"/>
    <xf numFmtId="239" fontId="150" fillId="0" borderId="0" applyFill="0" applyBorder="0" applyAlignment="0"/>
    <xf numFmtId="0" fontId="124" fillId="0" borderId="0" applyFill="0" applyBorder="0" applyAlignment="0"/>
    <xf numFmtId="0" fontId="154" fillId="0" borderId="0" applyFill="0" applyBorder="0" applyAlignment="0"/>
    <xf numFmtId="0" fontId="154" fillId="0" borderId="0" applyFill="0" applyBorder="0" applyAlignment="0"/>
    <xf numFmtId="240" fontId="151" fillId="0" borderId="0" applyFill="0" applyBorder="0" applyAlignment="0"/>
    <xf numFmtId="241" fontId="151" fillId="0" borderId="0" applyFill="0" applyBorder="0" applyAlignment="0"/>
    <xf numFmtId="239" fontId="150" fillId="0" borderId="0" applyFill="0" applyBorder="0" applyAlignment="0"/>
    <xf numFmtId="0" fontId="127" fillId="20" borderId="2" applyNumberFormat="0" applyAlignment="0" applyProtection="0"/>
    <xf numFmtId="0" fontId="127" fillId="20" borderId="2" applyNumberFormat="0" applyAlignment="0" applyProtection="0"/>
    <xf numFmtId="0" fontId="127" fillId="20" borderId="2" applyNumberFormat="0" applyAlignment="0" applyProtection="0"/>
    <xf numFmtId="0" fontId="127" fillId="20" borderId="2" applyNumberFormat="0" applyAlignment="0" applyProtection="0"/>
    <xf numFmtId="0" fontId="127" fillId="20" borderId="2" applyNumberFormat="0" applyAlignment="0" applyProtection="0"/>
    <xf numFmtId="0" fontId="127" fillId="20" borderId="2" applyNumberFormat="0" applyAlignment="0" applyProtection="0"/>
    <xf numFmtId="0" fontId="128" fillId="21" borderId="3" applyNumberFormat="0" applyAlignment="0" applyProtection="0"/>
    <xf numFmtId="0" fontId="128" fillId="21" borderId="3" applyNumberFormat="0" applyAlignment="0" applyProtection="0"/>
    <xf numFmtId="0" fontId="128" fillId="21" borderId="3" applyNumberFormat="0" applyAlignment="0" applyProtection="0"/>
    <xf numFmtId="0" fontId="128" fillId="21" borderId="3" applyNumberFormat="0" applyAlignment="0" applyProtection="0"/>
    <xf numFmtId="0" fontId="128" fillId="21" borderId="3" applyNumberFormat="0" applyAlignment="0" applyProtection="0"/>
    <xf numFmtId="0" fontId="128" fillId="21" borderId="3" applyNumberFormat="0" applyAlignment="0" applyProtection="0"/>
    <xf numFmtId="240" fontId="15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228" fontId="36" fillId="0" borderId="0" applyFill="0" applyBorder="0" applyAlignment="0" applyProtection="0"/>
    <xf numFmtId="187" fontId="5" fillId="0" borderId="0" applyFont="0" applyFill="0" applyBorder="0" applyAlignment="0" applyProtection="0"/>
    <xf numFmtId="228" fontId="36" fillId="0" borderId="0" applyFill="0" applyBorder="0" applyAlignment="0" applyProtection="0"/>
    <xf numFmtId="228" fontId="36" fillId="0" borderId="0" applyFill="0" applyBorder="0" applyAlignment="0" applyProtection="0"/>
    <xf numFmtId="228" fontId="36" fillId="0" borderId="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6" fillId="0" borderId="0" applyFont="0" applyFill="0" applyBorder="0" applyAlignment="0" applyProtection="0"/>
    <xf numFmtId="242" fontId="5" fillId="0" borderId="0" applyFont="0" applyFill="0" applyBorder="0" applyAlignment="0" applyProtection="0"/>
    <xf numFmtId="242" fontId="5" fillId="0" borderId="0" applyFont="0" applyFill="0" applyBorder="0" applyAlignment="0" applyProtection="0"/>
    <xf numFmtId="242" fontId="5" fillId="0" borderId="0" applyFont="0" applyFill="0" applyBorder="0" applyAlignment="0" applyProtection="0"/>
    <xf numFmtId="242" fontId="5" fillId="0" borderId="0" applyFont="0" applyFill="0" applyBorder="0" applyAlignment="0" applyProtection="0"/>
    <xf numFmtId="43" fontId="4" fillId="0" borderId="0" applyFont="0" applyFill="0" applyBorder="0" applyAlignment="0" applyProtection="0"/>
    <xf numFmtId="228" fontId="36" fillId="0" borderId="0" applyFill="0" applyBorder="0" applyAlignment="0" applyProtection="0"/>
    <xf numFmtId="43" fontId="4" fillId="0" borderId="0" applyFont="0" applyFill="0" applyBorder="0" applyAlignment="0" applyProtection="0"/>
    <xf numFmtId="219" fontId="4" fillId="0" borderId="0" applyFont="0" applyFill="0" applyBorder="0" applyAlignment="0" applyProtection="0"/>
    <xf numFmtId="43" fontId="2" fillId="0" borderId="0" applyFont="0" applyFill="0" applyBorder="0" applyAlignment="0" applyProtection="0"/>
    <xf numFmtId="239" fontId="150" fillId="0" borderId="0" applyFont="0" applyFill="0" applyBorder="0" applyAlignment="0" applyProtection="0"/>
    <xf numFmtId="14" fontId="155" fillId="0" borderId="0" applyFill="0" applyBorder="0" applyAlignment="0"/>
    <xf numFmtId="240" fontId="151" fillId="0" borderId="0" applyFill="0" applyBorder="0" applyAlignment="0"/>
    <xf numFmtId="239" fontId="150" fillId="0" borderId="0" applyFill="0" applyBorder="0" applyAlignment="0"/>
    <xf numFmtId="240" fontId="151" fillId="0" borderId="0" applyFill="0" applyBorder="0" applyAlignment="0"/>
    <xf numFmtId="241" fontId="151" fillId="0" borderId="0" applyFill="0" applyBorder="0" applyAlignment="0"/>
    <xf numFmtId="239" fontId="150" fillId="0" borderId="0" applyFill="0" applyBorder="0" applyAlignment="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30" fillId="4" borderId="0" applyNumberFormat="0" applyBorder="0" applyAlignment="0" applyProtection="0"/>
    <xf numFmtId="0" fontId="130" fillId="4" borderId="0" applyNumberFormat="0" applyBorder="0" applyAlignment="0" applyProtection="0"/>
    <xf numFmtId="0" fontId="130" fillId="4" borderId="0" applyNumberFormat="0" applyBorder="0" applyAlignment="0" applyProtection="0"/>
    <xf numFmtId="0" fontId="130" fillId="4" borderId="0" applyNumberFormat="0" applyBorder="0" applyAlignment="0" applyProtection="0"/>
    <xf numFmtId="0" fontId="130" fillId="4" borderId="0" applyNumberFormat="0" applyBorder="0" applyAlignment="0" applyProtection="0"/>
    <xf numFmtId="0" fontId="130" fillId="4" borderId="0" applyNumberFormat="0" applyBorder="0" applyAlignment="0" applyProtection="0"/>
    <xf numFmtId="0" fontId="91" fillId="0" borderId="4" applyNumberFormat="0" applyAlignment="0" applyProtection="0">
      <alignment horizontal="left" vertical="center"/>
    </xf>
    <xf numFmtId="0" fontId="91" fillId="0" borderId="5">
      <alignment horizontal="left" vertical="center"/>
    </xf>
    <xf numFmtId="0" fontId="131" fillId="0" borderId="6" applyNumberFormat="0" applyFill="0" applyAlignment="0" applyProtection="0"/>
    <xf numFmtId="0" fontId="131" fillId="0" borderId="6" applyNumberFormat="0" applyFill="0" applyAlignment="0" applyProtection="0"/>
    <xf numFmtId="0" fontId="131" fillId="0" borderId="6" applyNumberFormat="0" applyFill="0" applyAlignment="0" applyProtection="0"/>
    <xf numFmtId="0" fontId="131" fillId="0" borderId="6" applyNumberFormat="0" applyFill="0" applyAlignment="0" applyProtection="0"/>
    <xf numFmtId="0" fontId="131" fillId="0" borderId="6" applyNumberFormat="0" applyFill="0" applyAlignment="0" applyProtection="0"/>
    <xf numFmtId="0" fontId="131" fillId="0" borderId="6" applyNumberFormat="0" applyFill="0" applyAlignment="0" applyProtection="0"/>
    <xf numFmtId="0" fontId="132" fillId="0" borderId="7" applyNumberFormat="0" applyFill="0" applyAlignment="0" applyProtection="0"/>
    <xf numFmtId="0" fontId="132" fillId="0" borderId="7" applyNumberFormat="0" applyFill="0" applyAlignment="0" applyProtection="0"/>
    <xf numFmtId="0" fontId="132" fillId="0" borderId="7" applyNumberFormat="0" applyFill="0" applyAlignment="0" applyProtection="0"/>
    <xf numFmtId="0" fontId="132" fillId="0" borderId="7" applyNumberFormat="0" applyFill="0" applyAlignment="0" applyProtection="0"/>
    <xf numFmtId="0" fontId="132" fillId="0" borderId="7" applyNumberFormat="0" applyFill="0" applyAlignment="0" applyProtection="0"/>
    <xf numFmtId="0" fontId="132" fillId="0" borderId="7" applyNumberFormat="0" applyFill="0" applyAlignment="0" applyProtection="0"/>
    <xf numFmtId="0" fontId="134" fillId="0" borderId="8" applyNumberFormat="0" applyFill="0" applyAlignment="0" applyProtection="0"/>
    <xf numFmtId="0" fontId="134" fillId="0" borderId="8" applyNumberFormat="0" applyFill="0" applyAlignment="0" applyProtection="0"/>
    <xf numFmtId="0" fontId="134" fillId="0" borderId="8" applyNumberFormat="0" applyFill="0" applyAlignment="0" applyProtection="0"/>
    <xf numFmtId="0" fontId="134" fillId="0" borderId="8" applyNumberFormat="0" applyFill="0" applyAlignment="0" applyProtection="0"/>
    <xf numFmtId="0" fontId="134" fillId="0" borderId="8" applyNumberFormat="0" applyFill="0" applyAlignment="0" applyProtection="0"/>
    <xf numFmtId="0" fontId="134" fillId="0" borderId="8" applyNumberFormat="0" applyFill="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56" fillId="7" borderId="2" applyNumberFormat="0" applyAlignment="0" applyProtection="0"/>
    <xf numFmtId="0" fontId="156" fillId="7" borderId="2" applyNumberFormat="0" applyAlignment="0" applyProtection="0"/>
    <xf numFmtId="0" fontId="156" fillId="7" borderId="2" applyNumberFormat="0" applyAlignment="0" applyProtection="0"/>
    <xf numFmtId="0" fontId="156" fillId="7" borderId="2" applyNumberFormat="0" applyAlignment="0" applyProtection="0"/>
    <xf numFmtId="0" fontId="156" fillId="7" borderId="2" applyNumberFormat="0" applyAlignment="0" applyProtection="0"/>
    <xf numFmtId="0" fontId="156" fillId="7" borderId="2" applyNumberFormat="0" applyAlignment="0" applyProtection="0"/>
    <xf numFmtId="240" fontId="151" fillId="0" borderId="0" applyFill="0" applyBorder="0" applyAlignment="0"/>
    <xf numFmtId="239" fontId="150" fillId="0" borderId="0" applyFill="0" applyBorder="0" applyAlignment="0"/>
    <xf numFmtId="240" fontId="151" fillId="0" borderId="0" applyFill="0" applyBorder="0" applyAlignment="0"/>
    <xf numFmtId="241" fontId="151" fillId="0" borderId="0" applyFill="0" applyBorder="0" applyAlignment="0"/>
    <xf numFmtId="239" fontId="150" fillId="0" borderId="0" applyFill="0" applyBorder="0" applyAlignment="0"/>
    <xf numFmtId="0" fontId="136" fillId="0" borderId="10" applyNumberFormat="0" applyFill="0" applyAlignment="0" applyProtection="0"/>
    <xf numFmtId="0" fontId="136" fillId="0" borderId="10" applyNumberFormat="0" applyFill="0" applyAlignment="0" applyProtection="0"/>
    <xf numFmtId="0" fontId="136" fillId="0" borderId="10" applyNumberFormat="0" applyFill="0" applyAlignment="0" applyProtection="0"/>
    <xf numFmtId="0" fontId="136" fillId="0" borderId="10" applyNumberFormat="0" applyFill="0" applyAlignment="0" applyProtection="0"/>
    <xf numFmtId="0" fontId="136" fillId="0" borderId="10" applyNumberFormat="0" applyFill="0" applyAlignment="0" applyProtection="0"/>
    <xf numFmtId="0" fontId="136" fillId="0" borderId="10" applyNumberFormat="0" applyFill="0" applyAlignment="0" applyProtection="0"/>
    <xf numFmtId="0" fontId="137" fillId="24" borderId="0" applyNumberFormat="0" applyBorder="0" applyAlignment="0" applyProtection="0"/>
    <xf numFmtId="0" fontId="137" fillId="24" borderId="0" applyNumberFormat="0" applyBorder="0" applyAlignment="0" applyProtection="0"/>
    <xf numFmtId="0" fontId="137" fillId="24" borderId="0" applyNumberFormat="0" applyBorder="0" applyAlignment="0" applyProtection="0"/>
    <xf numFmtId="0" fontId="137" fillId="24" borderId="0" applyNumberFormat="0" applyBorder="0" applyAlignment="0" applyProtection="0"/>
    <xf numFmtId="0" fontId="137" fillId="24" borderId="0" applyNumberFormat="0" applyBorder="0" applyAlignment="0" applyProtection="0"/>
    <xf numFmtId="0" fontId="137" fillId="24" borderId="0" applyNumberFormat="0" applyBorder="0" applyAlignment="0" applyProtection="0"/>
    <xf numFmtId="243" fontId="124" fillId="0" borderId="0"/>
    <xf numFmtId="0" fontId="36" fillId="0" borderId="0"/>
    <xf numFmtId="0" fontId="36" fillId="0" borderId="0"/>
    <xf numFmtId="0" fontId="36" fillId="0" borderId="0"/>
    <xf numFmtId="0" fontId="5" fillId="0" borderId="0"/>
    <xf numFmtId="0" fontId="5" fillId="0" borderId="0"/>
    <xf numFmtId="234" fontId="36" fillId="0" borderId="0"/>
    <xf numFmtId="0" fontId="5" fillId="0" borderId="0"/>
    <xf numFmtId="0" fontId="5" fillId="0" borderId="0"/>
    <xf numFmtId="0" fontId="5" fillId="0" borderId="0"/>
    <xf numFmtId="0" fontId="5" fillId="0" borderId="0"/>
    <xf numFmtId="0" fontId="5" fillId="0" borderId="0"/>
    <xf numFmtId="0" fontId="36" fillId="0" borderId="0"/>
    <xf numFmtId="0" fontId="73" fillId="0" borderId="0"/>
    <xf numFmtId="234" fontId="5" fillId="0" borderId="0"/>
    <xf numFmtId="0" fontId="5" fillId="0" borderId="0"/>
    <xf numFmtId="0" fontId="5" fillId="0" borderId="0"/>
    <xf numFmtId="0" fontId="5" fillId="0" borderId="0"/>
    <xf numFmtId="0" fontId="5" fillId="0" borderId="0">
      <alignment vertical="top"/>
    </xf>
    <xf numFmtId="0" fontId="5" fillId="0" borderId="0">
      <alignment vertical="top"/>
    </xf>
    <xf numFmtId="0" fontId="2" fillId="0" borderId="0"/>
    <xf numFmtId="0" fontId="2" fillId="0" borderId="0"/>
    <xf numFmtId="234" fontId="5" fillId="0" borderId="0"/>
    <xf numFmtId="0" fontId="5" fillId="25" borderId="11" applyNumberFormat="0" applyFont="0" applyAlignment="0" applyProtection="0"/>
    <xf numFmtId="0" fontId="5" fillId="25" borderId="11" applyNumberFormat="0" applyFont="0" applyAlignment="0" applyProtection="0"/>
    <xf numFmtId="0" fontId="5" fillId="25" borderId="11" applyNumberFormat="0" applyFont="0" applyAlignment="0" applyProtection="0"/>
    <xf numFmtId="0" fontId="5" fillId="25" borderId="11" applyNumberFormat="0" applyFont="0" applyAlignment="0" applyProtection="0"/>
    <xf numFmtId="0" fontId="138" fillId="20" borderId="12" applyNumberFormat="0" applyAlignment="0" applyProtection="0"/>
    <xf numFmtId="0" fontId="138" fillId="20" borderId="12" applyNumberFormat="0" applyAlignment="0" applyProtection="0"/>
    <xf numFmtId="0" fontId="138" fillId="20" borderId="12" applyNumberFormat="0" applyAlignment="0" applyProtection="0"/>
    <xf numFmtId="0" fontId="138" fillId="20" borderId="12" applyNumberFormat="0" applyAlignment="0" applyProtection="0"/>
    <xf numFmtId="0" fontId="138" fillId="20" borderId="12" applyNumberFormat="0" applyAlignment="0" applyProtection="0"/>
    <xf numFmtId="0" fontId="138" fillId="20" borderId="12" applyNumberFormat="0" applyAlignment="0" applyProtection="0"/>
    <xf numFmtId="0" fontId="157" fillId="0" borderId="0" applyFont="0" applyFill="0" applyBorder="0" applyAlignment="0" applyProtection="0"/>
    <xf numFmtId="240" fontId="151" fillId="0" borderId="0" applyFont="0" applyFill="0" applyBorder="0" applyAlignment="0" applyProtection="0"/>
    <xf numFmtId="0" fontId="154" fillId="0" borderId="0" applyFont="0" applyFill="0" applyBorder="0" applyAlignment="0" applyProtection="0"/>
    <xf numFmtId="0" fontId="154" fillId="0" borderId="0" applyFont="0" applyFill="0" applyBorder="0" applyAlignment="0" applyProtection="0"/>
    <xf numFmtId="9" fontId="36" fillId="0" borderId="0" applyFill="0" applyBorder="0" applyAlignment="0" applyProtection="0"/>
    <xf numFmtId="9" fontId="36" fillId="0" borderId="0" applyFill="0" applyBorder="0" applyAlignment="0" applyProtection="0"/>
    <xf numFmtId="9" fontId="36" fillId="0" borderId="0" applyFill="0" applyBorder="0" applyAlignment="0" applyProtection="0"/>
    <xf numFmtId="9" fontId="36" fillId="0" borderId="0" applyFill="0" applyBorder="0" applyAlignment="0" applyProtection="0"/>
    <xf numFmtId="9" fontId="36" fillId="0" borderId="0" applyFill="0" applyBorder="0" applyAlignment="0" applyProtection="0"/>
    <xf numFmtId="9" fontId="5" fillId="0" borderId="0" applyFont="0" applyFill="0" applyBorder="0" applyAlignment="0" applyProtection="0">
      <alignment wrapText="1"/>
    </xf>
    <xf numFmtId="240" fontId="151" fillId="0" borderId="0" applyFill="0" applyBorder="0" applyAlignment="0"/>
    <xf numFmtId="239" fontId="150" fillId="0" borderId="0" applyFill="0" applyBorder="0" applyAlignment="0"/>
    <xf numFmtId="240" fontId="151" fillId="0" borderId="0" applyFill="0" applyBorder="0" applyAlignment="0"/>
    <xf numFmtId="241" fontId="151" fillId="0" borderId="0" applyFill="0" applyBorder="0" applyAlignment="0"/>
    <xf numFmtId="239" fontId="150" fillId="0" borderId="0" applyFill="0" applyBorder="0" applyAlignment="0"/>
    <xf numFmtId="0" fontId="5" fillId="0" borderId="0"/>
    <xf numFmtId="49" fontId="155" fillId="0" borderId="0" applyFill="0" applyBorder="0" applyAlignment="0"/>
    <xf numFmtId="0" fontId="154" fillId="0" borderId="0" applyFill="0" applyBorder="0" applyAlignment="0"/>
    <xf numFmtId="0" fontId="154" fillId="0" borderId="0" applyFill="0" applyBorder="0" applyAlignment="0"/>
    <xf numFmtId="0" fontId="139" fillId="0" borderId="0" applyNumberFormat="0" applyFill="0" applyBorder="0" applyAlignment="0" applyProtection="0"/>
    <xf numFmtId="0" fontId="139" fillId="0" borderId="0" applyNumberFormat="0" applyFill="0" applyBorder="0" applyAlignment="0" applyProtection="0"/>
    <xf numFmtId="0" fontId="139" fillId="0" borderId="0" applyNumberFormat="0" applyFill="0" applyBorder="0" applyAlignment="0" applyProtection="0"/>
    <xf numFmtId="0" fontId="139" fillId="0" borderId="0" applyNumberFormat="0" applyFill="0" applyBorder="0" applyAlignment="0" applyProtection="0"/>
    <xf numFmtId="0" fontId="139" fillId="0" borderId="0" applyNumberFormat="0" applyFill="0" applyBorder="0" applyAlignment="0" applyProtection="0"/>
    <xf numFmtId="0" fontId="139" fillId="0" borderId="0" applyNumberFormat="0" applyFill="0" applyBorder="0" applyAlignment="0" applyProtection="0"/>
    <xf numFmtId="0" fontId="140" fillId="0" borderId="14" applyNumberFormat="0" applyFill="0" applyAlignment="0" applyProtection="0"/>
    <xf numFmtId="0" fontId="140" fillId="0" borderId="14" applyNumberFormat="0" applyFill="0" applyAlignment="0" applyProtection="0"/>
    <xf numFmtId="0" fontId="140" fillId="0" borderId="14" applyNumberFormat="0" applyFill="0" applyAlignment="0" applyProtection="0"/>
    <xf numFmtId="0" fontId="140" fillId="0" borderId="14" applyNumberFormat="0" applyFill="0" applyAlignment="0" applyProtection="0"/>
    <xf numFmtId="0" fontId="140" fillId="0" borderId="14" applyNumberFormat="0" applyFill="0" applyAlignment="0" applyProtection="0"/>
    <xf numFmtId="0" fontId="140" fillId="0" borderId="14" applyNumberFormat="0" applyFill="0" applyAlignment="0" applyProtection="0"/>
    <xf numFmtId="237" fontId="151" fillId="0" borderId="0" applyFont="0" applyFill="0" applyBorder="0" applyAlignment="0" applyProtection="0"/>
    <xf numFmtId="204" fontId="151" fillId="0" borderId="0" applyFon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190" fontId="5" fillId="0" borderId="0" applyFont="0" applyFill="0" applyBorder="0" applyAlignment="0" applyProtection="0"/>
    <xf numFmtId="244" fontId="4" fillId="0" borderId="0" applyFont="0" applyFill="0" applyBorder="0" applyAlignment="0" applyProtection="0"/>
    <xf numFmtId="244" fontId="4" fillId="0" borderId="0" applyFont="0" applyFill="0" applyBorder="0" applyAlignment="0" applyProtection="0"/>
    <xf numFmtId="244" fontId="4" fillId="0" borderId="0" applyFont="0" applyFill="0" applyBorder="0" applyAlignment="0" applyProtection="0"/>
    <xf numFmtId="43" fontId="36" fillId="0" borderId="0" applyFont="0" applyFill="0" applyBorder="0" applyAlignment="0" applyProtection="0"/>
    <xf numFmtId="245" fontId="5" fillId="0" borderId="0" applyFont="0" applyFill="0" applyBorder="0" applyAlignment="0" applyProtection="0"/>
    <xf numFmtId="43" fontId="36" fillId="0" borderId="0" applyFont="0" applyFill="0" applyBorder="0" applyAlignment="0" applyProtection="0"/>
    <xf numFmtId="190" fontId="121" fillId="0" borderId="0" applyFont="0" applyFill="0" applyBorder="0" applyAlignment="0" applyProtection="0"/>
    <xf numFmtId="244" fontId="4" fillId="0" borderId="0" applyFont="0" applyFill="0" applyBorder="0" applyAlignment="0" applyProtection="0"/>
    <xf numFmtId="244" fontId="4" fillId="0" borderId="0" applyFont="0" applyFill="0" applyBorder="0" applyAlignment="0" applyProtection="0"/>
    <xf numFmtId="43" fontId="36" fillId="0" borderId="0" applyFont="0" applyFill="0" applyBorder="0" applyAlignment="0" applyProtection="0"/>
    <xf numFmtId="190" fontId="5" fillId="0" borderId="0" applyFont="0" applyFill="0" applyBorder="0" applyAlignment="0" applyProtection="0"/>
    <xf numFmtId="228" fontId="36" fillId="0" borderId="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96" fontId="5" fillId="0" borderId="0" applyFont="0" applyFill="0" applyBorder="0" applyAlignment="0" applyProtection="0"/>
    <xf numFmtId="40" fontId="158" fillId="0" borderId="0" applyFont="0" applyFill="0" applyBorder="0" applyAlignment="0" applyProtection="0"/>
    <xf numFmtId="43" fontId="5" fillId="0" borderId="0" applyFont="0" applyFill="0" applyBorder="0" applyAlignment="0" applyProtection="0"/>
    <xf numFmtId="196"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222"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9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6" fillId="0" borderId="0" applyFont="0" applyFill="0" applyBorder="0" applyAlignment="0" applyProtection="0"/>
    <xf numFmtId="43" fontId="5" fillId="0" borderId="0" applyFont="0" applyFill="0" applyBorder="0" applyAlignment="0" applyProtection="0"/>
    <xf numFmtId="43" fontId="36" fillId="0" borderId="0" applyFont="0" applyFill="0" applyBorder="0" applyAlignment="0" applyProtection="0"/>
    <xf numFmtId="43" fontId="5"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5" fillId="0" borderId="0" applyFont="0" applyFill="0" applyBorder="0" applyAlignment="0" applyProtection="0"/>
    <xf numFmtId="43" fontId="36" fillId="0" borderId="0" applyFont="0" applyFill="0" applyBorder="0" applyAlignment="0" applyProtection="0"/>
    <xf numFmtId="190" fontId="5" fillId="0" borderId="0" applyFont="0" applyFill="0" applyBorder="0" applyAlignment="0" applyProtection="0"/>
    <xf numFmtId="43" fontId="36" fillId="0" borderId="0" applyFont="0" applyFill="0" applyBorder="0" applyAlignment="0" applyProtection="0"/>
    <xf numFmtId="0" fontId="121" fillId="0" borderId="0"/>
    <xf numFmtId="0" fontId="5" fillId="0" borderId="0"/>
    <xf numFmtId="0" fontId="36" fillId="0" borderId="0"/>
    <xf numFmtId="0" fontId="4" fillId="0" borderId="0"/>
    <xf numFmtId="0" fontId="36" fillId="0" borderId="0"/>
    <xf numFmtId="0" fontId="5" fillId="0" borderId="0"/>
    <xf numFmtId="0" fontId="36" fillId="0" borderId="0"/>
    <xf numFmtId="0" fontId="5" fillId="0" borderId="0">
      <alignment vertical="top"/>
    </xf>
    <xf numFmtId="0" fontId="2" fillId="0" borderId="0"/>
    <xf numFmtId="0" fontId="5" fillId="0" borderId="0">
      <alignment vertical="top"/>
    </xf>
    <xf numFmtId="0" fontId="5" fillId="0" borderId="0">
      <alignment vertical="top"/>
    </xf>
    <xf numFmtId="0" fontId="2" fillId="0" borderId="0"/>
    <xf numFmtId="0" fontId="5" fillId="0" borderId="0"/>
    <xf numFmtId="0" fontId="5" fillId="0" borderId="0">
      <alignment vertical="top"/>
    </xf>
    <xf numFmtId="0" fontId="5" fillId="0" borderId="0">
      <alignment vertical="top"/>
    </xf>
    <xf numFmtId="0" fontId="159" fillId="0" borderId="0">
      <alignment vertical="top"/>
    </xf>
    <xf numFmtId="0" fontId="5" fillId="0" borderId="0"/>
    <xf numFmtId="0" fontId="5" fillId="0" borderId="0"/>
    <xf numFmtId="0" fontId="5" fillId="0" borderId="0"/>
    <xf numFmtId="0" fontId="5" fillId="0" borderId="0"/>
    <xf numFmtId="0" fontId="5" fillId="0" borderId="0"/>
    <xf numFmtId="0" fontId="5" fillId="0" borderId="0"/>
    <xf numFmtId="0" fontId="5" fillId="0" borderId="0">
      <alignment wrapText="1"/>
    </xf>
    <xf numFmtId="0" fontId="5" fillId="0" borderId="0"/>
    <xf numFmtId="0" fontId="36" fillId="0" borderId="0"/>
    <xf numFmtId="0" fontId="5" fillId="0" borderId="0"/>
    <xf numFmtId="0" fontId="5" fillId="0" borderId="0"/>
    <xf numFmtId="0" fontId="5" fillId="0" borderId="0"/>
    <xf numFmtId="0" fontId="5" fillId="0" borderId="0"/>
    <xf numFmtId="0" fontId="5" fillId="0" borderId="0"/>
    <xf numFmtId="0" fontId="5" fillId="0" borderId="0"/>
    <xf numFmtId="0" fontId="36" fillId="0" borderId="0"/>
    <xf numFmtId="0" fontId="5" fillId="0" borderId="0"/>
    <xf numFmtId="0" fontId="5" fillId="0" borderId="0"/>
    <xf numFmtId="0" fontId="5" fillId="0" borderId="0"/>
    <xf numFmtId="234" fontId="5" fillId="0" borderId="0"/>
    <xf numFmtId="0" fontId="36" fillId="0" borderId="0"/>
    <xf numFmtId="0" fontId="4" fillId="0" borderId="0"/>
    <xf numFmtId="234" fontId="5" fillId="0" borderId="0"/>
    <xf numFmtId="0" fontId="36" fillId="0" borderId="0"/>
    <xf numFmtId="234" fontId="5" fillId="0" borderId="0"/>
    <xf numFmtId="0" fontId="36" fillId="0" borderId="0"/>
    <xf numFmtId="234" fontId="123" fillId="0" borderId="0"/>
    <xf numFmtId="0" fontId="36" fillId="0" borderId="0"/>
    <xf numFmtId="234" fontId="5" fillId="0" borderId="0"/>
    <xf numFmtId="0" fontId="36" fillId="0" borderId="0"/>
    <xf numFmtId="0" fontId="5" fillId="0" borderId="0"/>
    <xf numFmtId="0" fontId="4" fillId="0" borderId="0"/>
    <xf numFmtId="0" fontId="36"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36" fillId="0" borderId="0" applyFill="0" applyBorder="0" applyAlignment="0" applyProtection="0"/>
    <xf numFmtId="9" fontId="5" fillId="0" borderId="0" applyFont="0" applyFill="0" applyBorder="0" applyAlignment="0" applyProtection="0"/>
    <xf numFmtId="0" fontId="155" fillId="0" borderId="0">
      <alignment vertical="top"/>
    </xf>
    <xf numFmtId="0" fontId="155" fillId="0" borderId="0">
      <alignment vertical="top"/>
    </xf>
    <xf numFmtId="41" fontId="160" fillId="0" borderId="0" applyFont="0" applyFill="0" applyBorder="0" applyAlignment="0" applyProtection="0"/>
    <xf numFmtId="0" fontId="160" fillId="0" borderId="0">
      <alignment vertical="center"/>
    </xf>
    <xf numFmtId="0" fontId="5" fillId="0" borderId="0"/>
    <xf numFmtId="234" fontId="147" fillId="0" borderId="0"/>
    <xf numFmtId="234" fontId="5" fillId="0" borderId="0"/>
    <xf numFmtId="234" fontId="147" fillId="0" borderId="0"/>
    <xf numFmtId="234" fontId="4" fillId="0" borderId="0"/>
    <xf numFmtId="234" fontId="4" fillId="0" borderId="0"/>
    <xf numFmtId="0" fontId="161" fillId="0" borderId="0"/>
    <xf numFmtId="0" fontId="162" fillId="0" borderId="0"/>
    <xf numFmtId="43" fontId="163" fillId="0" borderId="0" applyFont="0" applyFill="0" applyBorder="0" applyAlignment="0" applyProtection="0"/>
    <xf numFmtId="0" fontId="164" fillId="0" borderId="0"/>
    <xf numFmtId="190" fontId="164" fillId="0" borderId="0" applyFont="0" applyFill="0" applyBorder="0" applyAlignment="0" applyProtection="0"/>
    <xf numFmtId="0" fontId="5" fillId="0" borderId="0"/>
    <xf numFmtId="43" fontId="4" fillId="0" borderId="0" applyFont="0" applyFill="0" applyBorder="0" applyAlignment="0" applyProtection="0"/>
    <xf numFmtId="192" fontId="4" fillId="0" borderId="0" applyFont="0" applyFill="0" applyBorder="0" applyAlignment="0" applyProtection="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1" fillId="0" borderId="0"/>
    <xf numFmtId="43" fontId="1" fillId="0" borderId="0" applyFont="0" applyFill="0" applyBorder="0" applyAlignment="0" applyProtection="0"/>
    <xf numFmtId="191" fontId="4" fillId="0" borderId="0" applyFont="0" applyFill="0" applyBorder="0" applyAlignment="0" applyProtection="0"/>
    <xf numFmtId="21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43" fontId="1" fillId="0" borderId="0" applyFont="0" applyFill="0" applyBorder="0" applyAlignment="0" applyProtection="0"/>
    <xf numFmtId="0" fontId="4" fillId="0" borderId="0"/>
    <xf numFmtId="0" fontId="1" fillId="0" borderId="0"/>
    <xf numFmtId="0" fontId="1" fillId="0" borderId="0"/>
    <xf numFmtId="0" fontId="4" fillId="0" borderId="0"/>
    <xf numFmtId="0" fontId="1" fillId="0" borderId="0"/>
    <xf numFmtId="9" fontId="4" fillId="0" borderId="0" applyFont="0" applyFill="0" applyBorder="0" applyAlignment="0" applyProtection="0"/>
    <xf numFmtId="0" fontId="4" fillId="0" borderId="0"/>
    <xf numFmtId="0" fontId="4" fillId="0" borderId="0"/>
    <xf numFmtId="43" fontId="1" fillId="0" borderId="0" applyFont="0" applyFill="0" applyBorder="0" applyAlignment="0" applyProtection="0"/>
    <xf numFmtId="0" fontId="1" fillId="0" borderId="0"/>
    <xf numFmtId="0" fontId="4" fillId="0" borderId="0"/>
    <xf numFmtId="43" fontId="4" fillId="0" borderId="0" applyFont="0" applyFill="0" applyBorder="0" applyAlignment="0" applyProtection="0"/>
    <xf numFmtId="192" fontId="4" fillId="0" borderId="0" applyFont="0" applyFill="0" applyBorder="0" applyAlignment="0" applyProtection="0"/>
    <xf numFmtId="43" fontId="4" fillId="0" borderId="0" applyFont="0" applyFill="0" applyBorder="0" applyAlignment="0" applyProtection="0"/>
    <xf numFmtId="9" fontId="4" fillId="0" borderId="0" applyFont="0" applyFill="0" applyBorder="0" applyAlignment="0" applyProtection="0"/>
    <xf numFmtId="0" fontId="4" fillId="0" borderId="0"/>
    <xf numFmtId="9" fontId="4"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234" fontId="4"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234" fontId="4" fillId="0" borderId="0"/>
    <xf numFmtId="234" fontId="4" fillId="0" borderId="0"/>
    <xf numFmtId="0" fontId="146" fillId="0" borderId="0"/>
    <xf numFmtId="0" fontId="5" fillId="0" borderId="0"/>
    <xf numFmtId="190" fontId="5" fillId="0" borderId="0" applyFont="0" applyFill="0" applyBorder="0" applyAlignment="0" applyProtection="0"/>
    <xf numFmtId="0" fontId="146" fillId="0" borderId="0"/>
    <xf numFmtId="43" fontId="1" fillId="0" borderId="0" applyFont="0" applyFill="0" applyBorder="0" applyAlignment="0" applyProtection="0"/>
    <xf numFmtId="0" fontId="5" fillId="0" borderId="0"/>
    <xf numFmtId="0" fontId="5" fillId="0" borderId="0"/>
    <xf numFmtId="0" fontId="167" fillId="0" borderId="0"/>
    <xf numFmtId="0" fontId="167" fillId="0" borderId="0"/>
    <xf numFmtId="43" fontId="167" fillId="0" borderId="0" applyFont="0" applyFill="0" applyBorder="0" applyAlignment="0" applyProtection="0"/>
  </cellStyleXfs>
  <cellXfs count="462">
    <xf numFmtId="0" fontId="0" fillId="0" borderId="0" xfId="0"/>
    <xf numFmtId="49" fontId="41" fillId="26" borderId="0" xfId="0" applyNumberFormat="1" applyFont="1" applyFill="1" applyAlignment="1">
      <alignment horizontal="center" vertical="center"/>
    </xf>
    <xf numFmtId="3" fontId="41" fillId="26" borderId="0" xfId="90" applyNumberFormat="1" applyFont="1" applyFill="1" applyAlignment="1">
      <alignment horizontal="left"/>
    </xf>
    <xf numFmtId="0" fontId="41" fillId="26" borderId="0" xfId="0" applyFont="1" applyFill="1" applyAlignment="1">
      <alignment horizontal="center" vertical="center"/>
    </xf>
    <xf numFmtId="0" fontId="41" fillId="26" borderId="0" xfId="0" applyFont="1" applyFill="1" applyAlignment="1">
      <alignment vertical="center"/>
    </xf>
    <xf numFmtId="0" fontId="41" fillId="26" borderId="9" xfId="0" applyFont="1" applyFill="1" applyBorder="1" applyAlignment="1">
      <alignment vertical="center"/>
    </xf>
    <xf numFmtId="43" fontId="41" fillId="26" borderId="0" xfId="33" applyFont="1" applyFill="1" applyAlignment="1">
      <alignment vertical="center"/>
    </xf>
    <xf numFmtId="0" fontId="41" fillId="26" borderId="0" xfId="0" applyFont="1" applyFill="1" applyAlignment="1">
      <alignment horizontal="left" vertical="center"/>
    </xf>
    <xf numFmtId="14" fontId="41" fillId="26" borderId="0" xfId="0" quotePrefix="1" applyNumberFormat="1" applyFont="1" applyFill="1" applyAlignment="1">
      <alignment horizontal="left" vertical="center"/>
    </xf>
    <xf numFmtId="49" fontId="41" fillId="26" borderId="22" xfId="0" applyNumberFormat="1" applyFont="1" applyFill="1" applyBorder="1" applyAlignment="1">
      <alignment horizontal="center" vertical="center"/>
    </xf>
    <xf numFmtId="0" fontId="42" fillId="26" borderId="23" xfId="0" applyFont="1" applyFill="1" applyBorder="1" applyAlignment="1">
      <alignment horizontal="center" vertical="center"/>
    </xf>
    <xf numFmtId="0" fontId="43" fillId="26" borderId="15" xfId="0" applyFont="1" applyFill="1" applyBorder="1" applyAlignment="1">
      <alignment horizontal="center" vertical="center"/>
    </xf>
    <xf numFmtId="196" fontId="44" fillId="0" borderId="24" xfId="33" applyNumberFormat="1" applyFont="1" applyFill="1" applyBorder="1" applyAlignment="1">
      <alignment horizontal="center"/>
    </xf>
    <xf numFmtId="196" fontId="45" fillId="0" borderId="24" xfId="33" applyNumberFormat="1" applyFont="1" applyFill="1" applyBorder="1" applyAlignment="1">
      <alignment horizontal="center"/>
    </xf>
    <xf numFmtId="0" fontId="42" fillId="26" borderId="25" xfId="0" applyFont="1" applyFill="1" applyBorder="1" applyAlignment="1">
      <alignment horizontal="center" vertical="center"/>
    </xf>
    <xf numFmtId="43" fontId="41" fillId="26" borderId="0" xfId="33" applyFont="1" applyFill="1" applyAlignment="1">
      <alignment horizontal="center" vertical="center"/>
    </xf>
    <xf numFmtId="49" fontId="41" fillId="26" borderId="26" xfId="0" applyNumberFormat="1" applyFont="1" applyFill="1" applyBorder="1" applyAlignment="1">
      <alignment horizontal="center" vertical="center"/>
    </xf>
    <xf numFmtId="0" fontId="41" fillId="26" borderId="19" xfId="0" applyFont="1" applyFill="1" applyBorder="1" applyAlignment="1">
      <alignment horizontal="left" vertical="center"/>
    </xf>
    <xf numFmtId="0" fontId="41" fillId="26" borderId="0" xfId="0" applyFont="1" applyFill="1" applyBorder="1" applyAlignment="1">
      <alignment horizontal="center" vertical="center"/>
    </xf>
    <xf numFmtId="43" fontId="46" fillId="26" borderId="19" xfId="33" applyFont="1" applyFill="1" applyBorder="1" applyAlignment="1">
      <alignment horizontal="center" vertical="center"/>
    </xf>
    <xf numFmtId="43" fontId="46" fillId="26" borderId="19" xfId="33" applyNumberFormat="1" applyFont="1" applyFill="1" applyBorder="1" applyAlignment="1">
      <alignment horizontal="center" vertical="center"/>
    </xf>
    <xf numFmtId="0" fontId="47" fillId="26" borderId="27" xfId="0" applyFont="1" applyFill="1" applyBorder="1" applyAlignment="1">
      <alignment vertical="center"/>
    </xf>
    <xf numFmtId="43" fontId="41" fillId="26" borderId="19" xfId="33" applyFont="1" applyFill="1" applyBorder="1" applyAlignment="1">
      <alignment horizontal="center" vertical="center"/>
    </xf>
    <xf numFmtId="43" fontId="41" fillId="26" borderId="19" xfId="33" applyNumberFormat="1" applyFont="1" applyFill="1" applyBorder="1" applyAlignment="1">
      <alignment horizontal="center" vertical="center"/>
    </xf>
    <xf numFmtId="14" fontId="41" fillId="26" borderId="19" xfId="0" applyNumberFormat="1" applyFont="1" applyFill="1" applyBorder="1" applyAlignment="1">
      <alignment horizontal="left" vertical="center"/>
    </xf>
    <xf numFmtId="0" fontId="47" fillId="26" borderId="0" xfId="0" applyFont="1" applyFill="1" applyBorder="1" applyAlignment="1">
      <alignment vertical="center"/>
    </xf>
    <xf numFmtId="0" fontId="47" fillId="26" borderId="19" xfId="0" applyFont="1" applyFill="1" applyBorder="1" applyAlignment="1">
      <alignment vertical="center"/>
    </xf>
    <xf numFmtId="43" fontId="41" fillId="26" borderId="19" xfId="0" applyNumberFormat="1" applyFont="1" applyFill="1" applyBorder="1" applyAlignment="1">
      <alignment vertical="center"/>
    </xf>
    <xf numFmtId="43" fontId="47" fillId="26" borderId="0" xfId="33" applyFont="1" applyFill="1" applyAlignment="1">
      <alignment vertical="center"/>
    </xf>
    <xf numFmtId="0" fontId="47" fillId="26" borderId="0" xfId="0" applyFont="1" applyFill="1" applyAlignment="1">
      <alignment vertical="center"/>
    </xf>
    <xf numFmtId="49" fontId="41" fillId="26" borderId="28" xfId="0" applyNumberFormat="1" applyFont="1" applyFill="1" applyBorder="1" applyAlignment="1">
      <alignment horizontal="center" vertical="center"/>
    </xf>
    <xf numFmtId="0" fontId="41" fillId="26" borderId="29" xfId="0" applyFont="1" applyFill="1" applyBorder="1" applyAlignment="1">
      <alignment horizontal="left" vertical="center"/>
    </xf>
    <xf numFmtId="0" fontId="47" fillId="26" borderId="30" xfId="0" applyFont="1" applyFill="1" applyBorder="1" applyAlignment="1">
      <alignment horizontal="center" vertical="center"/>
    </xf>
    <xf numFmtId="43" fontId="47" fillId="26" borderId="29" xfId="33" applyFont="1" applyFill="1" applyBorder="1" applyAlignment="1">
      <alignment horizontal="right" vertical="center"/>
    </xf>
    <xf numFmtId="49" fontId="41" fillId="26" borderId="26" xfId="0" applyNumberFormat="1" applyFont="1" applyFill="1" applyBorder="1" applyAlignment="1">
      <alignment horizontal="center"/>
    </xf>
    <xf numFmtId="0" fontId="41" fillId="26" borderId="19" xfId="0" applyFont="1" applyFill="1" applyBorder="1" applyAlignment="1">
      <alignment horizontal="left"/>
    </xf>
    <xf numFmtId="0" fontId="41" fillId="26" borderId="0" xfId="0" applyFont="1" applyFill="1" applyBorder="1" applyAlignment="1">
      <alignment horizontal="center"/>
    </xf>
    <xf numFmtId="43" fontId="46" fillId="26" borderId="19" xfId="33" applyFont="1" applyFill="1" applyBorder="1" applyAlignment="1">
      <alignment horizontal="center"/>
    </xf>
    <xf numFmtId="43" fontId="46" fillId="26" borderId="19" xfId="33" applyNumberFormat="1" applyFont="1" applyFill="1" applyBorder="1" applyAlignment="1">
      <alignment horizontal="center"/>
    </xf>
    <xf numFmtId="43" fontId="41" fillId="26" borderId="0" xfId="33" applyFont="1" applyFill="1" applyAlignment="1"/>
    <xf numFmtId="0" fontId="41" fillId="26" borderId="0" xfId="0" applyFont="1" applyFill="1" applyAlignment="1"/>
    <xf numFmtId="43" fontId="41" fillId="26" borderId="0" xfId="0" applyNumberFormat="1" applyFont="1" applyFill="1" applyBorder="1" applyAlignment="1">
      <alignment vertical="center"/>
    </xf>
    <xf numFmtId="0" fontId="47" fillId="26" borderId="31" xfId="0" applyFont="1" applyFill="1" applyBorder="1" applyAlignment="1">
      <alignment horizontal="center" vertical="center"/>
    </xf>
    <xf numFmtId="0" fontId="47" fillId="26" borderId="29" xfId="0" applyFont="1" applyFill="1" applyBorder="1" applyAlignment="1">
      <alignment vertical="center"/>
    </xf>
    <xf numFmtId="0" fontId="47" fillId="26" borderId="32" xfId="0" applyFont="1" applyFill="1" applyBorder="1" applyAlignment="1">
      <alignment vertical="center"/>
    </xf>
    <xf numFmtId="0" fontId="47" fillId="0" borderId="0" xfId="0" applyFont="1" applyFill="1"/>
    <xf numFmtId="0" fontId="47" fillId="26" borderId="0" xfId="0" applyFont="1" applyFill="1" applyBorder="1" applyAlignment="1">
      <alignment horizontal="center" vertical="center"/>
    </xf>
    <xf numFmtId="0" fontId="41" fillId="26" borderId="19" xfId="0" applyFont="1" applyFill="1" applyBorder="1" applyAlignment="1">
      <alignment horizontal="center" vertical="center"/>
    </xf>
    <xf numFmtId="2" fontId="41" fillId="26" borderId="19" xfId="0" applyNumberFormat="1" applyFont="1" applyFill="1" applyBorder="1" applyAlignment="1">
      <alignment vertical="center"/>
    </xf>
    <xf numFmtId="49" fontId="48" fillId="26" borderId="19" xfId="33" applyNumberFormat="1" applyFont="1" applyFill="1" applyBorder="1" applyAlignment="1">
      <alignment horizontal="center" vertical="center"/>
    </xf>
    <xf numFmtId="49" fontId="41" fillId="26" borderId="33" xfId="0" applyNumberFormat="1" applyFont="1" applyFill="1" applyBorder="1" applyAlignment="1">
      <alignment horizontal="center" vertical="center"/>
    </xf>
    <xf numFmtId="14" fontId="41" fillId="26" borderId="34" xfId="0" quotePrefix="1" applyNumberFormat="1" applyFont="1" applyFill="1" applyBorder="1" applyAlignment="1">
      <alignment horizontal="left" vertical="center"/>
    </xf>
    <xf numFmtId="0" fontId="47" fillId="26" borderId="35" xfId="0" applyFont="1" applyFill="1" applyBorder="1" applyAlignment="1">
      <alignment horizontal="center" vertical="center"/>
    </xf>
    <xf numFmtId="0" fontId="47" fillId="26" borderId="34" xfId="0" applyFont="1" applyFill="1" applyBorder="1" applyAlignment="1">
      <alignment vertical="center"/>
    </xf>
    <xf numFmtId="0" fontId="47" fillId="26" borderId="36" xfId="0" applyFont="1" applyFill="1" applyBorder="1" applyAlignment="1">
      <alignment vertical="center"/>
    </xf>
    <xf numFmtId="49" fontId="41" fillId="26" borderId="37" xfId="0" applyNumberFormat="1" applyFont="1" applyFill="1" applyBorder="1" applyAlignment="1">
      <alignment horizontal="center"/>
    </xf>
    <xf numFmtId="0" fontId="41" fillId="26" borderId="38" xfId="0" applyFont="1" applyFill="1" applyBorder="1" applyAlignment="1">
      <alignment horizontal="left"/>
    </xf>
    <xf numFmtId="0" fontId="41" fillId="26" borderId="39" xfId="0" applyFont="1" applyFill="1" applyBorder="1" applyAlignment="1">
      <alignment horizontal="center"/>
    </xf>
    <xf numFmtId="43" fontId="46" fillId="26" borderId="38" xfId="33" applyFont="1" applyFill="1" applyBorder="1" applyAlignment="1">
      <alignment horizontal="center"/>
    </xf>
    <xf numFmtId="195" fontId="46" fillId="26" borderId="38" xfId="33" applyNumberFormat="1" applyFont="1" applyFill="1" applyBorder="1" applyAlignment="1">
      <alignment horizontal="center"/>
    </xf>
    <xf numFmtId="195" fontId="41" fillId="26" borderId="13" xfId="33" applyNumberFormat="1" applyFont="1" applyFill="1" applyBorder="1" applyAlignment="1">
      <alignment horizontal="center" vertical="center"/>
    </xf>
    <xf numFmtId="43" fontId="41" fillId="26" borderId="19" xfId="33" applyFont="1" applyFill="1" applyBorder="1" applyAlignment="1">
      <alignment vertical="center"/>
    </xf>
    <xf numFmtId="195" fontId="41" fillId="26" borderId="19" xfId="0" applyNumberFormat="1" applyFont="1" applyFill="1" applyBorder="1" applyAlignment="1">
      <alignment vertical="center"/>
    </xf>
    <xf numFmtId="0" fontId="41" fillId="26" borderId="29" xfId="0" applyFont="1" applyFill="1" applyBorder="1" applyAlignment="1">
      <alignment vertical="center"/>
    </xf>
    <xf numFmtId="49" fontId="41" fillId="26" borderId="21" xfId="33" quotePrefix="1" applyNumberFormat="1" applyFont="1" applyFill="1" applyBorder="1" applyAlignment="1">
      <alignment horizontal="center" vertical="center"/>
    </xf>
    <xf numFmtId="0" fontId="41" fillId="26" borderId="19" xfId="0" quotePrefix="1" applyFont="1" applyFill="1" applyBorder="1" applyAlignment="1">
      <alignment horizontal="left" vertical="center"/>
    </xf>
    <xf numFmtId="0" fontId="41" fillId="26" borderId="19" xfId="0" applyFont="1" applyFill="1" applyBorder="1" applyAlignment="1">
      <alignment vertical="center"/>
    </xf>
    <xf numFmtId="0" fontId="41" fillId="26" borderId="34" xfId="0" applyFont="1" applyFill="1" applyBorder="1" applyAlignment="1">
      <alignment horizontal="left" vertical="center"/>
    </xf>
    <xf numFmtId="0" fontId="41" fillId="26" borderId="34" xfId="0" applyFont="1" applyFill="1" applyBorder="1" applyAlignment="1">
      <alignment vertical="center"/>
    </xf>
    <xf numFmtId="0" fontId="47" fillId="26" borderId="40" xfId="0" applyFont="1" applyFill="1" applyBorder="1" applyAlignment="1">
      <alignment vertical="center"/>
    </xf>
    <xf numFmtId="49" fontId="41" fillId="26" borderId="37" xfId="0" applyNumberFormat="1" applyFont="1" applyFill="1" applyBorder="1" applyAlignment="1">
      <alignment horizontal="center" vertical="center"/>
    </xf>
    <xf numFmtId="0" fontId="41" fillId="26" borderId="38" xfId="0" applyFont="1" applyFill="1" applyBorder="1" applyAlignment="1">
      <alignment horizontal="left" vertical="center"/>
    </xf>
    <xf numFmtId="0" fontId="47" fillId="26" borderId="39" xfId="0" applyFont="1" applyFill="1" applyBorder="1" applyAlignment="1">
      <alignment horizontal="center" vertical="center"/>
    </xf>
    <xf numFmtId="43" fontId="41" fillId="26" borderId="41" xfId="33" applyFont="1" applyFill="1" applyBorder="1" applyAlignment="1">
      <alignment horizontal="center" vertical="center"/>
    </xf>
    <xf numFmtId="43" fontId="46" fillId="26" borderId="42" xfId="33" applyFont="1" applyFill="1" applyBorder="1" applyAlignment="1">
      <alignment horizontal="right" vertical="center"/>
    </xf>
    <xf numFmtId="43" fontId="41" fillId="26" borderId="13" xfId="33" applyFont="1" applyFill="1" applyBorder="1" applyAlignment="1">
      <alignment horizontal="center" vertical="center"/>
    </xf>
    <xf numFmtId="43" fontId="41" fillId="26" borderId="21" xfId="33" applyFont="1" applyFill="1" applyBorder="1" applyAlignment="1">
      <alignment horizontal="center" vertical="center"/>
    </xf>
    <xf numFmtId="49" fontId="48" fillId="26" borderId="43" xfId="33" applyNumberFormat="1" applyFont="1" applyFill="1" applyBorder="1" applyAlignment="1">
      <alignment horizontal="center" vertical="center"/>
    </xf>
    <xf numFmtId="0" fontId="49" fillId="26" borderId="27" xfId="0" applyFont="1" applyFill="1" applyBorder="1" applyAlignment="1">
      <alignment vertical="center"/>
    </xf>
    <xf numFmtId="43" fontId="46" fillId="26" borderId="19" xfId="33" quotePrefix="1" applyFont="1" applyFill="1" applyBorder="1" applyAlignment="1">
      <alignment horizontal="center"/>
    </xf>
    <xf numFmtId="43" fontId="46" fillId="0" borderId="19" xfId="33" quotePrefix="1" applyFont="1" applyFill="1" applyBorder="1" applyAlignment="1">
      <alignment horizontal="center"/>
    </xf>
    <xf numFmtId="43" fontId="41" fillId="0" borderId="19" xfId="33" applyFont="1" applyFill="1" applyBorder="1" applyAlignment="1">
      <alignment horizontal="center" vertical="center"/>
    </xf>
    <xf numFmtId="0" fontId="50" fillId="26" borderId="32" xfId="0" applyFont="1" applyFill="1" applyBorder="1" applyAlignment="1">
      <alignment vertical="center"/>
    </xf>
    <xf numFmtId="0" fontId="47" fillId="26" borderId="0" xfId="0" applyFont="1" applyFill="1" applyAlignment="1">
      <alignment horizontal="center" vertical="center"/>
    </xf>
    <xf numFmtId="14" fontId="41" fillId="26" borderId="0" xfId="0" applyNumberFormat="1" applyFont="1" applyFill="1" applyAlignment="1">
      <alignment horizontal="left" vertical="center"/>
    </xf>
    <xf numFmtId="49" fontId="43" fillId="26" borderId="22" xfId="0" applyNumberFormat="1" applyFont="1" applyFill="1" applyBorder="1" applyAlignment="1">
      <alignment horizontal="center" vertical="center"/>
    </xf>
    <xf numFmtId="0" fontId="42" fillId="26" borderId="44" xfId="0" applyFont="1" applyFill="1" applyBorder="1" applyAlignment="1">
      <alignment horizontal="center" vertical="center"/>
    </xf>
    <xf numFmtId="0" fontId="43" fillId="26" borderId="45" xfId="0" applyFont="1" applyFill="1" applyBorder="1" applyAlignment="1">
      <alignment horizontal="center" vertical="center"/>
    </xf>
    <xf numFmtId="0" fontId="50" fillId="26" borderId="46" xfId="0" applyFont="1" applyFill="1" applyBorder="1" applyAlignment="1">
      <alignment vertical="center"/>
    </xf>
    <xf numFmtId="0" fontId="42" fillId="26" borderId="47" xfId="0" applyFont="1" applyFill="1" applyBorder="1" applyAlignment="1">
      <alignment horizontal="center" vertical="center"/>
    </xf>
    <xf numFmtId="196" fontId="44" fillId="0" borderId="46" xfId="33" applyNumberFormat="1" applyFont="1" applyFill="1" applyBorder="1" applyAlignment="1">
      <alignment horizontal="center"/>
    </xf>
    <xf numFmtId="0" fontId="42" fillId="26" borderId="48" xfId="0" applyFont="1" applyFill="1" applyBorder="1" applyAlignment="1">
      <alignment horizontal="center" vertical="center"/>
    </xf>
    <xf numFmtId="0" fontId="50" fillId="26" borderId="0" xfId="0" applyFont="1" applyFill="1" applyAlignment="1">
      <alignment vertical="center"/>
    </xf>
    <xf numFmtId="0" fontId="41" fillId="26" borderId="26" xfId="0" applyFont="1" applyFill="1" applyBorder="1" applyAlignment="1">
      <alignment horizontal="left" vertical="center"/>
    </xf>
    <xf numFmtId="0" fontId="47" fillId="26" borderId="13" xfId="0" applyFont="1" applyFill="1" applyBorder="1" applyAlignment="1">
      <alignment horizontal="center" vertical="center"/>
    </xf>
    <xf numFmtId="0" fontId="41" fillId="26" borderId="27" xfId="0" quotePrefix="1" applyFont="1" applyFill="1" applyBorder="1" applyAlignment="1">
      <alignment horizontal="center" vertical="center"/>
    </xf>
    <xf numFmtId="0" fontId="41" fillId="26" borderId="26" xfId="0" applyFont="1" applyFill="1" applyBorder="1" applyAlignment="1">
      <alignment horizontal="left"/>
    </xf>
    <xf numFmtId="43" fontId="46" fillId="26" borderId="13" xfId="33" applyFont="1" applyFill="1" applyBorder="1" applyAlignment="1">
      <alignment horizontal="center"/>
    </xf>
    <xf numFmtId="43" fontId="46" fillId="26" borderId="18" xfId="33" quotePrefix="1" applyFont="1" applyFill="1" applyBorder="1" applyAlignment="1">
      <alignment horizontal="right"/>
    </xf>
    <xf numFmtId="43" fontId="47" fillId="26" borderId="27" xfId="33" applyFont="1" applyFill="1" applyBorder="1" applyAlignment="1">
      <alignment horizontal="left" vertical="center"/>
    </xf>
    <xf numFmtId="43" fontId="41" fillId="26" borderId="13" xfId="33" applyFont="1" applyFill="1" applyBorder="1" applyAlignment="1">
      <alignment horizontal="center"/>
    </xf>
    <xf numFmtId="43" fontId="41" fillId="26" borderId="18" xfId="33" applyFont="1" applyFill="1" applyBorder="1" applyAlignment="1">
      <alignment horizontal="center" vertical="center"/>
    </xf>
    <xf numFmtId="0" fontId="47" fillId="26" borderId="19" xfId="0" applyFont="1" applyFill="1" applyBorder="1" applyAlignment="1">
      <alignment horizontal="center" vertical="center"/>
    </xf>
    <xf numFmtId="43" fontId="47" fillId="26" borderId="13" xfId="33" applyFont="1" applyFill="1" applyBorder="1" applyAlignment="1">
      <alignment vertical="center"/>
    </xf>
    <xf numFmtId="14" fontId="41" fillId="26" borderId="26" xfId="0" applyNumberFormat="1" applyFont="1" applyFill="1" applyBorder="1" applyAlignment="1">
      <alignment horizontal="left" vertical="center"/>
    </xf>
    <xf numFmtId="0" fontId="47" fillId="26" borderId="13" xfId="0" applyFont="1" applyFill="1" applyBorder="1" applyAlignment="1">
      <alignment vertical="center"/>
    </xf>
    <xf numFmtId="14" fontId="41" fillId="26" borderId="49" xfId="0" applyNumberFormat="1" applyFont="1" applyFill="1" applyBorder="1" applyAlignment="1">
      <alignment horizontal="left" vertical="center"/>
    </xf>
    <xf numFmtId="14" fontId="41" fillId="26" borderId="1" xfId="0" applyNumberFormat="1" applyFont="1" applyFill="1" applyBorder="1" applyAlignment="1">
      <alignment horizontal="left" vertical="center"/>
    </xf>
    <xf numFmtId="0" fontId="47" fillId="26" borderId="20" xfId="0" applyFont="1" applyFill="1" applyBorder="1" applyAlignment="1">
      <alignment vertical="center"/>
    </xf>
    <xf numFmtId="0" fontId="47" fillId="26" borderId="50" xfId="0" applyFont="1" applyFill="1" applyBorder="1" applyAlignment="1">
      <alignment vertical="center"/>
    </xf>
    <xf numFmtId="0" fontId="47" fillId="26" borderId="50" xfId="0" applyFont="1" applyFill="1" applyBorder="1" applyAlignment="1">
      <alignment horizontal="center" vertical="center"/>
    </xf>
    <xf numFmtId="43" fontId="47" fillId="26" borderId="51" xfId="33" applyFont="1" applyFill="1" applyBorder="1" applyAlignment="1">
      <alignment horizontal="left" vertical="center"/>
    </xf>
    <xf numFmtId="0" fontId="41" fillId="26" borderId="26" xfId="0" applyFont="1" applyFill="1" applyBorder="1" applyAlignment="1"/>
    <xf numFmtId="0" fontId="47" fillId="26" borderId="19" xfId="0" applyFont="1" applyFill="1" applyBorder="1" applyAlignment="1">
      <alignment horizontal="center"/>
    </xf>
    <xf numFmtId="43" fontId="47" fillId="26" borderId="0" xfId="33" applyFont="1" applyFill="1" applyAlignment="1">
      <alignment horizontal="center"/>
    </xf>
    <xf numFmtId="0" fontId="47" fillId="26" borderId="0" xfId="0" applyFont="1" applyFill="1" applyAlignment="1">
      <alignment horizontal="center"/>
    </xf>
    <xf numFmtId="0" fontId="41" fillId="26" borderId="26" xfId="0" applyFont="1" applyFill="1" applyBorder="1" applyAlignment="1">
      <alignment horizontal="center" vertical="center"/>
    </xf>
    <xf numFmtId="43" fontId="41" fillId="26" borderId="18" xfId="33" applyFont="1" applyFill="1" applyBorder="1" applyAlignment="1">
      <alignment horizontal="center"/>
    </xf>
    <xf numFmtId="0" fontId="41" fillId="26" borderId="33" xfId="0" applyFont="1" applyFill="1" applyBorder="1" applyAlignment="1">
      <alignment horizontal="left" vertical="center"/>
    </xf>
    <xf numFmtId="0" fontId="47" fillId="26" borderId="52" xfId="0" applyFont="1" applyFill="1" applyBorder="1" applyAlignment="1">
      <alignment horizontal="center" vertical="center"/>
    </xf>
    <xf numFmtId="0" fontId="47" fillId="26" borderId="52" xfId="0" applyFont="1" applyFill="1" applyBorder="1" applyAlignment="1">
      <alignment vertical="center"/>
    </xf>
    <xf numFmtId="43" fontId="47" fillId="26" borderId="36" xfId="33" applyFont="1" applyFill="1" applyBorder="1" applyAlignment="1">
      <alignment horizontal="left" vertical="center"/>
    </xf>
    <xf numFmtId="43" fontId="50" fillId="26" borderId="0" xfId="33" applyFont="1" applyFill="1" applyAlignment="1">
      <alignment vertical="center"/>
    </xf>
    <xf numFmtId="43" fontId="51" fillId="26" borderId="0" xfId="33" applyFont="1" applyFill="1" applyBorder="1" applyAlignment="1">
      <alignment horizontal="center"/>
    </xf>
    <xf numFmtId="0" fontId="47" fillId="26" borderId="27" xfId="0" applyFont="1" applyFill="1" applyBorder="1" applyAlignment="1">
      <alignment horizontal="left" vertical="center"/>
    </xf>
    <xf numFmtId="43" fontId="47" fillId="26" borderId="0" xfId="33" applyFont="1" applyFill="1" applyBorder="1" applyAlignment="1">
      <alignment horizontal="center"/>
    </xf>
    <xf numFmtId="43" fontId="47" fillId="26" borderId="0" xfId="33" applyFont="1" applyFill="1" applyBorder="1" applyAlignment="1">
      <alignment horizontal="center" vertical="center"/>
    </xf>
    <xf numFmtId="0" fontId="47" fillId="26" borderId="53" xfId="0" applyFont="1" applyFill="1" applyBorder="1" applyAlignment="1">
      <alignment horizontal="center" vertical="center"/>
    </xf>
    <xf numFmtId="0" fontId="47" fillId="26" borderId="0" xfId="0" applyFont="1" applyFill="1" applyBorder="1" applyAlignment="1">
      <alignment horizontal="center"/>
    </xf>
    <xf numFmtId="43" fontId="46" fillId="26" borderId="54" xfId="33" applyFont="1" applyFill="1" applyBorder="1" applyAlignment="1">
      <alignment horizontal="center"/>
    </xf>
    <xf numFmtId="43" fontId="47" fillId="26" borderId="0" xfId="33" applyFont="1" applyFill="1" applyAlignment="1"/>
    <xf numFmtId="0" fontId="47" fillId="26" borderId="0" xfId="0" applyFont="1" applyFill="1" applyAlignment="1"/>
    <xf numFmtId="43" fontId="41" fillId="26" borderId="13" xfId="33" applyFont="1" applyFill="1" applyBorder="1" applyAlignment="1">
      <alignment vertical="center"/>
    </xf>
    <xf numFmtId="0" fontId="47" fillId="26" borderId="31" xfId="0" applyFont="1" applyFill="1" applyBorder="1" applyAlignment="1">
      <alignment vertical="center"/>
    </xf>
    <xf numFmtId="0" fontId="47" fillId="26" borderId="53" xfId="0" applyFont="1" applyFill="1" applyBorder="1" applyAlignment="1">
      <alignment vertical="center"/>
    </xf>
    <xf numFmtId="0" fontId="47" fillId="26" borderId="35" xfId="0" applyFont="1" applyFill="1" applyBorder="1" applyAlignment="1">
      <alignment vertical="center"/>
    </xf>
    <xf numFmtId="0" fontId="41" fillId="0" borderId="0" xfId="0" applyFont="1" applyBorder="1" applyAlignment="1">
      <alignment horizontal="left"/>
    </xf>
    <xf numFmtId="0" fontId="47" fillId="0" borderId="0" xfId="0" applyFont="1" applyBorder="1"/>
    <xf numFmtId="0" fontId="41" fillId="0" borderId="9" xfId="0" applyFont="1" applyBorder="1" applyAlignment="1">
      <alignment horizontal="center"/>
    </xf>
    <xf numFmtId="0" fontId="41" fillId="0" borderId="0" xfId="0" applyFont="1" applyBorder="1" applyAlignment="1">
      <alignment horizontal="center"/>
    </xf>
    <xf numFmtId="0" fontId="41" fillId="0" borderId="13" xfId="0" applyFont="1" applyBorder="1" applyAlignment="1">
      <alignment horizontal="center"/>
    </xf>
    <xf numFmtId="0" fontId="47" fillId="0" borderId="55" xfId="0" applyFont="1" applyBorder="1"/>
    <xf numFmtId="0" fontId="47" fillId="0" borderId="13" xfId="0" applyFont="1" applyBorder="1"/>
    <xf numFmtId="0" fontId="47" fillId="0" borderId="50" xfId="0" applyFont="1" applyBorder="1" applyAlignment="1">
      <alignment horizontal="center"/>
    </xf>
    <xf numFmtId="0" fontId="47" fillId="0" borderId="50" xfId="0" applyFont="1" applyBorder="1"/>
    <xf numFmtId="0" fontId="47" fillId="0" borderId="0" xfId="0" applyFont="1" applyBorder="1" applyAlignment="1">
      <alignment horizontal="center"/>
    </xf>
    <xf numFmtId="0" fontId="41" fillId="0" borderId="0" xfId="0" applyFont="1"/>
    <xf numFmtId="0" fontId="41" fillId="0" borderId="0" xfId="0" applyFont="1" applyAlignment="1">
      <alignment horizontal="left"/>
    </xf>
    <xf numFmtId="0" fontId="41" fillId="0" borderId="0" xfId="0" applyFont="1" applyAlignment="1">
      <alignment horizontal="center"/>
    </xf>
    <xf numFmtId="0" fontId="41" fillId="0" borderId="9" xfId="0" applyFont="1" applyBorder="1" applyAlignment="1"/>
    <xf numFmtId="43" fontId="41" fillId="0" borderId="0" xfId="33" applyFont="1"/>
    <xf numFmtId="0" fontId="41" fillId="0" borderId="9" xfId="0" applyFont="1" applyBorder="1"/>
    <xf numFmtId="14" fontId="41" fillId="0" borderId="9" xfId="0" applyNumberFormat="1" applyFont="1" applyBorder="1" applyAlignment="1">
      <alignment horizontal="center"/>
    </xf>
    <xf numFmtId="0" fontId="47" fillId="0" borderId="0" xfId="0" applyFont="1"/>
    <xf numFmtId="0" fontId="47" fillId="0" borderId="0" xfId="0" applyFont="1" applyAlignment="1">
      <alignment horizontal="left"/>
    </xf>
    <xf numFmtId="0" fontId="47" fillId="0" borderId="0" xfId="0" applyFont="1" applyBorder="1" applyAlignment="1">
      <alignment horizontal="left"/>
    </xf>
    <xf numFmtId="0" fontId="47" fillId="0" borderId="0" xfId="0" applyFont="1" applyAlignment="1">
      <alignment horizontal="center"/>
    </xf>
    <xf numFmtId="43" fontId="47" fillId="0" borderId="0" xfId="33" applyFont="1"/>
    <xf numFmtId="0" fontId="47" fillId="0" borderId="9" xfId="0" applyFont="1" applyBorder="1" applyAlignment="1">
      <alignment horizontal="center"/>
    </xf>
    <xf numFmtId="0" fontId="47" fillId="0" borderId="5" xfId="0" applyFont="1" applyBorder="1" applyAlignment="1">
      <alignment horizontal="center"/>
    </xf>
    <xf numFmtId="43" fontId="47" fillId="0" borderId="0" xfId="33" applyFont="1" applyAlignment="1">
      <alignment horizontal="center"/>
    </xf>
    <xf numFmtId="0" fontId="47" fillId="0" borderId="13" xfId="0" applyFont="1" applyBorder="1" applyAlignment="1">
      <alignment horizontal="center" vertical="top"/>
    </xf>
    <xf numFmtId="0" fontId="47" fillId="0" borderId="18" xfId="0" applyFont="1" applyBorder="1" applyAlignment="1">
      <alignment horizontal="left"/>
    </xf>
    <xf numFmtId="0" fontId="47" fillId="0" borderId="19" xfId="0" applyFont="1" applyBorder="1" applyAlignment="1">
      <alignment horizontal="left"/>
    </xf>
    <xf numFmtId="0" fontId="47" fillId="0" borderId="13" xfId="0" applyFont="1" applyBorder="1" applyAlignment="1">
      <alignment horizontal="center"/>
    </xf>
    <xf numFmtId="0" fontId="47" fillId="0" borderId="56" xfId="0" applyFont="1" applyBorder="1" applyAlignment="1">
      <alignment horizontal="center" vertical="top"/>
    </xf>
    <xf numFmtId="0" fontId="47" fillId="0" borderId="57" xfId="0" applyFont="1" applyBorder="1" applyAlignment="1">
      <alignment horizontal="left"/>
    </xf>
    <xf numFmtId="0" fontId="52" fillId="0" borderId="58" xfId="0" applyFont="1" applyBorder="1" applyAlignment="1">
      <alignment horizontal="center"/>
    </xf>
    <xf numFmtId="0" fontId="52" fillId="0" borderId="59" xfId="0" applyFont="1" applyBorder="1" applyAlignment="1">
      <alignment horizontal="center"/>
    </xf>
    <xf numFmtId="0" fontId="47" fillId="0" borderId="56" xfId="0" applyFont="1" applyBorder="1" applyAlignment="1">
      <alignment horizontal="center"/>
    </xf>
    <xf numFmtId="0" fontId="47" fillId="0" borderId="56" xfId="0" applyFont="1" applyBorder="1" applyAlignment="1">
      <alignment vertical="top"/>
    </xf>
    <xf numFmtId="43" fontId="47" fillId="0" borderId="58" xfId="33" applyFont="1" applyBorder="1" applyAlignment="1">
      <alignment horizontal="left" indent="1"/>
    </xf>
    <xf numFmtId="43" fontId="47" fillId="0" borderId="59" xfId="33" applyFont="1" applyBorder="1" applyAlignment="1">
      <alignment horizontal="left" indent="1"/>
    </xf>
    <xf numFmtId="0" fontId="47" fillId="0" borderId="57" xfId="0" applyFont="1" applyBorder="1" applyAlignment="1">
      <alignment horizontal="left" indent="1"/>
    </xf>
    <xf numFmtId="0" fontId="47" fillId="0" borderId="57" xfId="0" applyFont="1" applyBorder="1" applyAlignment="1"/>
    <xf numFmtId="0" fontId="47" fillId="0" borderId="57" xfId="0" applyFont="1" applyBorder="1" applyAlignment="1">
      <alignment horizontal="left" indent="2"/>
    </xf>
    <xf numFmtId="0" fontId="47" fillId="0" borderId="50" xfId="0" applyFont="1" applyBorder="1" applyAlignment="1">
      <alignment horizontal="center" vertical="top"/>
    </xf>
    <xf numFmtId="0" fontId="47" fillId="0" borderId="50" xfId="0" applyFont="1" applyBorder="1" applyAlignment="1">
      <alignment vertical="top"/>
    </xf>
    <xf numFmtId="0" fontId="47" fillId="0" borderId="20" xfId="0" applyFont="1" applyBorder="1" applyAlignment="1">
      <alignment horizontal="left"/>
    </xf>
    <xf numFmtId="0" fontId="47" fillId="0" borderId="1" xfId="0" applyFont="1" applyBorder="1" applyAlignment="1">
      <alignment horizontal="left"/>
    </xf>
    <xf numFmtId="0" fontId="47" fillId="0" borderId="21" xfId="0" applyFont="1" applyBorder="1" applyAlignment="1">
      <alignment horizontal="left"/>
    </xf>
    <xf numFmtId="0" fontId="47" fillId="0" borderId="5" xfId="0" applyFont="1" applyFill="1" applyBorder="1" applyAlignment="1">
      <alignment horizontal="center" vertical="top"/>
    </xf>
    <xf numFmtId="0" fontId="47" fillId="0" borderId="5" xfId="0" applyFont="1" applyBorder="1" applyAlignment="1">
      <alignment horizontal="left"/>
    </xf>
    <xf numFmtId="0" fontId="47" fillId="0" borderId="0" xfId="0" applyFont="1" applyFill="1" applyBorder="1" applyAlignment="1">
      <alignment vertical="top"/>
    </xf>
    <xf numFmtId="0" fontId="53" fillId="0" borderId="0" xfId="0" applyFont="1" applyFill="1"/>
    <xf numFmtId="0" fontId="53" fillId="0" borderId="0" xfId="0" applyFont="1" applyFill="1" applyAlignment="1"/>
    <xf numFmtId="0" fontId="53" fillId="0" borderId="0" xfId="0" applyFont="1" applyFill="1" applyBorder="1" applyAlignment="1"/>
    <xf numFmtId="43" fontId="53" fillId="0" borderId="0" xfId="33" applyFont="1" applyFill="1"/>
    <xf numFmtId="0" fontId="54" fillId="0" borderId="0" xfId="0" applyFont="1" applyFill="1" applyBorder="1"/>
    <xf numFmtId="0" fontId="54" fillId="0" borderId="0" xfId="0" applyFont="1" applyFill="1"/>
    <xf numFmtId="0" fontId="54" fillId="0" borderId="0" xfId="0" applyFont="1" applyFill="1" applyBorder="1" applyAlignment="1">
      <alignment horizontal="center"/>
    </xf>
    <xf numFmtId="0" fontId="54" fillId="0" borderId="0" xfId="0" applyFont="1" applyFill="1" applyBorder="1" applyAlignment="1"/>
    <xf numFmtId="0" fontId="54" fillId="0" borderId="62" xfId="0" applyFont="1" applyFill="1" applyBorder="1" applyAlignment="1">
      <alignment horizontal="center"/>
    </xf>
    <xf numFmtId="0" fontId="54" fillId="0" borderId="0" xfId="0" applyFont="1" applyFill="1" applyAlignment="1">
      <alignment horizontal="center"/>
    </xf>
    <xf numFmtId="0" fontId="54" fillId="0" borderId="63" xfId="0" applyFont="1" applyFill="1" applyBorder="1" applyAlignment="1">
      <alignment horizontal="center"/>
    </xf>
    <xf numFmtId="0" fontId="54" fillId="0" borderId="24" xfId="0" applyFont="1" applyFill="1" applyBorder="1" applyAlignment="1">
      <alignment horizontal="center"/>
    </xf>
    <xf numFmtId="196" fontId="55" fillId="0" borderId="24" xfId="33" applyNumberFormat="1" applyFont="1" applyFill="1" applyBorder="1" applyAlignment="1">
      <alignment horizontal="center"/>
    </xf>
    <xf numFmtId="0" fontId="54" fillId="0" borderId="13" xfId="0" applyFont="1" applyFill="1" applyBorder="1" applyAlignment="1">
      <alignment horizontal="center"/>
    </xf>
    <xf numFmtId="0" fontId="53" fillId="0" borderId="64" xfId="0" applyFont="1" applyFill="1" applyBorder="1" applyAlignment="1">
      <alignment horizontal="center"/>
    </xf>
    <xf numFmtId="0" fontId="53" fillId="0" borderId="13" xfId="0" applyFont="1" applyFill="1" applyBorder="1"/>
    <xf numFmtId="192" fontId="53" fillId="0" borderId="13" xfId="33" applyNumberFormat="1" applyFont="1" applyFill="1" applyBorder="1"/>
    <xf numFmtId="192" fontId="53" fillId="0" borderId="13" xfId="0" applyNumberFormat="1" applyFont="1" applyFill="1" applyBorder="1"/>
    <xf numFmtId="0" fontId="53" fillId="0" borderId="0" xfId="0" applyFont="1" applyFill="1" applyBorder="1"/>
    <xf numFmtId="43" fontId="53" fillId="0" borderId="0" xfId="33" applyFont="1" applyFill="1" applyBorder="1"/>
    <xf numFmtId="190" fontId="53" fillId="0" borderId="0" xfId="0" applyNumberFormat="1" applyFont="1" applyFill="1"/>
    <xf numFmtId="0" fontId="53" fillId="0" borderId="63" xfId="0" applyFont="1" applyFill="1" applyBorder="1" applyAlignment="1">
      <alignment horizontal="center"/>
    </xf>
    <xf numFmtId="192" fontId="53" fillId="0" borderId="0" xfId="0" applyNumberFormat="1" applyFont="1" applyFill="1" applyBorder="1"/>
    <xf numFmtId="192" fontId="54" fillId="0" borderId="24" xfId="33" applyNumberFormat="1" applyFont="1" applyFill="1" applyBorder="1"/>
    <xf numFmtId="0" fontId="53" fillId="0" borderId="0" xfId="0" applyFont="1" applyFill="1" applyAlignment="1">
      <alignment horizontal="left"/>
    </xf>
    <xf numFmtId="4" fontId="54" fillId="0" borderId="0" xfId="0" applyNumberFormat="1" applyFont="1" applyFill="1" applyAlignment="1"/>
    <xf numFmtId="0" fontId="56" fillId="0" borderId="0" xfId="0" applyFont="1" applyFill="1" applyBorder="1"/>
    <xf numFmtId="0" fontId="58" fillId="0" borderId="0" xfId="0" applyFont="1" applyFill="1" applyBorder="1"/>
    <xf numFmtId="0" fontId="59" fillId="0" borderId="0" xfId="0" applyFont="1" applyFill="1" applyAlignment="1">
      <alignment horizontal="center"/>
    </xf>
    <xf numFmtId="0" fontId="57" fillId="0" borderId="0" xfId="0" applyFont="1" applyFill="1"/>
    <xf numFmtId="0" fontId="58" fillId="0" borderId="0" xfId="0" applyFont="1" applyFill="1"/>
    <xf numFmtId="4" fontId="54" fillId="0" borderId="0" xfId="0" applyNumberFormat="1" applyFont="1" applyFill="1" applyBorder="1" applyAlignment="1"/>
    <xf numFmtId="43" fontId="55" fillId="0" borderId="60" xfId="33" applyFont="1" applyFill="1" applyBorder="1" applyAlignment="1">
      <alignment horizontal="center"/>
    </xf>
    <xf numFmtId="0" fontId="55" fillId="0" borderId="24" xfId="0" applyFont="1" applyFill="1" applyBorder="1" applyAlignment="1">
      <alignment horizontal="center"/>
    </xf>
    <xf numFmtId="191" fontId="55" fillId="0" borderId="25" xfId="0" applyNumberFormat="1" applyFont="1" applyFill="1" applyBorder="1" applyAlignment="1">
      <alignment horizontal="center"/>
    </xf>
    <xf numFmtId="0" fontId="57" fillId="0" borderId="0" xfId="0" applyFont="1" applyFill="1" applyAlignment="1">
      <alignment horizontal="center"/>
    </xf>
    <xf numFmtId="0" fontId="54" fillId="0" borderId="24" xfId="0" applyFont="1" applyFill="1" applyBorder="1"/>
    <xf numFmtId="0" fontId="53" fillId="0" borderId="0" xfId="0" applyFont="1" applyFill="1" applyBorder="1" applyAlignment="1">
      <alignment horizontal="center"/>
    </xf>
    <xf numFmtId="4" fontId="53" fillId="0" borderId="0" xfId="33" applyNumberFormat="1" applyFont="1" applyFill="1"/>
    <xf numFmtId="192" fontId="54" fillId="0" borderId="0" xfId="33" applyNumberFormat="1" applyFont="1" applyFill="1" applyBorder="1"/>
    <xf numFmtId="39" fontId="53" fillId="0" borderId="0" xfId="91" applyFont="1" applyFill="1" applyBorder="1" applyAlignment="1">
      <alignment horizontal="right"/>
    </xf>
    <xf numFmtId="39" fontId="53" fillId="0" borderId="0" xfId="91" applyFont="1" applyFill="1" applyBorder="1"/>
    <xf numFmtId="192" fontId="54" fillId="0" borderId="25" xfId="33" applyNumberFormat="1" applyFont="1" applyFill="1" applyBorder="1"/>
    <xf numFmtId="0" fontId="55" fillId="0" borderId="13" xfId="0" applyFont="1" applyFill="1" applyBorder="1" applyAlignment="1">
      <alignment horizontal="center"/>
    </xf>
    <xf numFmtId="192" fontId="53" fillId="0" borderId="0" xfId="0" applyNumberFormat="1" applyFont="1" applyFill="1" applyBorder="1" applyAlignment="1">
      <alignment horizontal="right"/>
    </xf>
    <xf numFmtId="0" fontId="53" fillId="0" borderId="0" xfId="78" applyFont="1" applyFill="1"/>
    <xf numFmtId="0" fontId="54" fillId="0" borderId="9" xfId="78" applyFont="1" applyFill="1" applyBorder="1"/>
    <xf numFmtId="4" fontId="54" fillId="0" borderId="9" xfId="78" applyNumberFormat="1" applyFont="1" applyFill="1" applyBorder="1" applyAlignment="1"/>
    <xf numFmtId="0" fontId="54" fillId="0" borderId="9" xfId="78" applyFont="1" applyFill="1" applyBorder="1" applyAlignment="1">
      <alignment horizontal="center"/>
    </xf>
    <xf numFmtId="0" fontId="53" fillId="0" borderId="9" xfId="78" applyFont="1" applyFill="1" applyBorder="1"/>
    <xf numFmtId="14" fontId="54" fillId="0" borderId="9" xfId="78" applyNumberFormat="1" applyFont="1" applyFill="1" applyBorder="1" applyAlignment="1">
      <alignment horizontal="center"/>
    </xf>
    <xf numFmtId="0" fontId="54" fillId="0" borderId="65" xfId="0" applyFont="1" applyFill="1" applyBorder="1" applyAlignment="1">
      <alignment horizontal="center"/>
    </xf>
    <xf numFmtId="192" fontId="53" fillId="0" borderId="27" xfId="0" applyNumberFormat="1" applyFont="1" applyFill="1" applyBorder="1" applyAlignment="1">
      <alignment horizontal="right"/>
    </xf>
    <xf numFmtId="192" fontId="53" fillId="0" borderId="0" xfId="33" applyNumberFormat="1" applyFont="1" applyFill="1" applyBorder="1"/>
    <xf numFmtId="211" fontId="5" fillId="0" borderId="0" xfId="77" applyProtection="1"/>
    <xf numFmtId="211" fontId="61" fillId="0" borderId="0" xfId="77" applyFont="1" applyProtection="1"/>
    <xf numFmtId="4" fontId="61" fillId="0" borderId="1" xfId="77" applyNumberFormat="1" applyFont="1" applyBorder="1" applyProtection="1">
      <protection locked="0"/>
    </xf>
    <xf numFmtId="211" fontId="61" fillId="0" borderId="1" xfId="77" applyNumberFormat="1" applyFont="1" applyBorder="1" applyAlignment="1" applyProtection="1">
      <alignment horizontal="left"/>
      <protection locked="0"/>
    </xf>
    <xf numFmtId="211" fontId="5" fillId="0" borderId="0" xfId="77" applyFont="1" applyProtection="1"/>
    <xf numFmtId="211" fontId="5" fillId="0" borderId="0" xfId="77" applyBorder="1" applyProtection="1"/>
    <xf numFmtId="211" fontId="5" fillId="0" borderId="20" xfId="77" applyBorder="1" applyAlignment="1" applyProtection="1">
      <alignment vertical="center"/>
    </xf>
    <xf numFmtId="211" fontId="5" fillId="0" borderId="1" xfId="77" applyBorder="1" applyProtection="1"/>
    <xf numFmtId="211" fontId="5" fillId="0" borderId="20" xfId="77" applyFont="1" applyBorder="1" applyAlignment="1" applyProtection="1">
      <alignment vertical="center"/>
    </xf>
    <xf numFmtId="211" fontId="61" fillId="0" borderId="19" xfId="77" applyFont="1" applyBorder="1" applyProtection="1"/>
    <xf numFmtId="211" fontId="61" fillId="0" borderId="0" xfId="77" applyFont="1" applyBorder="1" applyProtection="1"/>
    <xf numFmtId="211" fontId="61" fillId="0" borderId="5" xfId="77" applyFont="1" applyBorder="1" applyProtection="1">
      <protection locked="0"/>
    </xf>
    <xf numFmtId="192" fontId="53" fillId="0" borderId="0" xfId="78" applyNumberFormat="1" applyFont="1" applyFill="1"/>
    <xf numFmtId="0" fontId="61" fillId="0" borderId="0" xfId="0" applyFont="1" applyFill="1"/>
    <xf numFmtId="0" fontId="5" fillId="0" borderId="0" xfId="0" applyFont="1" applyFill="1"/>
    <xf numFmtId="196" fontId="55" fillId="0" borderId="13" xfId="33" applyNumberFormat="1" applyFont="1" applyFill="1" applyBorder="1" applyAlignment="1">
      <alignment horizontal="center"/>
    </xf>
    <xf numFmtId="191" fontId="55" fillId="0" borderId="27" xfId="0" applyNumberFormat="1" applyFont="1" applyFill="1" applyBorder="1" applyAlignment="1">
      <alignment horizontal="center"/>
    </xf>
    <xf numFmtId="196" fontId="143" fillId="0" borderId="13" xfId="33" applyNumberFormat="1" applyFont="1" applyFill="1" applyBorder="1" applyAlignment="1">
      <alignment horizontal="left"/>
    </xf>
    <xf numFmtId="0" fontId="143" fillId="0" borderId="13" xfId="0" applyFont="1" applyFill="1" applyBorder="1" applyAlignment="1">
      <alignment horizontal="left"/>
    </xf>
    <xf numFmtId="0" fontId="55" fillId="0" borderId="60" xfId="0" applyFont="1" applyFill="1" applyBorder="1" applyAlignment="1">
      <alignment horizontal="center"/>
    </xf>
    <xf numFmtId="0" fontId="53" fillId="0" borderId="0" xfId="0" applyFont="1" applyFill="1" applyAlignment="1">
      <alignment horizontal="center"/>
    </xf>
    <xf numFmtId="0" fontId="54" fillId="0" borderId="71" xfId="0" applyFont="1" applyFill="1" applyBorder="1" applyAlignment="1">
      <alignment horizontal="center"/>
    </xf>
    <xf numFmtId="0" fontId="62" fillId="0" borderId="0" xfId="0" applyFont="1" applyFill="1"/>
    <xf numFmtId="43" fontId="62" fillId="27" borderId="0" xfId="33" applyFont="1" applyFill="1" applyBorder="1"/>
    <xf numFmtId="0" fontId="62" fillId="27" borderId="0" xfId="0" applyFont="1" applyFill="1" applyBorder="1"/>
    <xf numFmtId="0" fontId="62" fillId="27" borderId="0" xfId="0" applyFont="1" applyFill="1" applyAlignment="1">
      <alignment vertical="center"/>
    </xf>
    <xf numFmtId="0" fontId="62" fillId="27" borderId="0" xfId="0" applyFont="1" applyFill="1"/>
    <xf numFmtId="190" fontId="62" fillId="27" borderId="0" xfId="0" applyNumberFormat="1" applyFont="1" applyFill="1" applyBorder="1"/>
    <xf numFmtId="43" fontId="62" fillId="0" borderId="0" xfId="33" applyFont="1" applyFill="1"/>
    <xf numFmtId="43" fontId="62" fillId="0" borderId="0" xfId="33" applyFont="1" applyFill="1" applyBorder="1"/>
    <xf numFmtId="0" fontId="62" fillId="27" borderId="0" xfId="0" applyFont="1" applyFill="1" applyAlignment="1">
      <alignment horizontal="center"/>
    </xf>
    <xf numFmtId="192" fontId="62" fillId="27" borderId="0" xfId="33" applyNumberFormat="1" applyFont="1" applyFill="1" applyBorder="1"/>
    <xf numFmtId="190" fontId="62" fillId="27" borderId="0" xfId="33" applyNumberFormat="1" applyFont="1" applyFill="1" applyBorder="1"/>
    <xf numFmtId="190" fontId="62" fillId="27" borderId="0" xfId="33" quotePrefix="1" applyNumberFormat="1" applyFont="1" applyFill="1" applyBorder="1" applyAlignment="1">
      <alignment horizontal="right"/>
    </xf>
    <xf numFmtId="4" fontId="66" fillId="0" borderId="0" xfId="0" applyNumberFormat="1" applyFont="1" applyFill="1" applyAlignment="1"/>
    <xf numFmtId="0" fontId="66" fillId="0" borderId="0" xfId="0" applyFont="1" applyFill="1" applyAlignment="1"/>
    <xf numFmtId="0" fontId="66" fillId="0" borderId="0" xfId="0" applyFont="1" applyFill="1"/>
    <xf numFmtId="0" fontId="66" fillId="27" borderId="0" xfId="0" applyFont="1" applyFill="1"/>
    <xf numFmtId="0" fontId="66" fillId="0" borderId="0" xfId="0" applyFont="1" applyFill="1" applyBorder="1"/>
    <xf numFmtId="197" fontId="62" fillId="0" borderId="0" xfId="0" quotePrefix="1" applyNumberFormat="1" applyFont="1" applyFill="1" applyBorder="1" applyAlignment="1">
      <alignment horizontal="center"/>
    </xf>
    <xf numFmtId="197" fontId="62" fillId="0" borderId="0" xfId="495" quotePrefix="1" applyNumberFormat="1" applyFont="1" applyFill="1" applyBorder="1" applyAlignment="1">
      <alignment horizontal="center"/>
    </xf>
    <xf numFmtId="197" fontId="62" fillId="26" borderId="0" xfId="495" applyNumberFormat="1" applyFont="1" applyFill="1" applyBorder="1" applyAlignment="1">
      <alignment horizontal="center"/>
    </xf>
    <xf numFmtId="4" fontId="62" fillId="0" borderId="0" xfId="33" applyNumberFormat="1" applyFont="1" applyFill="1" applyAlignment="1">
      <alignment horizontal="right"/>
    </xf>
    <xf numFmtId="3" fontId="62" fillId="0" borderId="0" xfId="33" applyNumberFormat="1" applyFont="1" applyFill="1" applyAlignment="1">
      <alignment horizontal="right"/>
    </xf>
    <xf numFmtId="190" fontId="62" fillId="0" borderId="0" xfId="90" applyNumberFormat="1" applyFont="1" applyFill="1" applyBorder="1"/>
    <xf numFmtId="190" fontId="62" fillId="0" borderId="0" xfId="0" applyNumberFormat="1" applyFont="1" applyFill="1"/>
    <xf numFmtId="0" fontId="62" fillId="0" borderId="0" xfId="0" quotePrefix="1" applyFont="1" applyFill="1"/>
    <xf numFmtId="190" fontId="62" fillId="0" borderId="5" xfId="90" applyNumberFormat="1" applyFont="1" applyFill="1" applyBorder="1"/>
    <xf numFmtId="4" fontId="62" fillId="0" borderId="0" xfId="33" applyNumberFormat="1" applyFont="1" applyFill="1" applyBorder="1" applyAlignment="1">
      <alignment horizontal="right"/>
    </xf>
    <xf numFmtId="190" fontId="62" fillId="0" borderId="0" xfId="33" applyNumberFormat="1" applyFont="1" applyFill="1" applyAlignment="1">
      <alignment horizontal="right"/>
    </xf>
    <xf numFmtId="190" fontId="62" fillId="0" borderId="0" xfId="33" applyNumberFormat="1" applyFont="1" applyFill="1" applyBorder="1" applyAlignment="1">
      <alignment horizontal="right"/>
    </xf>
    <xf numFmtId="0" fontId="62" fillId="0" borderId="0" xfId="0" applyFont="1" applyFill="1" applyBorder="1"/>
    <xf numFmtId="190" fontId="62" fillId="0" borderId="15" xfId="90" applyNumberFormat="1" applyFont="1" applyFill="1" applyBorder="1"/>
    <xf numFmtId="0" fontId="62" fillId="0" borderId="0" xfId="0" applyFont="1" applyFill="1" applyAlignment="1">
      <alignment vertical="center"/>
    </xf>
    <xf numFmtId="0" fontId="62" fillId="0" borderId="0" xfId="0" applyFont="1" applyFill="1" applyAlignment="1"/>
    <xf numFmtId="193" fontId="62" fillId="0" borderId="0" xfId="0" applyNumberFormat="1" applyFont="1" applyFill="1" applyBorder="1"/>
    <xf numFmtId="190" fontId="62" fillId="0" borderId="0" xfId="33" applyNumberFormat="1" applyFont="1" applyFill="1" applyBorder="1" applyAlignment="1">
      <alignment horizontal="center"/>
    </xf>
    <xf numFmtId="190" fontId="62" fillId="0" borderId="1" xfId="90" applyNumberFormat="1" applyFont="1" applyFill="1" applyBorder="1"/>
    <xf numFmtId="0" fontId="62" fillId="27" borderId="0" xfId="0" applyNumberFormat="1" applyFont="1" applyFill="1"/>
    <xf numFmtId="190" fontId="62" fillId="0" borderId="16" xfId="90" applyNumberFormat="1" applyFont="1" applyFill="1" applyBorder="1"/>
    <xf numFmtId="4" fontId="62" fillId="0" borderId="0" xfId="0" applyNumberFormat="1" applyFont="1" applyFill="1" applyBorder="1"/>
    <xf numFmtId="43" fontId="62" fillId="0" borderId="0" xfId="33" applyFont="1" applyFill="1" applyBorder="1" applyAlignment="1">
      <alignment horizontal="right"/>
    </xf>
    <xf numFmtId="1" fontId="62" fillId="0" borderId="1" xfId="33" quotePrefix="1" applyNumberFormat="1" applyFont="1" applyFill="1" applyBorder="1" applyAlignment="1">
      <alignment horizontal="center"/>
    </xf>
    <xf numFmtId="0" fontId="62" fillId="0" borderId="0" xfId="33" applyNumberFormat="1" applyFont="1" applyFill="1" applyBorder="1" applyAlignment="1">
      <alignment horizontal="center"/>
    </xf>
    <xf numFmtId="3" fontId="62" fillId="0" borderId="0" xfId="33" applyNumberFormat="1" applyFont="1" applyFill="1" applyBorder="1" applyAlignment="1">
      <alignment horizontal="right"/>
    </xf>
    <xf numFmtId="193" fontId="62" fillId="0" borderId="0" xfId="33" applyNumberFormat="1" applyFont="1" applyFill="1" applyBorder="1" applyAlignment="1">
      <alignment horizontal="right"/>
    </xf>
    <xf numFmtId="192" fontId="62" fillId="27" borderId="0" xfId="90" applyNumberFormat="1" applyFont="1" applyFill="1" applyBorder="1"/>
    <xf numFmtId="190" fontId="62" fillId="27" borderId="0" xfId="90" applyNumberFormat="1" applyFont="1" applyFill="1" applyBorder="1"/>
    <xf numFmtId="193" fontId="62" fillId="0" borderId="0" xfId="0" quotePrefix="1" applyNumberFormat="1" applyFont="1" applyFill="1" applyBorder="1" applyAlignment="1">
      <alignment horizontal="right"/>
    </xf>
    <xf numFmtId="1" fontId="62" fillId="0" borderId="1" xfId="33" applyNumberFormat="1" applyFont="1" applyFill="1" applyBorder="1" applyAlignment="1">
      <alignment horizontal="center"/>
    </xf>
    <xf numFmtId="0" fontId="62" fillId="0" borderId="1" xfId="33" applyNumberFormat="1" applyFont="1" applyFill="1" applyBorder="1" applyAlignment="1">
      <alignment horizontal="center"/>
    </xf>
    <xf numFmtId="193" fontId="62" fillId="0" borderId="0" xfId="33" applyNumberFormat="1" applyFont="1" applyFill="1" applyAlignment="1">
      <alignment horizontal="right"/>
    </xf>
    <xf numFmtId="43" fontId="62" fillId="0" borderId="0" xfId="33" applyFont="1" applyFill="1" applyAlignment="1">
      <alignment horizontal="right"/>
    </xf>
    <xf numFmtId="190" fontId="62" fillId="0" borderId="0" xfId="0" applyNumberFormat="1" applyFont="1" applyFill="1" applyBorder="1"/>
    <xf numFmtId="190" fontId="62" fillId="0" borderId="5" xfId="0" applyNumberFormat="1" applyFont="1" applyFill="1" applyBorder="1"/>
    <xf numFmtId="43" fontId="62" fillId="0" borderId="0" xfId="33" applyFont="1" applyFill="1" applyAlignment="1">
      <alignment horizontal="center"/>
    </xf>
    <xf numFmtId="190" fontId="62" fillId="0" borderId="15" xfId="0" applyNumberFormat="1" applyFont="1" applyFill="1" applyBorder="1"/>
    <xf numFmtId="202" fontId="62" fillId="0" borderId="0" xfId="33" applyNumberFormat="1" applyFont="1" applyFill="1" applyBorder="1" applyAlignment="1">
      <alignment horizontal="right"/>
    </xf>
    <xf numFmtId="193" fontId="62" fillId="27" borderId="0" xfId="0" applyNumberFormat="1" applyFont="1" applyFill="1"/>
    <xf numFmtId="0" fontId="62" fillId="0" borderId="0" xfId="0" applyFont="1" applyFill="1" applyBorder="1" applyAlignment="1">
      <alignment horizontal="center"/>
    </xf>
    <xf numFmtId="39" fontId="66" fillId="27" borderId="0" xfId="614" applyFont="1" applyFill="1" applyAlignment="1" applyProtection="1">
      <alignment horizontal="left"/>
    </xf>
    <xf numFmtId="0" fontId="62" fillId="27" borderId="0" xfId="33" applyNumberFormat="1" applyFont="1" applyFill="1" applyBorder="1" applyAlignment="1">
      <alignment horizontal="center"/>
    </xf>
    <xf numFmtId="4" fontId="62" fillId="27" borderId="0" xfId="0" applyNumberFormat="1" applyFont="1" applyFill="1"/>
    <xf numFmtId="4" fontId="62" fillId="27" borderId="0" xfId="0" applyNumberFormat="1" applyFont="1" applyFill="1" applyBorder="1"/>
    <xf numFmtId="0" fontId="66" fillId="27" borderId="0" xfId="0" applyFont="1" applyFill="1" applyAlignment="1">
      <alignment horizontal="center"/>
    </xf>
    <xf numFmtId="194" fontId="62" fillId="27" borderId="0" xfId="33" applyNumberFormat="1" applyFont="1" applyFill="1" applyBorder="1" applyAlignment="1">
      <alignment horizontal="right"/>
    </xf>
    <xf numFmtId="4" fontId="62" fillId="27" borderId="0" xfId="33" applyNumberFormat="1" applyFont="1" applyFill="1" applyBorder="1" applyAlignment="1">
      <alignment horizontal="right"/>
    </xf>
    <xf numFmtId="190" fontId="62" fillId="27" borderId="0" xfId="33" applyNumberFormat="1" applyFont="1" applyFill="1" applyBorder="1" applyAlignment="1">
      <alignment horizontal="right"/>
    </xf>
    <xf numFmtId="190" fontId="62" fillId="27" borderId="15" xfId="0" applyNumberFormat="1" applyFont="1" applyFill="1" applyBorder="1"/>
    <xf numFmtId="3" fontId="62" fillId="27" borderId="0" xfId="33" applyNumberFormat="1" applyFont="1" applyFill="1" applyBorder="1" applyAlignment="1">
      <alignment horizontal="right"/>
    </xf>
    <xf numFmtId="0" fontId="62" fillId="27" borderId="0" xfId="1081" applyFont="1" applyFill="1" applyAlignment="1"/>
    <xf numFmtId="4" fontId="66" fillId="27" borderId="0" xfId="0" applyNumberFormat="1" applyFont="1" applyFill="1" applyAlignment="1"/>
    <xf numFmtId="0" fontId="66" fillId="27" borderId="0" xfId="0" applyFont="1" applyFill="1" applyAlignment="1"/>
    <xf numFmtId="43" fontId="62" fillId="27" borderId="0" xfId="33" applyFont="1" applyFill="1" applyAlignment="1">
      <alignment vertical="center"/>
    </xf>
    <xf numFmtId="43" fontId="62" fillId="27" borderId="0" xfId="33" applyFont="1" applyFill="1" applyBorder="1" applyAlignment="1">
      <alignment vertical="center"/>
    </xf>
    <xf numFmtId="43" fontId="62" fillId="0" borderId="5" xfId="33" applyFont="1" applyFill="1" applyBorder="1"/>
    <xf numFmtId="4" fontId="66" fillId="27" borderId="0" xfId="33" applyNumberFormat="1" applyFont="1" applyFill="1" applyBorder="1" applyAlignment="1">
      <alignment horizontal="right"/>
    </xf>
    <xf numFmtId="190" fontId="66" fillId="27" borderId="0" xfId="33" applyNumberFormat="1" applyFont="1" applyFill="1" applyBorder="1" applyAlignment="1">
      <alignment horizontal="right"/>
    </xf>
    <xf numFmtId="197" fontId="62" fillId="0" borderId="0" xfId="495" applyNumberFormat="1" applyFont="1" applyFill="1" applyBorder="1" applyAlignment="1">
      <alignment horizontal="center"/>
    </xf>
    <xf numFmtId="192" fontId="62" fillId="0" borderId="0" xfId="90" applyNumberFormat="1" applyFont="1" applyFill="1" applyBorder="1"/>
    <xf numFmtId="4" fontId="66" fillId="0" borderId="0" xfId="33" applyNumberFormat="1" applyFont="1" applyFill="1" applyBorder="1" applyAlignment="1">
      <alignment horizontal="right"/>
    </xf>
    <xf numFmtId="190" fontId="62" fillId="0" borderId="0" xfId="33" quotePrefix="1" applyNumberFormat="1" applyFont="1" applyFill="1" applyBorder="1" applyAlignment="1">
      <alignment horizontal="center"/>
    </xf>
    <xf numFmtId="39" fontId="62" fillId="27" borderId="0" xfId="614" applyFont="1" applyFill="1" applyAlignment="1" applyProtection="1">
      <alignment horizontal="left"/>
    </xf>
    <xf numFmtId="202" fontId="62" fillId="0" borderId="16" xfId="33" applyNumberFormat="1" applyFont="1" applyFill="1" applyBorder="1" applyAlignment="1">
      <alignment horizontal="right"/>
    </xf>
    <xf numFmtId="193" fontId="62" fillId="0" borderId="0" xfId="0" applyNumberFormat="1" applyFont="1" applyFill="1"/>
    <xf numFmtId="190" fontId="66" fillId="0" borderId="0" xfId="33" applyNumberFormat="1" applyFont="1" applyFill="1" applyBorder="1" applyAlignment="1">
      <alignment horizontal="right"/>
    </xf>
    <xf numFmtId="0" fontId="62" fillId="27" borderId="0" xfId="0" applyFont="1" applyFill="1" applyAlignment="1">
      <alignment horizontal="center" vertical="center"/>
    </xf>
    <xf numFmtId="0" fontId="62" fillId="0" borderId="1" xfId="0" applyFont="1" applyFill="1" applyBorder="1" applyAlignment="1">
      <alignment horizontal="center"/>
    </xf>
    <xf numFmtId="0" fontId="62" fillId="0" borderId="0" xfId="0" applyFont="1" applyFill="1" applyAlignment="1">
      <alignment horizontal="center"/>
    </xf>
    <xf numFmtId="0" fontId="62" fillId="0" borderId="0" xfId="0" applyFont="1" applyFill="1" applyAlignment="1">
      <alignment horizontal="center"/>
    </xf>
    <xf numFmtId="0" fontId="66" fillId="0" borderId="0" xfId="0" applyFont="1" applyFill="1" applyAlignment="1">
      <alignment horizontal="left"/>
    </xf>
    <xf numFmtId="211" fontId="62" fillId="0" borderId="0" xfId="115" applyNumberFormat="1" applyFont="1" applyFill="1" applyAlignment="1">
      <alignment vertical="center"/>
    </xf>
    <xf numFmtId="233" fontId="62" fillId="0" borderId="0" xfId="0" applyNumberFormat="1" applyFont="1" applyFill="1"/>
    <xf numFmtId="0" fontId="62" fillId="0" borderId="0" xfId="0" applyNumberFormat="1" applyFont="1" applyFill="1"/>
    <xf numFmtId="0" fontId="62" fillId="0" borderId="0" xfId="0" applyFont="1" applyFill="1" applyAlignment="1">
      <alignment horizontal="left"/>
    </xf>
    <xf numFmtId="0" fontId="62" fillId="0" borderId="0" xfId="1081" applyFont="1" applyFill="1" applyAlignment="1"/>
    <xf numFmtId="0" fontId="62" fillId="0" borderId="0" xfId="0" applyFont="1" applyFill="1" applyAlignment="1">
      <alignment horizontal="center"/>
    </xf>
    <xf numFmtId="0" fontId="66" fillId="0" borderId="0" xfId="0" applyFont="1" applyFill="1" applyAlignment="1">
      <alignment horizontal="center"/>
    </xf>
    <xf numFmtId="0" fontId="62" fillId="0" borderId="0" xfId="0" applyFont="1" applyFill="1" applyAlignment="1">
      <alignment horizontal="center"/>
    </xf>
    <xf numFmtId="0" fontId="62" fillId="0" borderId="0" xfId="0" applyFont="1" applyFill="1" applyAlignment="1">
      <alignment horizontal="center"/>
    </xf>
    <xf numFmtId="190" fontId="62" fillId="0" borderId="16" xfId="33" applyNumberFormat="1" applyFont="1" applyFill="1" applyBorder="1" applyAlignment="1">
      <alignment horizontal="right"/>
    </xf>
    <xf numFmtId="234" fontId="62" fillId="0" borderId="0" xfId="0" applyNumberFormat="1" applyFont="1" applyFill="1" applyBorder="1" applyAlignment="1">
      <alignment vertical="center"/>
    </xf>
    <xf numFmtId="0" fontId="62" fillId="0" borderId="0" xfId="0" applyFont="1" applyFill="1" applyAlignment="1">
      <alignment horizontal="center"/>
    </xf>
    <xf numFmtId="0" fontId="62" fillId="27" borderId="1" xfId="0" applyFont="1" applyFill="1" applyBorder="1" applyAlignment="1">
      <alignment horizontal="center"/>
    </xf>
    <xf numFmtId="0" fontId="62" fillId="27" borderId="0" xfId="0" applyFont="1" applyFill="1" applyBorder="1" applyAlignment="1">
      <alignment horizontal="center"/>
    </xf>
    <xf numFmtId="43" fontId="62" fillId="0" borderId="0" xfId="33" applyFont="1" applyFill="1" applyBorder="1" applyAlignment="1">
      <alignment vertical="center"/>
    </xf>
    <xf numFmtId="190" fontId="62" fillId="0" borderId="0" xfId="0" applyNumberFormat="1" applyFont="1" applyFill="1" applyAlignment="1">
      <alignment vertical="center"/>
    </xf>
    <xf numFmtId="190" fontId="62" fillId="0" borderId="0" xfId="90" applyNumberFormat="1" applyFont="1" applyFill="1" applyBorder="1" applyAlignment="1">
      <alignment vertical="center"/>
    </xf>
    <xf numFmtId="190" fontId="62" fillId="0" borderId="5" xfId="90" applyNumberFormat="1" applyFont="1" applyFill="1" applyBorder="1" applyAlignment="1">
      <alignment vertical="center"/>
    </xf>
    <xf numFmtId="190" fontId="62" fillId="0" borderId="0" xfId="0" applyNumberFormat="1" applyFont="1" applyFill="1" applyBorder="1" applyAlignment="1">
      <alignment vertical="center"/>
    </xf>
    <xf numFmtId="43" fontId="62" fillId="27" borderId="0" xfId="33" applyFont="1" applyFill="1" applyBorder="1" applyAlignment="1">
      <alignment horizontal="center" vertical="center"/>
    </xf>
    <xf numFmtId="190" fontId="62" fillId="0" borderId="1" xfId="90" applyNumberFormat="1" applyFont="1" applyFill="1" applyBorder="1" applyAlignment="1">
      <alignment vertical="center"/>
    </xf>
    <xf numFmtId="190" fontId="62" fillId="0" borderId="17" xfId="90" applyNumberFormat="1" applyFont="1" applyFill="1" applyBorder="1" applyAlignment="1">
      <alignment vertical="center"/>
    </xf>
    <xf numFmtId="39" fontId="66" fillId="27" borderId="0" xfId="614" applyFont="1" applyFill="1" applyAlignment="1" applyProtection="1">
      <alignment horizontal="left" vertical="center"/>
    </xf>
    <xf numFmtId="192" fontId="62" fillId="27" borderId="0" xfId="33" applyNumberFormat="1" applyFont="1" applyFill="1" applyBorder="1" applyAlignment="1">
      <alignment vertical="center"/>
    </xf>
    <xf numFmtId="190" fontId="62" fillId="27" borderId="0" xfId="33" quotePrefix="1" applyNumberFormat="1" applyFont="1" applyFill="1" applyBorder="1" applyAlignment="1">
      <alignment horizontal="right" vertical="center"/>
    </xf>
    <xf numFmtId="192" fontId="62" fillId="0" borderId="0" xfId="90" applyNumberFormat="1" applyFont="1" applyFill="1" applyBorder="1" applyAlignment="1">
      <alignment vertical="center"/>
    </xf>
    <xf numFmtId="0" fontId="62" fillId="27" borderId="1" xfId="0" applyFont="1" applyFill="1" applyBorder="1" applyAlignment="1">
      <alignment horizontal="center"/>
    </xf>
    <xf numFmtId="0" fontId="67" fillId="0" borderId="0" xfId="0" applyFont="1" applyFill="1"/>
    <xf numFmtId="0" fontId="62" fillId="27" borderId="1" xfId="0" applyFont="1" applyFill="1" applyBorder="1" applyAlignment="1">
      <alignment horizontal="center"/>
    </xf>
    <xf numFmtId="0" fontId="62" fillId="27" borderId="0" xfId="0" applyFont="1" applyFill="1" applyBorder="1" applyAlignment="1">
      <alignment horizontal="center"/>
    </xf>
    <xf numFmtId="190" fontId="62" fillId="27" borderId="15" xfId="33" quotePrefix="1" applyNumberFormat="1" applyFont="1" applyFill="1" applyBorder="1" applyAlignment="1">
      <alignment horizontal="right" vertical="center"/>
    </xf>
    <xf numFmtId="0" fontId="62" fillId="27" borderId="0" xfId="0" applyFont="1" applyFill="1" applyBorder="1" applyAlignment="1">
      <alignment horizontal="center"/>
    </xf>
    <xf numFmtId="43" fontId="62" fillId="26" borderId="1" xfId="475" applyFont="1" applyFill="1" applyBorder="1" applyAlignment="1">
      <alignment horizontal="center"/>
    </xf>
    <xf numFmtId="228" fontId="165" fillId="27" borderId="0" xfId="0" applyNumberFormat="1" applyFont="1" applyFill="1" applyAlignment="1">
      <alignment horizontal="center"/>
    </xf>
    <xf numFmtId="0" fontId="166" fillId="27" borderId="0" xfId="0" applyFont="1" applyFill="1" applyAlignment="1">
      <alignment horizontal="center"/>
    </xf>
    <xf numFmtId="0" fontId="62" fillId="0" borderId="1" xfId="495" quotePrefix="1" applyNumberFormat="1" applyFont="1" applyFill="1" applyBorder="1" applyAlignment="1">
      <alignment horizontal="center"/>
    </xf>
    <xf numFmtId="0" fontId="62" fillId="0" borderId="0" xfId="0" applyNumberFormat="1" applyFont="1" applyFill="1" applyBorder="1" applyAlignment="1">
      <alignment horizontal="center"/>
    </xf>
    <xf numFmtId="0" fontId="62" fillId="0" borderId="0" xfId="0" quotePrefix="1" applyNumberFormat="1" applyFont="1" applyFill="1" applyBorder="1" applyAlignment="1">
      <alignment horizontal="center"/>
    </xf>
    <xf numFmtId="0" fontId="62" fillId="27" borderId="0" xfId="0" applyFont="1" applyFill="1" applyBorder="1" applyAlignment="1">
      <alignment horizontal="center" vertical="center"/>
    </xf>
    <xf numFmtId="234" fontId="62" fillId="0" borderId="0" xfId="0" applyNumberFormat="1" applyFont="1" applyFill="1"/>
    <xf numFmtId="0" fontId="62" fillId="27" borderId="1" xfId="0" applyFont="1" applyFill="1" applyBorder="1" applyAlignment="1">
      <alignment horizontal="center"/>
    </xf>
    <xf numFmtId="0" fontId="62" fillId="27" borderId="0" xfId="0" applyFont="1" applyFill="1" applyBorder="1" applyAlignment="1">
      <alignment horizontal="center"/>
    </xf>
    <xf numFmtId="0" fontId="62" fillId="27" borderId="0" xfId="0" applyFont="1" applyFill="1" applyBorder="1" applyAlignment="1">
      <alignment horizontal="center" vertical="center"/>
    </xf>
    <xf numFmtId="0" fontId="62" fillId="27" borderId="0" xfId="0" applyFont="1" applyFill="1" applyBorder="1" applyAlignment="1">
      <alignment horizontal="center" vertical="center"/>
    </xf>
    <xf numFmtId="37" fontId="62" fillId="27" borderId="0" xfId="0" applyNumberFormat="1" applyFont="1" applyFill="1" applyBorder="1" applyAlignment="1">
      <alignment vertical="center"/>
    </xf>
    <xf numFmtId="234" fontId="62" fillId="26" borderId="0" xfId="0" applyNumberFormat="1" applyFont="1" applyFill="1"/>
    <xf numFmtId="0" fontId="62" fillId="27" borderId="0" xfId="0" applyFont="1" applyFill="1" applyBorder="1" applyAlignment="1">
      <alignment horizontal="center"/>
    </xf>
    <xf numFmtId="192" fontId="62" fillId="0" borderId="0" xfId="33" applyNumberFormat="1" applyFont="1" applyFill="1" applyBorder="1" applyAlignment="1">
      <alignment vertical="center"/>
    </xf>
    <xf numFmtId="190" fontId="62" fillId="0" borderId="0" xfId="33" quotePrefix="1" applyNumberFormat="1" applyFont="1" applyFill="1" applyBorder="1" applyAlignment="1">
      <alignment horizontal="right" vertical="center"/>
    </xf>
    <xf numFmtId="192" fontId="62" fillId="0" borderId="0" xfId="33" applyNumberFormat="1" applyFont="1" applyFill="1" applyBorder="1"/>
    <xf numFmtId="190" fontId="62" fillId="0" borderId="17" xfId="0" applyNumberFormat="1" applyFont="1" applyFill="1" applyBorder="1"/>
    <xf numFmtId="190" fontId="62" fillId="0" borderId="17" xfId="33" quotePrefix="1" applyNumberFormat="1" applyFont="1" applyFill="1" applyBorder="1" applyAlignment="1">
      <alignment horizontal="right" vertical="center"/>
    </xf>
    <xf numFmtId="0" fontId="62" fillId="27" borderId="0" xfId="0" applyFont="1" applyFill="1" applyBorder="1" applyAlignment="1">
      <alignment horizontal="center" vertical="center"/>
    </xf>
    <xf numFmtId="0" fontId="47" fillId="0" borderId="66" xfId="0" applyFont="1" applyBorder="1" applyAlignment="1">
      <alignment horizontal="center"/>
    </xf>
    <xf numFmtId="0" fontId="47" fillId="0" borderId="5" xfId="0" applyFont="1" applyBorder="1" applyAlignment="1">
      <alignment horizontal="center"/>
    </xf>
    <xf numFmtId="0" fontId="47" fillId="0" borderId="61" xfId="0" applyFont="1" applyBorder="1" applyAlignment="1">
      <alignment horizontal="center"/>
    </xf>
    <xf numFmtId="0" fontId="41" fillId="0" borderId="5" xfId="0" applyFont="1" applyBorder="1" applyAlignment="1">
      <alignment horizontal="center"/>
    </xf>
    <xf numFmtId="0" fontId="41" fillId="0" borderId="61" xfId="0" applyFont="1" applyBorder="1" applyAlignment="1">
      <alignment horizontal="center"/>
    </xf>
    <xf numFmtId="0" fontId="66" fillId="0" borderId="0" xfId="0" applyFont="1" applyFill="1" applyAlignment="1">
      <alignment horizontal="left"/>
    </xf>
    <xf numFmtId="0" fontId="62" fillId="0" borderId="1" xfId="0" applyFont="1" applyFill="1" applyBorder="1" applyAlignment="1">
      <alignment horizontal="center"/>
    </xf>
    <xf numFmtId="190" fontId="62" fillId="0" borderId="5" xfId="33" applyNumberFormat="1" applyFont="1" applyFill="1" applyBorder="1" applyAlignment="1">
      <alignment horizontal="center"/>
    </xf>
    <xf numFmtId="190" fontId="62" fillId="0" borderId="1" xfId="33" applyNumberFormat="1" applyFont="1" applyFill="1" applyBorder="1" applyAlignment="1">
      <alignment horizontal="center"/>
    </xf>
    <xf numFmtId="4" fontId="66" fillId="0" borderId="0" xfId="0" applyNumberFormat="1" applyFont="1" applyFill="1" applyAlignment="1">
      <alignment horizontal="left"/>
    </xf>
    <xf numFmtId="0" fontId="62" fillId="27" borderId="1" xfId="0" applyFont="1" applyFill="1" applyBorder="1" applyAlignment="1">
      <alignment horizontal="center"/>
    </xf>
    <xf numFmtId="0" fontId="62" fillId="27" borderId="5" xfId="0" applyFont="1" applyFill="1" applyBorder="1" applyAlignment="1">
      <alignment horizontal="center"/>
    </xf>
    <xf numFmtId="0" fontId="62" fillId="27" borderId="0" xfId="0" quotePrefix="1" applyFont="1" applyFill="1" applyBorder="1" applyAlignment="1">
      <alignment horizontal="center" wrapText="1"/>
    </xf>
    <xf numFmtId="0" fontId="62" fillId="27" borderId="1" xfId="0" quotePrefix="1" applyFont="1" applyFill="1" applyBorder="1" applyAlignment="1">
      <alignment horizontal="center" wrapText="1"/>
    </xf>
    <xf numFmtId="4" fontId="66" fillId="27" borderId="0" xfId="0" applyNumberFormat="1" applyFont="1" applyFill="1" applyAlignment="1">
      <alignment horizontal="left"/>
    </xf>
    <xf numFmtId="0" fontId="66" fillId="27" borderId="0" xfId="0" applyFont="1" applyFill="1" applyAlignment="1">
      <alignment horizontal="left"/>
    </xf>
    <xf numFmtId="0" fontId="62" fillId="27" borderId="0" xfId="0" applyFont="1" applyFill="1" applyBorder="1" applyAlignment="1">
      <alignment horizontal="center"/>
    </xf>
    <xf numFmtId="4" fontId="66" fillId="0" borderId="0" xfId="0" applyNumberFormat="1" applyFont="1" applyFill="1" applyBorder="1" applyAlignment="1">
      <alignment horizontal="left"/>
    </xf>
    <xf numFmtId="0" fontId="66" fillId="0" borderId="0" xfId="0" applyFont="1" applyFill="1" applyBorder="1" applyAlignment="1">
      <alignment horizontal="left"/>
    </xf>
    <xf numFmtId="0" fontId="62" fillId="0" borderId="5" xfId="0" applyFont="1" applyFill="1" applyBorder="1" applyAlignment="1">
      <alignment horizontal="center"/>
    </xf>
    <xf numFmtId="211" fontId="5" fillId="0" borderId="66" xfId="77" applyBorder="1" applyAlignment="1" applyProtection="1">
      <alignment horizontal="left" vertical="center"/>
      <protection locked="0"/>
    </xf>
    <xf numFmtId="211" fontId="5" fillId="0" borderId="61" xfId="77" applyBorder="1" applyAlignment="1" applyProtection="1">
      <alignment horizontal="left" vertical="center"/>
      <protection locked="0"/>
    </xf>
    <xf numFmtId="211" fontId="5" fillId="0" borderId="66" xfId="77" applyFill="1" applyBorder="1" applyAlignment="1" applyProtection="1">
      <alignment horizontal="left" vertical="center"/>
      <protection locked="0"/>
    </xf>
    <xf numFmtId="211" fontId="5" fillId="0" borderId="61" xfId="77" applyFill="1" applyBorder="1" applyAlignment="1" applyProtection="1">
      <alignment horizontal="left" vertical="center"/>
      <protection locked="0"/>
    </xf>
    <xf numFmtId="211" fontId="61" fillId="0" borderId="66" xfId="77" applyFont="1" applyBorder="1" applyAlignment="1" applyProtection="1">
      <alignment horizontal="center"/>
    </xf>
    <xf numFmtId="211" fontId="61" fillId="0" borderId="5" xfId="77" applyFont="1" applyBorder="1" applyAlignment="1" applyProtection="1">
      <alignment horizontal="center"/>
    </xf>
    <xf numFmtId="211" fontId="61" fillId="0" borderId="61" xfId="77" applyFont="1" applyBorder="1" applyAlignment="1" applyProtection="1">
      <alignment horizontal="center"/>
    </xf>
    <xf numFmtId="211" fontId="61" fillId="0" borderId="66" xfId="77" applyFont="1" applyBorder="1" applyAlignment="1" applyProtection="1">
      <alignment horizontal="left" vertical="center" wrapText="1"/>
    </xf>
    <xf numFmtId="211" fontId="5" fillId="0" borderId="5" xfId="77" applyBorder="1" applyAlignment="1" applyProtection="1">
      <alignment horizontal="left" vertical="center" wrapText="1"/>
    </xf>
    <xf numFmtId="211" fontId="5" fillId="0" borderId="61" xfId="77" applyBorder="1" applyAlignment="1" applyProtection="1">
      <alignment horizontal="left" vertical="center" wrapText="1"/>
    </xf>
    <xf numFmtId="211" fontId="5" fillId="0" borderId="66" xfId="77" applyBorder="1" applyAlignment="1" applyProtection="1">
      <alignment horizontal="left" wrapText="1"/>
    </xf>
    <xf numFmtId="211" fontId="5" fillId="0" borderId="5" xfId="77" applyBorder="1" applyAlignment="1" applyProtection="1">
      <alignment horizontal="left" wrapText="1"/>
    </xf>
    <xf numFmtId="211" fontId="5" fillId="0" borderId="61" xfId="77" applyBorder="1" applyAlignment="1" applyProtection="1">
      <alignment horizontal="left" wrapText="1"/>
    </xf>
    <xf numFmtId="211" fontId="61" fillId="0" borderId="66" xfId="77" applyFont="1" applyBorder="1" applyAlignment="1" applyProtection="1">
      <alignment horizontal="center" vertical="center"/>
    </xf>
    <xf numFmtId="211" fontId="61" fillId="0" borderId="5" xfId="77" applyFont="1" applyBorder="1" applyAlignment="1" applyProtection="1">
      <alignment horizontal="center" vertical="center"/>
    </xf>
    <xf numFmtId="211" fontId="61" fillId="0" borderId="61" xfId="77" applyFont="1" applyBorder="1" applyAlignment="1" applyProtection="1">
      <alignment horizontal="center" vertical="center"/>
    </xf>
    <xf numFmtId="211" fontId="5" fillId="0" borderId="20" xfId="77" applyBorder="1" applyAlignment="1" applyProtection="1">
      <alignment horizontal="left" wrapText="1"/>
    </xf>
    <xf numFmtId="211" fontId="5" fillId="0" borderId="1" xfId="77" applyBorder="1" applyAlignment="1" applyProtection="1">
      <alignment horizontal="left" wrapText="1"/>
    </xf>
    <xf numFmtId="211" fontId="5" fillId="0" borderId="21" xfId="77" applyBorder="1" applyAlignment="1" applyProtection="1">
      <alignment horizontal="left" wrapText="1"/>
    </xf>
    <xf numFmtId="211" fontId="5" fillId="0" borderId="9" xfId="77" applyBorder="1" applyAlignment="1" applyProtection="1">
      <alignment horizontal="center" vertical="center"/>
    </xf>
    <xf numFmtId="211" fontId="5" fillId="0" borderId="9" xfId="77" applyBorder="1" applyAlignment="1" applyProtection="1">
      <alignment horizontal="center"/>
      <protection locked="0"/>
    </xf>
    <xf numFmtId="211" fontId="5" fillId="0" borderId="20" xfId="77" applyBorder="1" applyAlignment="1" applyProtection="1">
      <alignment horizontal="left" vertical="center"/>
    </xf>
    <xf numFmtId="211" fontId="5" fillId="0" borderId="1" xfId="77" applyBorder="1" applyAlignment="1" applyProtection="1">
      <alignment horizontal="left" vertical="center"/>
    </xf>
    <xf numFmtId="211" fontId="5" fillId="0" borderId="21" xfId="77" applyBorder="1" applyAlignment="1" applyProtection="1">
      <alignment horizontal="left" vertical="center"/>
    </xf>
    <xf numFmtId="211" fontId="64" fillId="0" borderId="66" xfId="77" applyFont="1" applyBorder="1" applyAlignment="1" applyProtection="1">
      <alignment horizontal="center" vertical="center"/>
      <protection locked="0"/>
    </xf>
    <xf numFmtId="211" fontId="64" fillId="0" borderId="61" xfId="77" applyFont="1" applyBorder="1" applyAlignment="1" applyProtection="1">
      <alignment horizontal="center" vertical="center"/>
      <protection locked="0"/>
    </xf>
    <xf numFmtId="211" fontId="60" fillId="0" borderId="9" xfId="77" applyFont="1" applyBorder="1" applyAlignment="1" applyProtection="1">
      <alignment horizontal="center"/>
    </xf>
    <xf numFmtId="211" fontId="5" fillId="0" borderId="9" xfId="80" applyNumberFormat="1" applyFont="1" applyBorder="1" applyAlignment="1" applyProtection="1">
      <alignment horizontal="center" vertical="center"/>
      <protection locked="0"/>
    </xf>
    <xf numFmtId="211" fontId="8" fillId="0" borderId="9" xfId="80" applyNumberFormat="1" applyFont="1" applyBorder="1" applyAlignment="1" applyProtection="1">
      <alignment horizontal="center" vertical="center"/>
      <protection locked="0"/>
    </xf>
    <xf numFmtId="14" fontId="5" fillId="0" borderId="55" xfId="80" applyNumberFormat="1" applyFont="1" applyBorder="1" applyAlignment="1" applyProtection="1">
      <alignment horizontal="center" vertical="center"/>
      <protection locked="0"/>
    </xf>
    <xf numFmtId="14" fontId="5" fillId="0" borderId="50" xfId="80" applyNumberFormat="1" applyFont="1" applyBorder="1" applyAlignment="1" applyProtection="1">
      <alignment horizontal="center" vertical="center"/>
      <protection locked="0"/>
    </xf>
    <xf numFmtId="0" fontId="60" fillId="0" borderId="66" xfId="78" applyFont="1" applyFill="1" applyBorder="1" applyAlignment="1">
      <alignment horizontal="center"/>
    </xf>
    <xf numFmtId="0" fontId="60" fillId="0" borderId="5" xfId="78" applyFont="1" applyFill="1" applyBorder="1" applyAlignment="1">
      <alignment horizontal="center"/>
    </xf>
    <xf numFmtId="0" fontId="60" fillId="0" borderId="61" xfId="78" applyFont="1" applyFill="1" applyBorder="1" applyAlignment="1">
      <alignment horizontal="center"/>
    </xf>
    <xf numFmtId="0" fontId="55" fillId="0" borderId="60" xfId="0" applyFont="1" applyFill="1" applyBorder="1" applyAlignment="1">
      <alignment horizontal="center"/>
    </xf>
    <xf numFmtId="0" fontId="55" fillId="0" borderId="67" xfId="0" applyFont="1" applyFill="1" applyBorder="1" applyAlignment="1">
      <alignment horizontal="center"/>
    </xf>
    <xf numFmtId="0" fontId="55" fillId="0" borderId="68" xfId="0" applyFont="1" applyFill="1" applyBorder="1" applyAlignment="1">
      <alignment horizontal="center"/>
    </xf>
    <xf numFmtId="0" fontId="55" fillId="0" borderId="41" xfId="0" applyFont="1" applyFill="1" applyBorder="1" applyAlignment="1">
      <alignment horizontal="center"/>
    </xf>
    <xf numFmtId="191" fontId="55" fillId="0" borderId="60" xfId="0" applyNumberFormat="1" applyFont="1" applyFill="1" applyBorder="1" applyAlignment="1">
      <alignment horizontal="center"/>
    </xf>
    <xf numFmtId="191" fontId="55" fillId="0" borderId="69" xfId="0" applyNumberFormat="1" applyFont="1" applyFill="1" applyBorder="1" applyAlignment="1">
      <alignment horizontal="center"/>
    </xf>
  </cellXfs>
  <cellStyles count="1162">
    <cellStyle name=",;F'KOIT[[WAAHK" xfId="621"/>
    <cellStyle name="?? [0]_PERSONAL" xfId="622"/>
    <cellStyle name="???? [0.00]_????" xfId="623"/>
    <cellStyle name="??????[0]_PERSONAL" xfId="624"/>
    <cellStyle name="??????PERSONAL" xfId="625"/>
    <cellStyle name="?????[0]_PERSONAL" xfId="626"/>
    <cellStyle name="?????PERSONAL" xfId="627"/>
    <cellStyle name="????_????" xfId="628"/>
    <cellStyle name="???[0]_PERSONAL" xfId="629"/>
    <cellStyle name="???_PERSONAL" xfId="630"/>
    <cellStyle name="??_??" xfId="631"/>
    <cellStyle name="?@??laroux" xfId="632"/>
    <cellStyle name="^6A_x0001_" xfId="125"/>
    <cellStyle name="=C:\WINDOWS\SYSTEM32\COMMAND.COM" xfId="633"/>
    <cellStyle name="0,0_x000d__x000a_NA_x000d__x000a_" xfId="415"/>
    <cellStyle name="12" xfId="1"/>
    <cellStyle name="20% - Accent1" xfId="126" builtinId="30" customBuiltin="1"/>
    <cellStyle name="20% - Accent1 2" xfId="2"/>
    <cellStyle name="20% - Accent1 2 2" xfId="634"/>
    <cellStyle name="20% - Accent1 3" xfId="416"/>
    <cellStyle name="20% - Accent1 3 2" xfId="635"/>
    <cellStyle name="20% - Accent1 4" xfId="417"/>
    <cellStyle name="20% - Accent1 4 2" xfId="636"/>
    <cellStyle name="20% - Accent1 5" xfId="637"/>
    <cellStyle name="20% - Accent1 6" xfId="638"/>
    <cellStyle name="20% - Accent1 7" xfId="639"/>
    <cellStyle name="20% - Accent2" xfId="127" builtinId="34" customBuiltin="1"/>
    <cellStyle name="20% - Accent2 2" xfId="3"/>
    <cellStyle name="20% - Accent2 2 2" xfId="640"/>
    <cellStyle name="20% - Accent2 3" xfId="418"/>
    <cellStyle name="20% - Accent2 3 2" xfId="641"/>
    <cellStyle name="20% - Accent2 4" xfId="419"/>
    <cellStyle name="20% - Accent2 4 2" xfId="642"/>
    <cellStyle name="20% - Accent2 5" xfId="643"/>
    <cellStyle name="20% - Accent2 6" xfId="644"/>
    <cellStyle name="20% - Accent2 7" xfId="645"/>
    <cellStyle name="20% - Accent3" xfId="128" builtinId="38" customBuiltin="1"/>
    <cellStyle name="20% - Accent3 2" xfId="4"/>
    <cellStyle name="20% - Accent3 2 2" xfId="646"/>
    <cellStyle name="20% - Accent3 3" xfId="420"/>
    <cellStyle name="20% - Accent3 3 2" xfId="647"/>
    <cellStyle name="20% - Accent3 4" xfId="421"/>
    <cellStyle name="20% - Accent3 4 2" xfId="648"/>
    <cellStyle name="20% - Accent3 5" xfId="649"/>
    <cellStyle name="20% - Accent3 6" xfId="650"/>
    <cellStyle name="20% - Accent3 7" xfId="651"/>
    <cellStyle name="20% - Accent4" xfId="129" builtinId="42" customBuiltin="1"/>
    <cellStyle name="20% - Accent4 2" xfId="5"/>
    <cellStyle name="20% - Accent4 2 2" xfId="652"/>
    <cellStyle name="20% - Accent4 3" xfId="422"/>
    <cellStyle name="20% - Accent4 3 2" xfId="653"/>
    <cellStyle name="20% - Accent4 4" xfId="423"/>
    <cellStyle name="20% - Accent4 4 2" xfId="654"/>
    <cellStyle name="20% - Accent4 5" xfId="655"/>
    <cellStyle name="20% - Accent4 6" xfId="656"/>
    <cellStyle name="20% - Accent4 7" xfId="657"/>
    <cellStyle name="20% - Accent5" xfId="130" builtinId="46" customBuiltin="1"/>
    <cellStyle name="20% - Accent5 2" xfId="6"/>
    <cellStyle name="20% - Accent5 2 2" xfId="658"/>
    <cellStyle name="20% - Accent5 3" xfId="424"/>
    <cellStyle name="20% - Accent5 3 2" xfId="659"/>
    <cellStyle name="20% - Accent5 4" xfId="425"/>
    <cellStyle name="20% - Accent5 4 2" xfId="660"/>
    <cellStyle name="20% - Accent5 5" xfId="661"/>
    <cellStyle name="20% - Accent5 6" xfId="662"/>
    <cellStyle name="20% - Accent5 7" xfId="663"/>
    <cellStyle name="20% - Accent6" xfId="131" builtinId="50" customBuiltin="1"/>
    <cellStyle name="20% - Accent6 2" xfId="7"/>
    <cellStyle name="20% - Accent6 2 2" xfId="664"/>
    <cellStyle name="20% - Accent6 3" xfId="426"/>
    <cellStyle name="20% - Accent6 3 2" xfId="665"/>
    <cellStyle name="20% - Accent6 4" xfId="427"/>
    <cellStyle name="20% - Accent6 4 2" xfId="666"/>
    <cellStyle name="20% - Accent6 5" xfId="667"/>
    <cellStyle name="20% - Accent6 6" xfId="668"/>
    <cellStyle name="20% - Accent6 7" xfId="669"/>
    <cellStyle name="๒๖๋_x000d_A_x0001_" xfId="132"/>
    <cellStyle name="40% - Accent1" xfId="133" builtinId="31" customBuiltin="1"/>
    <cellStyle name="40% - Accent1 2" xfId="8"/>
    <cellStyle name="40% - Accent1 2 2" xfId="670"/>
    <cellStyle name="40% - Accent1 3" xfId="428"/>
    <cellStyle name="40% - Accent1 3 2" xfId="671"/>
    <cellStyle name="40% - Accent1 4" xfId="429"/>
    <cellStyle name="40% - Accent1 4 2" xfId="672"/>
    <cellStyle name="40% - Accent1 5" xfId="673"/>
    <cellStyle name="40% - Accent1 6" xfId="674"/>
    <cellStyle name="40% - Accent1 7" xfId="675"/>
    <cellStyle name="40% - Accent2" xfId="134" builtinId="35" customBuiltin="1"/>
    <cellStyle name="40% - Accent2 2" xfId="9"/>
    <cellStyle name="40% - Accent2 2 2" xfId="676"/>
    <cellStyle name="40% - Accent2 3" xfId="430"/>
    <cellStyle name="40% - Accent2 3 2" xfId="677"/>
    <cellStyle name="40% - Accent2 4" xfId="431"/>
    <cellStyle name="40% - Accent2 4 2" xfId="678"/>
    <cellStyle name="40% - Accent2 5" xfId="679"/>
    <cellStyle name="40% - Accent2 6" xfId="680"/>
    <cellStyle name="40% - Accent2 7" xfId="681"/>
    <cellStyle name="40% - Accent3" xfId="135" builtinId="39" customBuiltin="1"/>
    <cellStyle name="40% - Accent3 2" xfId="10"/>
    <cellStyle name="40% - Accent3 2 2" xfId="682"/>
    <cellStyle name="40% - Accent3 3" xfId="432"/>
    <cellStyle name="40% - Accent3 3 2" xfId="683"/>
    <cellStyle name="40% - Accent3 4" xfId="433"/>
    <cellStyle name="40% - Accent3 4 2" xfId="684"/>
    <cellStyle name="40% - Accent3 5" xfId="685"/>
    <cellStyle name="40% - Accent3 6" xfId="686"/>
    <cellStyle name="40% - Accent3 7" xfId="687"/>
    <cellStyle name="40% - Accent4" xfId="136" builtinId="43" customBuiltin="1"/>
    <cellStyle name="40% - Accent4 2" xfId="11"/>
    <cellStyle name="40% - Accent4 2 2" xfId="688"/>
    <cellStyle name="40% - Accent4 3" xfId="434"/>
    <cellStyle name="40% - Accent4 3 2" xfId="689"/>
    <cellStyle name="40% - Accent4 4" xfId="435"/>
    <cellStyle name="40% - Accent4 4 2" xfId="690"/>
    <cellStyle name="40% - Accent4 5" xfId="691"/>
    <cellStyle name="40% - Accent4 6" xfId="692"/>
    <cellStyle name="40% - Accent4 7" xfId="693"/>
    <cellStyle name="40% - Accent5" xfId="137" builtinId="47" customBuiltin="1"/>
    <cellStyle name="40% - Accent5 2" xfId="12"/>
    <cellStyle name="40% - Accent5 2 2" xfId="694"/>
    <cellStyle name="40% - Accent5 3" xfId="436"/>
    <cellStyle name="40% - Accent5 3 2" xfId="695"/>
    <cellStyle name="40% - Accent5 4" xfId="437"/>
    <cellStyle name="40% - Accent5 4 2" xfId="696"/>
    <cellStyle name="40% - Accent5 5" xfId="697"/>
    <cellStyle name="40% - Accent5 6" xfId="698"/>
    <cellStyle name="40% - Accent5 7" xfId="699"/>
    <cellStyle name="40% - Accent6" xfId="138" builtinId="51" customBuiltin="1"/>
    <cellStyle name="40% - Accent6 2" xfId="13"/>
    <cellStyle name="40% - Accent6 2 2" xfId="700"/>
    <cellStyle name="40% - Accent6 3" xfId="438"/>
    <cellStyle name="40% - Accent6 3 2" xfId="701"/>
    <cellStyle name="40% - Accent6 4" xfId="439"/>
    <cellStyle name="40% - Accent6 4 2" xfId="702"/>
    <cellStyle name="40% - Accent6 5" xfId="703"/>
    <cellStyle name="40% - Accent6 6" xfId="704"/>
    <cellStyle name="40% - Accent6 7" xfId="705"/>
    <cellStyle name="60% - Accent1" xfId="139" builtinId="32" customBuiltin="1"/>
    <cellStyle name="60% - Accent1 2" xfId="14"/>
    <cellStyle name="60% - Accent1 2 2" xfId="706"/>
    <cellStyle name="60% - Accent1 3" xfId="440"/>
    <cellStyle name="60% - Accent1 3 2" xfId="707"/>
    <cellStyle name="60% - Accent1 4" xfId="441"/>
    <cellStyle name="60% - Accent1 4 2" xfId="708"/>
    <cellStyle name="60% - Accent1 5" xfId="709"/>
    <cellStyle name="60% - Accent1 6" xfId="710"/>
    <cellStyle name="60% - Accent1 7" xfId="711"/>
    <cellStyle name="60% - Accent2" xfId="140" builtinId="36" customBuiltin="1"/>
    <cellStyle name="60% - Accent2 2" xfId="15"/>
    <cellStyle name="60% - Accent2 2 2" xfId="712"/>
    <cellStyle name="60% - Accent2 3" xfId="442"/>
    <cellStyle name="60% - Accent2 3 2" xfId="713"/>
    <cellStyle name="60% - Accent2 4" xfId="443"/>
    <cellStyle name="60% - Accent2 4 2" xfId="714"/>
    <cellStyle name="60% - Accent2 5" xfId="715"/>
    <cellStyle name="60% - Accent2 6" xfId="716"/>
    <cellStyle name="60% - Accent2 7" xfId="717"/>
    <cellStyle name="60% - Accent3" xfId="141" builtinId="40" customBuiltin="1"/>
    <cellStyle name="60% - Accent3 2" xfId="16"/>
    <cellStyle name="60% - Accent3 2 2" xfId="718"/>
    <cellStyle name="60% - Accent3 3" xfId="444"/>
    <cellStyle name="60% - Accent3 3 2" xfId="719"/>
    <cellStyle name="60% - Accent3 4" xfId="445"/>
    <cellStyle name="60% - Accent3 4 2" xfId="720"/>
    <cellStyle name="60% - Accent3 5" xfId="721"/>
    <cellStyle name="60% - Accent3 6" xfId="722"/>
    <cellStyle name="60% - Accent3 7" xfId="723"/>
    <cellStyle name="60% - Accent4" xfId="142" builtinId="44" customBuiltin="1"/>
    <cellStyle name="60% - Accent4 2" xfId="17"/>
    <cellStyle name="60% - Accent4 2 2" xfId="724"/>
    <cellStyle name="60% - Accent4 3" xfId="446"/>
    <cellStyle name="60% - Accent4 3 2" xfId="725"/>
    <cellStyle name="60% - Accent4 4" xfId="447"/>
    <cellStyle name="60% - Accent4 4 2" xfId="726"/>
    <cellStyle name="60% - Accent4 5" xfId="727"/>
    <cellStyle name="60% - Accent4 6" xfId="728"/>
    <cellStyle name="60% - Accent4 7" xfId="729"/>
    <cellStyle name="60% - Accent5" xfId="143" builtinId="48" customBuiltin="1"/>
    <cellStyle name="60% - Accent5 2" xfId="18"/>
    <cellStyle name="60% - Accent5 2 2" xfId="730"/>
    <cellStyle name="60% - Accent5 3" xfId="448"/>
    <cellStyle name="60% - Accent5 3 2" xfId="731"/>
    <cellStyle name="60% - Accent5 4" xfId="449"/>
    <cellStyle name="60% - Accent5 4 2" xfId="732"/>
    <cellStyle name="60% - Accent5 5" xfId="733"/>
    <cellStyle name="60% - Accent5 6" xfId="734"/>
    <cellStyle name="60% - Accent5 7" xfId="735"/>
    <cellStyle name="60% - Accent6" xfId="144" builtinId="52" customBuiltin="1"/>
    <cellStyle name="60% - Accent6 2" xfId="19"/>
    <cellStyle name="60% - Accent6 2 2" xfId="736"/>
    <cellStyle name="60% - Accent6 3" xfId="450"/>
    <cellStyle name="60% - Accent6 3 2" xfId="737"/>
    <cellStyle name="60% - Accent6 4" xfId="451"/>
    <cellStyle name="60% - Accent6 4 2" xfId="738"/>
    <cellStyle name="60% - Accent6 5" xfId="739"/>
    <cellStyle name="60% - Accent6 6" xfId="740"/>
    <cellStyle name="60% - Accent6 7" xfId="741"/>
    <cellStyle name="75" xfId="20"/>
    <cellStyle name="75 2" xfId="21"/>
    <cellStyle name="75 2 2" xfId="452"/>
    <cellStyle name="75 3" xfId="145"/>
    <cellStyle name="75 4" xfId="146"/>
    <cellStyle name="75 5" xfId="147"/>
    <cellStyle name="75 6" xfId="148"/>
    <cellStyle name="75 7" xfId="149"/>
    <cellStyle name="75 8" xfId="150"/>
    <cellStyle name="A_x0001_" xfId="151"/>
    <cellStyle name="Accent1" xfId="375" builtinId="29" customBuiltin="1"/>
    <cellStyle name="Accent1 2" xfId="22"/>
    <cellStyle name="Accent1 2 2" xfId="742"/>
    <cellStyle name="Accent1 3" xfId="453"/>
    <cellStyle name="Accent1 3 2" xfId="743"/>
    <cellStyle name="Accent1 4" xfId="454"/>
    <cellStyle name="Accent1 4 2" xfId="744"/>
    <cellStyle name="Accent1 5" xfId="745"/>
    <cellStyle name="Accent1 6" xfId="746"/>
    <cellStyle name="Accent1 7" xfId="747"/>
    <cellStyle name="Accent2" xfId="376" builtinId="33" customBuiltin="1"/>
    <cellStyle name="Accent2 2" xfId="23"/>
    <cellStyle name="Accent2 2 2" xfId="748"/>
    <cellStyle name="Accent2 3" xfId="455"/>
    <cellStyle name="Accent2 3 2" xfId="749"/>
    <cellStyle name="Accent2 4" xfId="456"/>
    <cellStyle name="Accent2 4 2" xfId="750"/>
    <cellStyle name="Accent2 5" xfId="751"/>
    <cellStyle name="Accent2 6" xfId="752"/>
    <cellStyle name="Accent2 7" xfId="753"/>
    <cellStyle name="Accent3" xfId="377" builtinId="37" customBuiltin="1"/>
    <cellStyle name="Accent3 2" xfId="24"/>
    <cellStyle name="Accent3 2 2" xfId="754"/>
    <cellStyle name="Accent3 3" xfId="457"/>
    <cellStyle name="Accent3 3 2" xfId="755"/>
    <cellStyle name="Accent3 4" xfId="458"/>
    <cellStyle name="Accent3 4 2" xfId="756"/>
    <cellStyle name="Accent3 5" xfId="757"/>
    <cellStyle name="Accent3 6" xfId="758"/>
    <cellStyle name="Accent3 7" xfId="759"/>
    <cellStyle name="Accent4" xfId="378" builtinId="41" customBuiltin="1"/>
    <cellStyle name="Accent4 2" xfId="25"/>
    <cellStyle name="Accent4 2 2" xfId="760"/>
    <cellStyle name="Accent4 3" xfId="459"/>
    <cellStyle name="Accent4 3 2" xfId="761"/>
    <cellStyle name="Accent4 4" xfId="460"/>
    <cellStyle name="Accent4 4 2" xfId="762"/>
    <cellStyle name="Accent4 5" xfId="763"/>
    <cellStyle name="Accent4 6" xfId="764"/>
    <cellStyle name="Accent4 7" xfId="765"/>
    <cellStyle name="Accent5" xfId="379" builtinId="45" customBuiltin="1"/>
    <cellStyle name="Accent5 2" xfId="26"/>
    <cellStyle name="Accent5 2 2" xfId="766"/>
    <cellStyle name="Accent5 3" xfId="461"/>
    <cellStyle name="Accent5 3 2" xfId="767"/>
    <cellStyle name="Accent5 4" xfId="462"/>
    <cellStyle name="Accent5 4 2" xfId="768"/>
    <cellStyle name="Accent5 5" xfId="769"/>
    <cellStyle name="Accent5 6" xfId="770"/>
    <cellStyle name="Accent5 7" xfId="771"/>
    <cellStyle name="Accent6" xfId="380" builtinId="49" customBuiltin="1"/>
    <cellStyle name="Accent6 2" xfId="27"/>
    <cellStyle name="Accent6 2 2" xfId="772"/>
    <cellStyle name="Accent6 3" xfId="463"/>
    <cellStyle name="Accent6 3 2" xfId="773"/>
    <cellStyle name="Accent6 4" xfId="464"/>
    <cellStyle name="Accent6 4 2" xfId="774"/>
    <cellStyle name="Accent6 5" xfId="775"/>
    <cellStyle name="Accent6 6" xfId="776"/>
    <cellStyle name="Accent6 7" xfId="777"/>
    <cellStyle name="Bad" xfId="373" builtinId="27" customBuiltin="1"/>
    <cellStyle name="Bad 2" xfId="28"/>
    <cellStyle name="Bad 2 2" xfId="778"/>
    <cellStyle name="Bad 3" xfId="465"/>
    <cellStyle name="Bad 3 2" xfId="779"/>
    <cellStyle name="Bad 4" xfId="466"/>
    <cellStyle name="Bad 4 2" xfId="780"/>
    <cellStyle name="Bad 5" xfId="781"/>
    <cellStyle name="Bad 6" xfId="782"/>
    <cellStyle name="Bad 7" xfId="783"/>
    <cellStyle name="Body" xfId="29"/>
    <cellStyle name="Bold" xfId="30"/>
    <cellStyle name="Bold 2" xfId="467"/>
    <cellStyle name="Bold 2 2" xfId="468"/>
    <cellStyle name="Bold 3" xfId="469"/>
    <cellStyle name="Calc Currency (0)" xfId="784"/>
    <cellStyle name="Calc Currency (2)" xfId="785"/>
    <cellStyle name="Calc Percent (0)" xfId="786"/>
    <cellStyle name="Calc Percent (1)" xfId="787"/>
    <cellStyle name="Calc Percent (2)" xfId="788"/>
    <cellStyle name="Calc Units (0)" xfId="789"/>
    <cellStyle name="Calc Units (1)" xfId="790"/>
    <cellStyle name="Calc Units (2)" xfId="791"/>
    <cellStyle name="Calculation" xfId="351" builtinId="22" customBuiltin="1"/>
    <cellStyle name="Calculation 2" xfId="31"/>
    <cellStyle name="Calculation 2 2" xfId="792"/>
    <cellStyle name="Calculation 3" xfId="470"/>
    <cellStyle name="Calculation 3 2" xfId="793"/>
    <cellStyle name="Calculation 4" xfId="471"/>
    <cellStyle name="Calculation 4 2" xfId="794"/>
    <cellStyle name="Calculation 5" xfId="795"/>
    <cellStyle name="Calculation 6" xfId="796"/>
    <cellStyle name="Calculation 7" xfId="797"/>
    <cellStyle name="Check Cell" xfId="361" builtinId="23" customBuiltin="1"/>
    <cellStyle name="Check Cell 2" xfId="32"/>
    <cellStyle name="Check Cell 2 2" xfId="798"/>
    <cellStyle name="Check Cell 3" xfId="472"/>
    <cellStyle name="Check Cell 3 2" xfId="799"/>
    <cellStyle name="Check Cell 4" xfId="473"/>
    <cellStyle name="Check Cell 4 2" xfId="800"/>
    <cellStyle name="Check Cell 5" xfId="801"/>
    <cellStyle name="Check Cell 6" xfId="802"/>
    <cellStyle name="Check Cell 7" xfId="803"/>
    <cellStyle name="Comma" xfId="33" builtinId="3"/>
    <cellStyle name="Comma (0.0)" xfId="153"/>
    <cellStyle name="Comma (0.00)" xfId="154"/>
    <cellStyle name="Comma (hidden)" xfId="155"/>
    <cellStyle name="Comma (index)" xfId="156"/>
    <cellStyle name="Comma [00]" xfId="804"/>
    <cellStyle name="Comma 10" xfId="157"/>
    <cellStyle name="Comma 10 2" xfId="158"/>
    <cellStyle name="Comma 10 2 2" xfId="474"/>
    <cellStyle name="Comma 10 2 2 2" xfId="475"/>
    <cellStyle name="Comma 10 2 3" xfId="476"/>
    <cellStyle name="Comma 10 3" xfId="477"/>
    <cellStyle name="Comma 10 3 2" xfId="805"/>
    <cellStyle name="Comma 10 4" xfId="478"/>
    <cellStyle name="Comma 10 5" xfId="1096"/>
    <cellStyle name="Comma 11" xfId="159"/>
    <cellStyle name="Comma 11 2" xfId="160"/>
    <cellStyle name="Comma 11 2 2" xfId="479"/>
    <cellStyle name="Comma 11 2 3" xfId="480"/>
    <cellStyle name="Comma 11 2 4" xfId="481"/>
    <cellStyle name="Comma 11 3" xfId="161"/>
    <cellStyle name="Comma 12" xfId="162"/>
    <cellStyle name="Comma 13" xfId="163"/>
    <cellStyle name="Comma 13 2" xfId="482"/>
    <cellStyle name="Comma 14" xfId="164"/>
    <cellStyle name="Comma 14 2" xfId="806"/>
    <cellStyle name="Comma 15" xfId="165"/>
    <cellStyle name="Comma 16" xfId="166"/>
    <cellStyle name="Comma 16 2" xfId="167"/>
    <cellStyle name="Comma 17" xfId="34"/>
    <cellStyle name="Comma 18" xfId="168"/>
    <cellStyle name="Comma 19" xfId="169"/>
    <cellStyle name="Comma 19 2" xfId="483"/>
    <cellStyle name="Comma 2" xfId="35"/>
    <cellStyle name="Comma 2 10" xfId="171"/>
    <cellStyle name="Comma 2 10 2" xfId="807"/>
    <cellStyle name="Comma 2 11" xfId="170"/>
    <cellStyle name="Comma 2 11 2" xfId="484"/>
    <cellStyle name="Comma 2 11 2 2" xfId="808"/>
    <cellStyle name="Comma 2 11 3" xfId="485"/>
    <cellStyle name="Comma 2 11 4" xfId="809"/>
    <cellStyle name="Comma 2 12" xfId="486"/>
    <cellStyle name="Comma 2 12 2" xfId="810"/>
    <cellStyle name="Comma 2 13" xfId="487"/>
    <cellStyle name="Comma 2 13 2" xfId="811"/>
    <cellStyle name="Comma 2 14" xfId="488"/>
    <cellStyle name="Comma 2 15" xfId="489"/>
    <cellStyle name="Comma 2 15 2" xfId="490"/>
    <cellStyle name="Comma 2 16" xfId="491"/>
    <cellStyle name="Comma 2 17" xfId="492"/>
    <cellStyle name="Comma 2 18" xfId="493"/>
    <cellStyle name="Comma 2 19" xfId="494"/>
    <cellStyle name="Comma 2 2" xfId="36"/>
    <cellStyle name="Comma 2 2 10" xfId="812"/>
    <cellStyle name="Comma 2 2 11" xfId="813"/>
    <cellStyle name="Comma 2 2 12" xfId="814"/>
    <cellStyle name="Comma 2 2 13" xfId="1087"/>
    <cellStyle name="Comma 2 2 2" xfId="172"/>
    <cellStyle name="Comma 2 2 2 2" xfId="173"/>
    <cellStyle name="Comma 2 2 2 2 2" xfId="174"/>
    <cellStyle name="Comma 2 2 2 3" xfId="175"/>
    <cellStyle name="Comma 2 2 2 4" xfId="176"/>
    <cellStyle name="Comma 2 2 2 5" xfId="177"/>
    <cellStyle name="Comma 2 2 3" xfId="178"/>
    <cellStyle name="Comma 2 2 4" xfId="179"/>
    <cellStyle name="Comma 2 2 4 2" xfId="180"/>
    <cellStyle name="Comma 2 2 5" xfId="181"/>
    <cellStyle name="Comma 2 2 5 2" xfId="815"/>
    <cellStyle name="Comma 2 2 6" xfId="182"/>
    <cellStyle name="Comma 2 2 6 2" xfId="816"/>
    <cellStyle name="Comma 2 2 7" xfId="817"/>
    <cellStyle name="Comma 2 2 8" xfId="818"/>
    <cellStyle name="Comma 2 2 9" xfId="819"/>
    <cellStyle name="Comma 2 2_WP_TSF_YE'09" xfId="183"/>
    <cellStyle name="Comma 2 3" xfId="37"/>
    <cellStyle name="Comma 2 3 2" xfId="185"/>
    <cellStyle name="Comma 2 3 2 2" xfId="186"/>
    <cellStyle name="Comma 2 3 3" xfId="187"/>
    <cellStyle name="Comma 2 3 3 2" xfId="820"/>
    <cellStyle name="Comma 2 3 4" xfId="391"/>
    <cellStyle name="Comma 2 3 4 2" xfId="1131"/>
    <cellStyle name="Comma 2 3 5" xfId="184"/>
    <cellStyle name="Comma 2 3 5 2" xfId="1097"/>
    <cellStyle name="Comma 2 3 6" xfId="1088"/>
    <cellStyle name="Comma 2 4" xfId="38"/>
    <cellStyle name="Comma 2 4 2" xfId="188"/>
    <cellStyle name="Comma 2 4 2 2" xfId="1098"/>
    <cellStyle name="Comma 2 5" xfId="189"/>
    <cellStyle name="Comma 2 5 2" xfId="821"/>
    <cellStyle name="Comma 2 6" xfId="190"/>
    <cellStyle name="Comma 2 6 2" xfId="822"/>
    <cellStyle name="Comma 2 7" xfId="191"/>
    <cellStyle name="Comma 2 7 2" xfId="823"/>
    <cellStyle name="Comma 2 7 3" xfId="1099"/>
    <cellStyle name="Comma 2 8" xfId="192"/>
    <cellStyle name="Comma 2 8 2" xfId="824"/>
    <cellStyle name="Comma 2 8 3" xfId="1100"/>
    <cellStyle name="Comma 2 9" xfId="193"/>
    <cellStyle name="Comma 2 9 2" xfId="495"/>
    <cellStyle name="Comma 2 9 2 2" xfId="825"/>
    <cellStyle name="Comma 2 9 3" xfId="496"/>
    <cellStyle name="Comma 2 9 4" xfId="826"/>
    <cellStyle name="Comma 2_Sheet4" xfId="827"/>
    <cellStyle name="Comma 20" xfId="194"/>
    <cellStyle name="Comma 20 2" xfId="497"/>
    <cellStyle name="Comma 20 3" xfId="498"/>
    <cellStyle name="Comma 20 4" xfId="499"/>
    <cellStyle name="Comma 21" xfId="195"/>
    <cellStyle name="Comma 22" xfId="152"/>
    <cellStyle name="Comma 22 2" xfId="196"/>
    <cellStyle name="Comma 22 2 2" xfId="828"/>
    <cellStyle name="Comma 22 2 3" xfId="1101"/>
    <cellStyle name="Comma 22 2 7 2" xfId="1156"/>
    <cellStyle name="Comma 22 3" xfId="500"/>
    <cellStyle name="Comma 22 4" xfId="501"/>
    <cellStyle name="Comma 22 5" xfId="502"/>
    <cellStyle name="Comma 22 6" xfId="503"/>
    <cellStyle name="Comma 22 7" xfId="504"/>
    <cellStyle name="Comma 23" xfId="390"/>
    <cellStyle name="Comma 23 2" xfId="197"/>
    <cellStyle name="Comma 23 2 2" xfId="1102"/>
    <cellStyle name="Comma 23 3" xfId="1130"/>
    <cellStyle name="Comma 24" xfId="396"/>
    <cellStyle name="Comma 24 2" xfId="1132"/>
    <cellStyle name="Comma 25" xfId="123"/>
    <cellStyle name="Comma 25 2" xfId="505"/>
    <cellStyle name="Comma 25 3" xfId="1095"/>
    <cellStyle name="Comma 26" xfId="374"/>
    <cellStyle name="Comma 26 2" xfId="1127"/>
    <cellStyle name="Comma 27" xfId="412"/>
    <cellStyle name="Comma 27 2" xfId="1138"/>
    <cellStyle name="Comma 28" xfId="299"/>
    <cellStyle name="Comma 28 2" xfId="1118"/>
    <cellStyle name="Comma 29" xfId="410"/>
    <cellStyle name="Comma 29 2" xfId="1136"/>
    <cellStyle name="Comma 3" xfId="39"/>
    <cellStyle name="Comma 3 2" xfId="40"/>
    <cellStyle name="Comma 3 2 2" xfId="392"/>
    <cellStyle name="Comma 3 2 3" xfId="199"/>
    <cellStyle name="Comma 3 2 3 2" xfId="1103"/>
    <cellStyle name="Comma 3 3" xfId="41"/>
    <cellStyle name="Comma 3 3 2" xfId="393"/>
    <cellStyle name="Comma 3 3 3" xfId="200"/>
    <cellStyle name="Comma 3 4" xfId="42"/>
    <cellStyle name="Comma 3 5" xfId="43"/>
    <cellStyle name="Comma 3 6" xfId="201"/>
    <cellStyle name="Comma 3 7" xfId="202"/>
    <cellStyle name="Comma 3 8" xfId="203"/>
    <cellStyle name="Comma 3 9" xfId="198"/>
    <cellStyle name="Comma 3_Lead sheet Lightig Mart_-Q1_10" xfId="506"/>
    <cellStyle name="Comma 30" xfId="238"/>
    <cellStyle name="Comma 30 2" xfId="1106"/>
    <cellStyle name="Comma 31" xfId="507"/>
    <cellStyle name="Comma 32" xfId="508"/>
    <cellStyle name="Comma 33" xfId="509"/>
    <cellStyle name="Comma 34" xfId="510"/>
    <cellStyle name="Comma 35" xfId="511"/>
    <cellStyle name="Comma 36" xfId="512"/>
    <cellStyle name="Comma 37" xfId="513"/>
    <cellStyle name="Comma 38" xfId="514"/>
    <cellStyle name="Comma 39" xfId="515"/>
    <cellStyle name="Comma 4" xfId="44"/>
    <cellStyle name="Comma 4 2" xfId="205"/>
    <cellStyle name="Comma 4 2 2" xfId="516"/>
    <cellStyle name="Comma 4 2 3" xfId="829"/>
    <cellStyle name="Comma 4 2 3 2" xfId="1143"/>
    <cellStyle name="Comma 4 3" xfId="394"/>
    <cellStyle name="Comma 4 4" xfId="204"/>
    <cellStyle name="Comma 40" xfId="517"/>
    <cellStyle name="Comma 41" xfId="617"/>
    <cellStyle name="Comma 42" xfId="518"/>
    <cellStyle name="Comma 43" xfId="1083"/>
    <cellStyle name="Comma 44" xfId="1085"/>
    <cellStyle name="Comma 44 2" xfId="1154"/>
    <cellStyle name="Comma 5" xfId="45"/>
    <cellStyle name="Comma 5 2" xfId="46"/>
    <cellStyle name="Comma 5 2 2" xfId="519"/>
    <cellStyle name="Comma 5 3" xfId="47"/>
    <cellStyle name="Comma 5 4" xfId="206"/>
    <cellStyle name="Comma 6" xfId="520"/>
    <cellStyle name="Comma 6 2" xfId="208"/>
    <cellStyle name="Comma 6 2 2" xfId="1104"/>
    <cellStyle name="Comma 6 3" xfId="207"/>
    <cellStyle name="Comma 6 4" xfId="521"/>
    <cellStyle name="Comma 63" xfId="1161"/>
    <cellStyle name="Comma 7" xfId="522"/>
    <cellStyle name="Comma 7 2" xfId="210"/>
    <cellStyle name="Comma 7 2 2" xfId="523"/>
    <cellStyle name="Comma 7 3" xfId="209"/>
    <cellStyle name="Comma 7 3 2" xfId="1105"/>
    <cellStyle name="Comma 7 4" xfId="524"/>
    <cellStyle name="Comma 7_WP_TSF_YE'09" xfId="525"/>
    <cellStyle name="Comma 8" xfId="211"/>
    <cellStyle name="Comma 8 2" xfId="212"/>
    <cellStyle name="Comma 8 2 2" xfId="526"/>
    <cellStyle name="Comma 8 3" xfId="213"/>
    <cellStyle name="Comma 8 4" xfId="527"/>
    <cellStyle name="Comma 8_WP_NOK_Q1'53" xfId="214"/>
    <cellStyle name="Comma 9" xfId="48"/>
    <cellStyle name="Comma 9 2" xfId="216"/>
    <cellStyle name="Comma 9 2 2" xfId="528"/>
    <cellStyle name="Comma 9 3" xfId="395"/>
    <cellStyle name="Comma 9 4" xfId="215"/>
    <cellStyle name="comma zerodec" xfId="49"/>
    <cellStyle name="comma zerodec 2" xfId="218"/>
    <cellStyle name="comma zerodec 2 2" xfId="529"/>
    <cellStyle name="comma zerodec 3" xfId="217"/>
    <cellStyle name="Cover Date" xfId="219"/>
    <cellStyle name="Cover Subtitle" xfId="220"/>
    <cellStyle name="Cover Title" xfId="221"/>
    <cellStyle name="Currency (hidden)" xfId="222"/>
    <cellStyle name="Currency [00]" xfId="830"/>
    <cellStyle name="Currency 2" xfId="223"/>
    <cellStyle name="Currency1" xfId="50"/>
    <cellStyle name="Currency1 2" xfId="225"/>
    <cellStyle name="Currency1 2 2" xfId="530"/>
    <cellStyle name="Currency1 3" xfId="224"/>
    <cellStyle name="Date" xfId="226"/>
    <cellStyle name="Date Short" xfId="831"/>
    <cellStyle name="Dollar (zero dec)" xfId="51"/>
    <cellStyle name="Dollar (zero dec) 2" xfId="228"/>
    <cellStyle name="Dollar (zero dec) 2 2" xfId="531"/>
    <cellStyle name="Dollar (zero dec) 3" xfId="227"/>
    <cellStyle name="E&amp;Y House" xfId="229"/>
    <cellStyle name="Enter Currency (0)" xfId="832"/>
    <cellStyle name="Enter Currency (2)" xfId="833"/>
    <cellStyle name="Enter Units (0)" xfId="834"/>
    <cellStyle name="Enter Units (1)" xfId="835"/>
    <cellStyle name="Enter Units (2)" xfId="836"/>
    <cellStyle name="Euro" xfId="230"/>
    <cellStyle name="Excel_BuiltIn_Comma 1" xfId="231"/>
    <cellStyle name="Explanatory Text" xfId="353" builtinId="53" customBuiltin="1"/>
    <cellStyle name="Explanatory Text 2" xfId="52"/>
    <cellStyle name="Explanatory Text 2 2" xfId="837"/>
    <cellStyle name="Explanatory Text 3" xfId="532"/>
    <cellStyle name="Explanatory Text 3 2" xfId="838"/>
    <cellStyle name="Explanatory Text 4" xfId="533"/>
    <cellStyle name="Explanatory Text 4 2" xfId="839"/>
    <cellStyle name="Explanatory Text 5" xfId="840"/>
    <cellStyle name="Explanatory Text 6" xfId="841"/>
    <cellStyle name="Explanatory Text 7" xfId="842"/>
    <cellStyle name="Fixed" xfId="232"/>
    <cellStyle name="Footer SBILogo1" xfId="233"/>
    <cellStyle name="Footer SBILogo2" xfId="234"/>
    <cellStyle name="Footnote" xfId="235"/>
    <cellStyle name="Footnote Reference" xfId="236"/>
    <cellStyle name="Footnote__0_Lead_ KOSE_30.06.05" xfId="237"/>
    <cellStyle name="Good" xfId="365" builtinId="26" customBuiltin="1"/>
    <cellStyle name="Good 2" xfId="53"/>
    <cellStyle name="Good 2 2" xfId="843"/>
    <cellStyle name="Good 3" xfId="534"/>
    <cellStyle name="Good 3 2" xfId="844"/>
    <cellStyle name="Good 4" xfId="535"/>
    <cellStyle name="Good 4 2" xfId="845"/>
    <cellStyle name="Good 5" xfId="846"/>
    <cellStyle name="Good 6" xfId="847"/>
    <cellStyle name="Good 7" xfId="848"/>
    <cellStyle name="Grey" xfId="54"/>
    <cellStyle name="Grey 2" xfId="240"/>
    <cellStyle name="Grey 2 2" xfId="536"/>
    <cellStyle name="Grey 3" xfId="241"/>
    <cellStyle name="Grey 4" xfId="242"/>
    <cellStyle name="Grey 5" xfId="243"/>
    <cellStyle name="Grey 6" xfId="244"/>
    <cellStyle name="Grey 7" xfId="245"/>
    <cellStyle name="Grey 8" xfId="246"/>
    <cellStyle name="Header" xfId="247"/>
    <cellStyle name="Header Draft Stamp" xfId="248"/>
    <cellStyle name="Header__0_Lead_ KOSE_30.06.05" xfId="249"/>
    <cellStyle name="Header1" xfId="55"/>
    <cellStyle name="Header1 2" xfId="537"/>
    <cellStyle name="Header1 2 2" xfId="538"/>
    <cellStyle name="Header1 3" xfId="539"/>
    <cellStyle name="Header1 4" xfId="849"/>
    <cellStyle name="Header2" xfId="56"/>
    <cellStyle name="Header2 2" xfId="540"/>
    <cellStyle name="Header2 2 2" xfId="541"/>
    <cellStyle name="Header2 3" xfId="542"/>
    <cellStyle name="Header2 4" xfId="850"/>
    <cellStyle name="Heading 1" xfId="383" builtinId="16" customBuiltin="1"/>
    <cellStyle name="Heading 1 2" xfId="57"/>
    <cellStyle name="Heading 1 2 2" xfId="851"/>
    <cellStyle name="Heading 1 3" xfId="543"/>
    <cellStyle name="Heading 1 3 2" xfId="852"/>
    <cellStyle name="Heading 1 4" xfId="544"/>
    <cellStyle name="Heading 1 4 2" xfId="853"/>
    <cellStyle name="Heading 1 5" xfId="854"/>
    <cellStyle name="Heading 1 6" xfId="855"/>
    <cellStyle name="Heading 1 7" xfId="856"/>
    <cellStyle name="Heading 1 Above" xfId="250"/>
    <cellStyle name="Heading 1+" xfId="251"/>
    <cellStyle name="Heading 2" xfId="384" builtinId="17" customBuiltin="1"/>
    <cellStyle name="Heading 2 2" xfId="58"/>
    <cellStyle name="Heading 2 2 2" xfId="857"/>
    <cellStyle name="Heading 2 3" xfId="545"/>
    <cellStyle name="Heading 2 3 2" xfId="858"/>
    <cellStyle name="Heading 2 4" xfId="546"/>
    <cellStyle name="Heading 2 4 2" xfId="859"/>
    <cellStyle name="Heading 2 5" xfId="860"/>
    <cellStyle name="Heading 2 6" xfId="861"/>
    <cellStyle name="Heading 2 7" xfId="862"/>
    <cellStyle name="Heading 2 Below" xfId="252"/>
    <cellStyle name="Heading 2 Below 2" xfId="547"/>
    <cellStyle name="Heading 2 Below 3" xfId="548"/>
    <cellStyle name="Heading 2 Below 4" xfId="549"/>
    <cellStyle name="Heading 2+" xfId="253"/>
    <cellStyle name="Heading 3" xfId="385" builtinId="18" customBuiltin="1"/>
    <cellStyle name="Heading 3 2" xfId="59"/>
    <cellStyle name="Heading 3 2 2" xfId="863"/>
    <cellStyle name="Heading 3 3" xfId="550"/>
    <cellStyle name="Heading 3 3 2" xfId="864"/>
    <cellStyle name="Heading 3 4" xfId="551"/>
    <cellStyle name="Heading 3 4 2" xfId="865"/>
    <cellStyle name="Heading 3 5" xfId="866"/>
    <cellStyle name="Heading 3 6" xfId="867"/>
    <cellStyle name="Heading 3 7" xfId="868"/>
    <cellStyle name="Heading 3+" xfId="254"/>
    <cellStyle name="Heading 4" xfId="386" builtinId="19" customBuiltin="1"/>
    <cellStyle name="Heading 4 2" xfId="60"/>
    <cellStyle name="Heading 4 2 2" xfId="869"/>
    <cellStyle name="Heading 4 3" xfId="552"/>
    <cellStyle name="Heading 4 3 2" xfId="870"/>
    <cellStyle name="Heading 4 4" xfId="553"/>
    <cellStyle name="Heading 4 4 2" xfId="871"/>
    <cellStyle name="Heading 4 5" xfId="872"/>
    <cellStyle name="Heading 4 6" xfId="873"/>
    <cellStyle name="Heading 4 7" xfId="874"/>
    <cellStyle name="HEADING1" xfId="255"/>
    <cellStyle name="HEADING2" xfId="256"/>
    <cellStyle name="Hidden" xfId="257"/>
    <cellStyle name="Hyperlink 2" xfId="258"/>
    <cellStyle name="Hyperlink 2 2" xfId="554"/>
    <cellStyle name="Hyperlink 3" xfId="397"/>
    <cellStyle name="Input" xfId="370" builtinId="20" customBuiltin="1"/>
    <cellStyle name="Input [yellow]" xfId="61"/>
    <cellStyle name="Input [yellow] 2" xfId="259"/>
    <cellStyle name="Input [yellow] 2 2" xfId="555"/>
    <cellStyle name="Input [yellow] 3" xfId="260"/>
    <cellStyle name="Input [yellow] 4" xfId="261"/>
    <cellStyle name="Input [yellow] 5" xfId="262"/>
    <cellStyle name="Input [yellow] 6" xfId="263"/>
    <cellStyle name="Input [yellow] 7" xfId="264"/>
    <cellStyle name="Input [yellow] 8" xfId="265"/>
    <cellStyle name="Input 2" xfId="62"/>
    <cellStyle name="Input 2 2" xfId="875"/>
    <cellStyle name="Input 3" xfId="398"/>
    <cellStyle name="Input 3 2" xfId="876"/>
    <cellStyle name="Input 4" xfId="389"/>
    <cellStyle name="Input 4 2" xfId="877"/>
    <cellStyle name="Input 5" xfId="878"/>
    <cellStyle name="Input 6" xfId="879"/>
    <cellStyle name="Input 7" xfId="880"/>
    <cellStyle name="Link Currency (0)" xfId="881"/>
    <cellStyle name="Link Currency (2)" xfId="882"/>
    <cellStyle name="Link Units (0)" xfId="883"/>
    <cellStyle name="Link Units (1)" xfId="884"/>
    <cellStyle name="Link Units (2)" xfId="885"/>
    <cellStyle name="Linked Cell" xfId="362" builtinId="24" customBuiltin="1"/>
    <cellStyle name="Linked Cell 2" xfId="63"/>
    <cellStyle name="Linked Cell 2 2" xfId="886"/>
    <cellStyle name="Linked Cell 3" xfId="556"/>
    <cellStyle name="Linked Cell 3 2" xfId="887"/>
    <cellStyle name="Linked Cell 4" xfId="557"/>
    <cellStyle name="Linked Cell 4 2" xfId="888"/>
    <cellStyle name="Linked Cell 5" xfId="889"/>
    <cellStyle name="Linked Cell 6" xfId="890"/>
    <cellStyle name="Linked Cell 7" xfId="891"/>
    <cellStyle name="Moeda [0]_aola" xfId="64"/>
    <cellStyle name="Moeda_aola" xfId="65"/>
    <cellStyle name="Moneda [0]_FAXE" xfId="66"/>
    <cellStyle name="Moneda_FAXE" xfId="67"/>
    <cellStyle name="Neutral" xfId="371" builtinId="28" customBuiltin="1"/>
    <cellStyle name="Neutral 2" xfId="68"/>
    <cellStyle name="Neutral 2 2" xfId="892"/>
    <cellStyle name="Neutral 3" xfId="558"/>
    <cellStyle name="Neutral 3 2" xfId="893"/>
    <cellStyle name="Neutral 4" xfId="559"/>
    <cellStyle name="Neutral 4 2" xfId="894"/>
    <cellStyle name="Neutral 5" xfId="895"/>
    <cellStyle name="Neutral 6" xfId="896"/>
    <cellStyle name="Neutral 7" xfId="897"/>
    <cellStyle name="no dec" xfId="69"/>
    <cellStyle name="Normal" xfId="0" builtinId="0"/>
    <cellStyle name="Normal - Style1" xfId="70"/>
    <cellStyle name="Normal - Style1 2" xfId="71"/>
    <cellStyle name="Normal - Style1 2 2" xfId="560"/>
    <cellStyle name="Normal - Style1 3" xfId="561"/>
    <cellStyle name="Normal - Style1 4" xfId="898"/>
    <cellStyle name="Normal 10" xfId="72"/>
    <cellStyle name="Normal 10 10" xfId="1086"/>
    <cellStyle name="Normal 10 2" xfId="267"/>
    <cellStyle name="Normal 10 3" xfId="266"/>
    <cellStyle name="Normal 10_Provision receivables Q3" xfId="268"/>
    <cellStyle name="Normal 11" xfId="73"/>
    <cellStyle name="Normal 11 2" xfId="269"/>
    <cellStyle name="Normal 12" xfId="270"/>
    <cellStyle name="Normal 13" xfId="124"/>
    <cellStyle name="Normal 14" xfId="388"/>
    <cellStyle name="Normal 14 2" xfId="1129"/>
    <cellStyle name="Normal 15" xfId="408"/>
    <cellStyle name="Normal 15 2" xfId="1134"/>
    <cellStyle name="Normal 16" xfId="122"/>
    <cellStyle name="Normal 16 2" xfId="1094"/>
    <cellStyle name="Normal 17" xfId="74"/>
    <cellStyle name="Normal 17 2" xfId="1089"/>
    <cellStyle name="Normal 18" xfId="387"/>
    <cellStyle name="Normal 18 2" xfId="1128"/>
    <cellStyle name="Normal 19" xfId="413"/>
    <cellStyle name="Normal 19 2" xfId="1139"/>
    <cellStyle name="Normal 2" xfId="75"/>
    <cellStyle name="Normal 2 10" xfId="899"/>
    <cellStyle name="Normal 2 11" xfId="900"/>
    <cellStyle name="Normal 2 12" xfId="901"/>
    <cellStyle name="Normal 2 13" xfId="1079"/>
    <cellStyle name="Normal 2 14" xfId="1090"/>
    <cellStyle name="Normal 2 17" xfId="1155"/>
    <cellStyle name="Normal 2 2" xfId="76"/>
    <cellStyle name="Normal 2 2 14" xfId="618"/>
    <cellStyle name="Normal 2 2 2" xfId="271"/>
    <cellStyle name="Normal 2 2 2 2" xfId="272"/>
    <cellStyle name="Normal 2 2 2 3" xfId="273"/>
    <cellStyle name="Normal 2 2 2 4" xfId="274"/>
    <cellStyle name="Normal 2 2 2 5" xfId="275"/>
    <cellStyle name="Normal 2 2 2 6" xfId="276"/>
    <cellStyle name="Normal 2 2 2 7" xfId="277"/>
    <cellStyle name="Normal 2 2 2 8" xfId="278"/>
    <cellStyle name="Normal 2 2 3" xfId="77"/>
    <cellStyle name="Normal 2 2 3 2" xfId="399"/>
    <cellStyle name="Normal 2 2 3 3" xfId="279"/>
    <cellStyle name="Normal 2 2 3 3 2" xfId="1108"/>
    <cellStyle name="Normal 2 2 4" xfId="280"/>
    <cellStyle name="Normal 2 2 4 2" xfId="902"/>
    <cellStyle name="Normal 2 2 4 3" xfId="1109"/>
    <cellStyle name="Normal 2 2 5" xfId="281"/>
    <cellStyle name="Normal 2 2 5 2" xfId="903"/>
    <cellStyle name="Normal 2 2 5 3" xfId="1110"/>
    <cellStyle name="Normal 2 2 59" xfId="1160"/>
    <cellStyle name="Normal 2 2 6" xfId="282"/>
    <cellStyle name="Normal 2 2 6 2" xfId="1111"/>
    <cellStyle name="Normal 2 2 7" xfId="283"/>
    <cellStyle name="Normal 2 2 7 2" xfId="1112"/>
    <cellStyle name="Normal 2 2 8" xfId="284"/>
    <cellStyle name="Normal 2 2 8 2" xfId="1113"/>
    <cellStyle name="Normal 2 2 9" xfId="1077"/>
    <cellStyle name="Normal 2 3" xfId="285"/>
    <cellStyle name="Normal 2 3 2" xfId="562"/>
    <cellStyle name="Normal 2 3 2 2" xfId="904"/>
    <cellStyle name="Normal 2 3 3" xfId="563"/>
    <cellStyle name="Normal 2 3 4" xfId="905"/>
    <cellStyle name="Normal 2 4" xfId="286"/>
    <cellStyle name="Normal 2 4 2" xfId="564"/>
    <cellStyle name="Normal 2 4 3" xfId="906"/>
    <cellStyle name="Normal 2 5" xfId="287"/>
    <cellStyle name="Normal 2 5 2" xfId="907"/>
    <cellStyle name="Normal 2 5 3" xfId="1080"/>
    <cellStyle name="Normal 2 6" xfId="288"/>
    <cellStyle name="Normal 2 6 2" xfId="908"/>
    <cellStyle name="Normal 2 7" xfId="289"/>
    <cellStyle name="Normal 2 7 2" xfId="909"/>
    <cellStyle name="Normal 2 7 3" xfId="1114"/>
    <cellStyle name="Normal 2 8" xfId="290"/>
    <cellStyle name="Normal 2 8 2" xfId="910"/>
    <cellStyle name="Normal 2 8 3" xfId="1115"/>
    <cellStyle name="Normal 2 9" xfId="291"/>
    <cellStyle name="Normal 2 9 2" xfId="1116"/>
    <cellStyle name="Normal 2_Cut off Sale_Asefa Q1'10 (100-300)" xfId="911"/>
    <cellStyle name="Normal 20" xfId="304"/>
    <cellStyle name="Normal 20 2" xfId="1120"/>
    <cellStyle name="Normal 21" xfId="411"/>
    <cellStyle name="Normal 21 2" xfId="565"/>
    <cellStyle name="Normal 21 3" xfId="1137"/>
    <cellStyle name="Normal 22" xfId="239"/>
    <cellStyle name="Normal 22 2" xfId="1107"/>
    <cellStyle name="Normal 23" xfId="566"/>
    <cellStyle name="Normal 24" xfId="567"/>
    <cellStyle name="Normal 25" xfId="568"/>
    <cellStyle name="Normal 25 2" xfId="1140"/>
    <cellStyle name="Normal 26" xfId="569"/>
    <cellStyle name="Normal 27" xfId="570"/>
    <cellStyle name="Normal 28" xfId="571"/>
    <cellStyle name="Normal 29" xfId="572"/>
    <cellStyle name="Normal 3" xfId="78"/>
    <cellStyle name="Normal 3 2" xfId="79"/>
    <cellStyle name="Normal 3 2 2" xfId="400"/>
    <cellStyle name="Normal 3 2 3" xfId="293"/>
    <cellStyle name="Normal 3 3" xfId="80"/>
    <cellStyle name="Normal 3 3 2" xfId="573"/>
    <cellStyle name="Normal 3 3 2 2" xfId="574"/>
    <cellStyle name="Normal 3 3 3" xfId="575"/>
    <cellStyle name="Normal 3 3 3 2" xfId="912"/>
    <cellStyle name="Normal 3 3 4" xfId="576"/>
    <cellStyle name="Normal 3 4" xfId="81"/>
    <cellStyle name="Normal 3 4 2" xfId="577"/>
    <cellStyle name="Normal 3 5" xfId="294"/>
    <cellStyle name="Normal 3 6" xfId="295"/>
    <cellStyle name="Normal 3 7" xfId="296"/>
    <cellStyle name="Normal 3 8" xfId="297"/>
    <cellStyle name="Normal 3 9" xfId="292"/>
    <cellStyle name="Normal 3_AJE&amp;RJE" xfId="578"/>
    <cellStyle name="Normal 30" xfId="579"/>
    <cellStyle name="Normal 31" xfId="616"/>
    <cellStyle name="Normal 32" xfId="580"/>
    <cellStyle name="Normal 33" xfId="619"/>
    <cellStyle name="Normal 34" xfId="620"/>
    <cellStyle name="Normal 34 2" xfId="1142"/>
    <cellStyle name="Normal 35" xfId="913"/>
    <cellStyle name="Normal 36" xfId="914"/>
    <cellStyle name="Normal 37" xfId="915"/>
    <cellStyle name="Normal 38" xfId="1076"/>
    <cellStyle name="Normal 38 2" xfId="1150"/>
    <cellStyle name="Normal 39" xfId="1078"/>
    <cellStyle name="Normal 39 2" xfId="1151"/>
    <cellStyle name="Normal 4" xfId="82"/>
    <cellStyle name="Normal 4 2" xfId="83"/>
    <cellStyle name="Normal 4 2 2" xfId="581"/>
    <cellStyle name="Normal 4 2 3" xfId="916"/>
    <cellStyle name="Normal 4 3" xfId="300"/>
    <cellStyle name="Normal 4 4" xfId="401"/>
    <cellStyle name="Normal 4 5" xfId="298"/>
    <cellStyle name="Normal 4 5 2" xfId="1117"/>
    <cellStyle name="Normal 4 6" xfId="917"/>
    <cellStyle name="Normal 4_Cut off Sale_Asefa Q1'10 (100-300)" xfId="582"/>
    <cellStyle name="Normal 40" xfId="1082"/>
    <cellStyle name="Normal 40 2" xfId="1152"/>
    <cellStyle name="Normal 41" xfId="1084"/>
    <cellStyle name="Normal 41 2" xfId="1153"/>
    <cellStyle name="Normal 43" xfId="1157"/>
    <cellStyle name="Normal 43 2" xfId="1158"/>
    <cellStyle name="Normal 5" xfId="84"/>
    <cellStyle name="Normal 5 2" xfId="302"/>
    <cellStyle name="Normal 5 2 2" xfId="583"/>
    <cellStyle name="Normal 5 2 3" xfId="584"/>
    <cellStyle name="Normal 5 2 4" xfId="585"/>
    <cellStyle name="Normal 5 2 5" xfId="918"/>
    <cellStyle name="Normal 5 2 5 2" xfId="1144"/>
    <cellStyle name="Normal 5 3" xfId="402"/>
    <cellStyle name="Normal 5 4" xfId="301"/>
    <cellStyle name="Normal 5 4 2" xfId="1119"/>
    <cellStyle name="Normal 5 5" xfId="586"/>
    <cellStyle name="Normal 5 6" xfId="919"/>
    <cellStyle name="Normal 5 6 2" xfId="1145"/>
    <cellStyle name="Normal 5_Cut off2009" xfId="303"/>
    <cellStyle name="Normal 51" xfId="1159"/>
    <cellStyle name="Normal 6" xfId="85"/>
    <cellStyle name="Normal 6 2" xfId="86"/>
    <cellStyle name="Normal 6 2 2" xfId="403"/>
    <cellStyle name="Normal 6 2 3" xfId="305"/>
    <cellStyle name="Normal 6 3" xfId="87"/>
    <cellStyle name="Normal 7" xfId="414"/>
    <cellStyle name="Normal 7 2" xfId="307"/>
    <cellStyle name="Normal 7 2 2" xfId="587"/>
    <cellStyle name="Normal 7 2 2 2" xfId="1141"/>
    <cellStyle name="Normal 7 2 3" xfId="1121"/>
    <cellStyle name="Normal 7 3" xfId="306"/>
    <cellStyle name="Normal 7 4" xfId="588"/>
    <cellStyle name="Normal 7 5" xfId="589"/>
    <cellStyle name="Normal 7 6" xfId="615"/>
    <cellStyle name="Normal 8" xfId="88"/>
    <cellStyle name="Normal 8 2" xfId="309"/>
    <cellStyle name="Normal 8 2 2" xfId="920"/>
    <cellStyle name="Normal 8 2 3" xfId="1123"/>
    <cellStyle name="Normal 8 3" xfId="308"/>
    <cellStyle name="Normal 8 3 2" xfId="1122"/>
    <cellStyle name="Normal 8 4" xfId="1091"/>
    <cellStyle name="Normal 9" xfId="89"/>
    <cellStyle name="Normal 9 2" xfId="404"/>
    <cellStyle name="Normal 9 3" xfId="310"/>
    <cellStyle name="Normal_CM Q3'07" xfId="1081"/>
    <cellStyle name="Normal_LEAD Q1-2000 New2" xfId="90"/>
    <cellStyle name="Normal_Lead sheet  3KQ105.noung" xfId="91"/>
    <cellStyle name="NormalGB" xfId="311"/>
    <cellStyle name="Note" xfId="382" builtinId="10" customBuiltin="1"/>
    <cellStyle name="Note 2" xfId="92"/>
    <cellStyle name="Note 2 2" xfId="921"/>
    <cellStyle name="Note 3" xfId="93"/>
    <cellStyle name="Note 3 2" xfId="405"/>
    <cellStyle name="Note 4" xfId="94"/>
    <cellStyle name="Note 4 2" xfId="406"/>
    <cellStyle name="Note 5" xfId="922"/>
    <cellStyle name="Note 6" xfId="923"/>
    <cellStyle name="Note 7" xfId="924"/>
    <cellStyle name="oft Excel]_x000d__x000a_Comment=The open=/f lines load custom functions into the Paste Function list._x000d__x000a_Maximized=3_x000d__x000a_Basics=1_x000d__x000a_A" xfId="95"/>
    <cellStyle name="Output" xfId="381" builtinId="21" customBuiltin="1"/>
    <cellStyle name="Output 2" xfId="96"/>
    <cellStyle name="Output 2 2" xfId="925"/>
    <cellStyle name="Output 3" xfId="590"/>
    <cellStyle name="Output 3 2" xfId="926"/>
    <cellStyle name="Output 4" xfId="591"/>
    <cellStyle name="Output 4 2" xfId="927"/>
    <cellStyle name="Output 5" xfId="928"/>
    <cellStyle name="Output 6" xfId="929"/>
    <cellStyle name="Output 7" xfId="930"/>
    <cellStyle name="Page Number" xfId="312"/>
    <cellStyle name="ParaBirimi [0]_RESULTS" xfId="931"/>
    <cellStyle name="ParaBirimi_RESULTS" xfId="932"/>
    <cellStyle name="Percent (0%)" xfId="314"/>
    <cellStyle name="Percent (0.0%)" xfId="315"/>
    <cellStyle name="Percent (0.00%)" xfId="316"/>
    <cellStyle name="Percent [0]" xfId="933"/>
    <cellStyle name="Percent [00]" xfId="934"/>
    <cellStyle name="Percent [2]" xfId="97"/>
    <cellStyle name="Percent [2] 2" xfId="98"/>
    <cellStyle name="Percent [2] 3" xfId="99"/>
    <cellStyle name="Percent [2] 4" xfId="317"/>
    <cellStyle name="Percent [2] 5" xfId="318"/>
    <cellStyle name="Percent [2] 6" xfId="319"/>
    <cellStyle name="Percent [2] 7" xfId="320"/>
    <cellStyle name="Percent [2] 8" xfId="321"/>
    <cellStyle name="Percent 2" xfId="100"/>
    <cellStyle name="Percent 2 2" xfId="101"/>
    <cellStyle name="Percent 2 2 2" xfId="935"/>
    <cellStyle name="Percent 2 2 3" xfId="1093"/>
    <cellStyle name="Percent 2 3" xfId="323"/>
    <cellStyle name="Percent 2 3 2" xfId="936"/>
    <cellStyle name="Percent 2 4" xfId="324"/>
    <cellStyle name="Percent 2 4 2" xfId="937"/>
    <cellStyle name="Percent 2 5" xfId="325"/>
    <cellStyle name="Percent 2 5 2" xfId="938"/>
    <cellStyle name="Percent 2 6" xfId="322"/>
    <cellStyle name="Percent 2 7" xfId="939"/>
    <cellStyle name="Percent 2 8" xfId="1092"/>
    <cellStyle name="Percent 3" xfId="592"/>
    <cellStyle name="Percent 3 2" xfId="326"/>
    <cellStyle name="Percent 4" xfId="593"/>
    <cellStyle name="Percent 4 2" xfId="328"/>
    <cellStyle name="Percent 4 2 2" xfId="940"/>
    <cellStyle name="Percent 4 3" xfId="327"/>
    <cellStyle name="Percent 4 3 2" xfId="1124"/>
    <cellStyle name="Percent 5" xfId="329"/>
    <cellStyle name="Percent 6" xfId="313"/>
    <cellStyle name="Percent 6 2" xfId="594"/>
    <cellStyle name="Percent 6 3" xfId="595"/>
    <cellStyle name="Percent 6 4" xfId="596"/>
    <cellStyle name="Percent 7" xfId="407"/>
    <cellStyle name="Percent 7 2" xfId="1133"/>
    <cellStyle name="Percent 8" xfId="409"/>
    <cellStyle name="Percent 8 2" xfId="1135"/>
    <cellStyle name="PrePop Currency (0)" xfId="941"/>
    <cellStyle name="PrePop Currency (2)" xfId="942"/>
    <cellStyle name="PrePop Units (0)" xfId="943"/>
    <cellStyle name="PrePop Units (1)" xfId="944"/>
    <cellStyle name="PrePop Units (2)" xfId="945"/>
    <cellStyle name="Quantity" xfId="102"/>
    <cellStyle name="Quantity 2" xfId="103"/>
    <cellStyle name="Quantity 3" xfId="104"/>
    <cellStyle name="Quantity 4" xfId="330"/>
    <cellStyle name="Quantity 5" xfId="331"/>
    <cellStyle name="Quantity 6" xfId="332"/>
    <cellStyle name="Quantity 7" xfId="333"/>
    <cellStyle name="Quantity 8" xfId="334"/>
    <cellStyle name="Salomon Logo" xfId="335"/>
    <cellStyle name="Separador de milhares [0]_Person" xfId="105"/>
    <cellStyle name="Separador de milhares_Person" xfId="106"/>
    <cellStyle name="Style 1" xfId="946"/>
    <cellStyle name="Table Head" xfId="336"/>
    <cellStyle name="Table Source" xfId="337"/>
    <cellStyle name="Table Text" xfId="338"/>
    <cellStyle name="Table Text 2" xfId="597"/>
    <cellStyle name="Table Text 3" xfId="598"/>
    <cellStyle name="Table Text 4" xfId="599"/>
    <cellStyle name="Table Title" xfId="339"/>
    <cellStyle name="Table Units" xfId="340"/>
    <cellStyle name="Text" xfId="341"/>
    <cellStyle name="Text 1" xfId="342"/>
    <cellStyle name="Text 2" xfId="343"/>
    <cellStyle name="Text Head 1" xfId="344"/>
    <cellStyle name="Text Head 2" xfId="345"/>
    <cellStyle name="Text Indent 1" xfId="346"/>
    <cellStyle name="Text Indent 2" xfId="347"/>
    <cellStyle name="Text Indent A" xfId="947"/>
    <cellStyle name="Text Indent B" xfId="948"/>
    <cellStyle name="Text Indent C" xfId="949"/>
    <cellStyle name="Text_Financed Leases" xfId="348"/>
    <cellStyle name="Title" xfId="359" builtinId="15" customBuiltin="1"/>
    <cellStyle name="Title 2" xfId="107"/>
    <cellStyle name="Title 2 2" xfId="950"/>
    <cellStyle name="Title 3" xfId="600"/>
    <cellStyle name="Title 3 2" xfId="951"/>
    <cellStyle name="Title 4" xfId="601"/>
    <cellStyle name="Title 4 2" xfId="952"/>
    <cellStyle name="Title 5" xfId="953"/>
    <cellStyle name="Title 6" xfId="954"/>
    <cellStyle name="Title 7" xfId="955"/>
    <cellStyle name="TOC 1" xfId="349"/>
    <cellStyle name="TOC 2" xfId="350"/>
    <cellStyle name="Total" xfId="372" builtinId="25" customBuiltin="1"/>
    <cellStyle name="Total 2" xfId="108"/>
    <cellStyle name="Total 2 2" xfId="956"/>
    <cellStyle name="Total 3" xfId="602"/>
    <cellStyle name="Total 3 2" xfId="957"/>
    <cellStyle name="Total 4" xfId="603"/>
    <cellStyle name="Total 4 2" xfId="958"/>
    <cellStyle name="Total 5" xfId="959"/>
    <cellStyle name="Total 6" xfId="960"/>
    <cellStyle name="Total 7" xfId="961"/>
    <cellStyle name="Virg? [0]_RESULTS" xfId="962"/>
    <cellStyle name="Virg?_RESULTS" xfId="963"/>
    <cellStyle name="Warning Text" xfId="352" builtinId="11" customBuiltin="1"/>
    <cellStyle name="Warning Text 2" xfId="109"/>
    <cellStyle name="Warning Text 2 2" xfId="964"/>
    <cellStyle name="Warning Text 3" xfId="604"/>
    <cellStyle name="Warning Text 3 2" xfId="965"/>
    <cellStyle name="Warning Text 4" xfId="605"/>
    <cellStyle name="Warning Text 4 2" xfId="966"/>
    <cellStyle name="Warning Text 5" xfId="967"/>
    <cellStyle name="Warning Text 6" xfId="968"/>
    <cellStyle name="Warning Text 7" xfId="969"/>
    <cellStyle name="ค@ฏ๋_1111D2111DQ2" xfId="354"/>
    <cellStyle name="คdคภฆ์[0]_1111D2111DQ2" xfId="355"/>
    <cellStyle name="คdคภฆ์_1111D2111DQ1" xfId="356"/>
    <cellStyle name="เครื่องหมายจุลภาค [0]_PERSONAL" xfId="110"/>
    <cellStyle name="เครื่องหมายจุลภาค 10" xfId="970"/>
    <cellStyle name="เครื่องหมายจุลภาค 10 2" xfId="971"/>
    <cellStyle name="เครื่องหมายจุลภาค 10 2 2" xfId="972"/>
    <cellStyle name="เครื่องหมายจุลภาค 10 2 3" xfId="973"/>
    <cellStyle name="เครื่องหมายจุลภาค 10 3" xfId="974"/>
    <cellStyle name="เครื่องหมายจุลภาค 11" xfId="975"/>
    <cellStyle name="เครื่องหมายจุลภาค 11 2" xfId="976"/>
    <cellStyle name="เครื่องหมายจุลภาค 12" xfId="977"/>
    <cellStyle name="เครื่องหมายจุลภาค 12 2" xfId="978"/>
    <cellStyle name="เครื่องหมายจุลภาค 12 2 2" xfId="979"/>
    <cellStyle name="เครื่องหมายจุลภาค 12 3" xfId="980"/>
    <cellStyle name="เครื่องหมายจุลภาค 13" xfId="981"/>
    <cellStyle name="เครื่องหมายจุลภาค 13 2" xfId="982"/>
    <cellStyle name="เครื่องหมายจุลภาค 14" xfId="983"/>
    <cellStyle name="เครื่องหมายจุลภาค 15" xfId="984"/>
    <cellStyle name="เครื่องหมายจุลภาค 15 2" xfId="1146"/>
    <cellStyle name="เครื่องหมายจุลภาค 16" xfId="985"/>
    <cellStyle name="เครื่องหมายจุลภาค 16 2" xfId="1147"/>
    <cellStyle name="เครื่องหมายจุลภาค 17" xfId="986"/>
    <cellStyle name="เครื่องหมายจุลภาค 17 2" xfId="987"/>
    <cellStyle name="เครื่องหมายจุลภาค 17 3" xfId="988"/>
    <cellStyle name="เครื่องหมายจุลภาค 18" xfId="989"/>
    <cellStyle name="เครื่องหมายจุลภาค 2" xfId="606"/>
    <cellStyle name="เครื่องหมายจุลภาค 2 10" xfId="990"/>
    <cellStyle name="เครื่องหมายจุลภาค 2 11" xfId="991"/>
    <cellStyle name="เครื่องหมายจุลภาค 2 2" xfId="607"/>
    <cellStyle name="เครื่องหมายจุลภาค 2 2 2" xfId="608"/>
    <cellStyle name="เครื่องหมายจุลภาค 2 2 3" xfId="992"/>
    <cellStyle name="เครื่องหมายจุลภาค 2 2 4" xfId="993"/>
    <cellStyle name="เครื่องหมายจุลภาค 2 3" xfId="609"/>
    <cellStyle name="เครื่องหมายจุลภาค 2 3 2" xfId="994"/>
    <cellStyle name="เครื่องหมายจุลภาค 2 4" xfId="995"/>
    <cellStyle name="เครื่องหมายจุลภาค 2 4 2" xfId="996"/>
    <cellStyle name="เครื่องหมายจุลภาค 2 5" xfId="997"/>
    <cellStyle name="เครื่องหมายจุลภาค 2 6" xfId="998"/>
    <cellStyle name="เครื่องหมายจุลภาค 2 7" xfId="999"/>
    <cellStyle name="เครื่องหมายจุลภาค 2 8" xfId="1000"/>
    <cellStyle name="เครื่องหมายจุลภาค 2 9" xfId="1001"/>
    <cellStyle name="เครื่องหมายจุลภาค 3" xfId="357"/>
    <cellStyle name="เครื่องหมายจุลภาค 3 2" xfId="1002"/>
    <cellStyle name="เครื่องหมายจุลภาค 3 2 2" xfId="1003"/>
    <cellStyle name="เครื่องหมายจุลภาค 3 3" xfId="1004"/>
    <cellStyle name="เครื่องหมายจุลภาค 4" xfId="1005"/>
    <cellStyle name="เครื่องหมายจุลภาค 4 2" xfId="1006"/>
    <cellStyle name="เครื่องหมายจุลภาค 4 2 2" xfId="1007"/>
    <cellStyle name="เครื่องหมายจุลภาค 5" xfId="358"/>
    <cellStyle name="เครื่องหมายจุลภาค 5 2" xfId="1008"/>
    <cellStyle name="เครื่องหมายจุลภาค 6" xfId="1009"/>
    <cellStyle name="เครื่องหมายจุลภาค 6 2" xfId="1010"/>
    <cellStyle name="เครื่องหมายจุลภาค 7" xfId="1011"/>
    <cellStyle name="เครื่องหมายจุลภาค 8" xfId="1012"/>
    <cellStyle name="เครื่องหมายจุลภาค 8 2" xfId="1013"/>
    <cellStyle name="เครื่องหมายจุลภาค 9" xfId="1014"/>
    <cellStyle name="เครื่องหมายจุลภาค 9 2" xfId="1015"/>
    <cellStyle name="เครื่องหมายจุลภาค_11510" xfId="610"/>
    <cellStyle name="เครื่องหมายสกุลเงิน [0]_costwithtooling1" xfId="111"/>
    <cellStyle name="เครื่องหมายสกุลเงิน_costwithtooling1" xfId="112"/>
    <cellStyle name="เชื่อมโยงหลายมิติ" xfId="360"/>
    <cellStyle name="ณfน๔ [0]_Book1" xfId="363"/>
    <cellStyle name="ณfน๔_Book1" xfId="364"/>
    <cellStyle name="ตามการเชื่อมโยงหลายมิติ" xfId="366"/>
    <cellStyle name="น้บะภฒ_95" xfId="113"/>
    <cellStyle name="ปกติ 10" xfId="1016"/>
    <cellStyle name="ปกติ 10 2" xfId="1017"/>
    <cellStyle name="ปกติ 10 3" xfId="1018"/>
    <cellStyle name="ปกติ 11" xfId="1019"/>
    <cellStyle name="ปกติ 11 2" xfId="1020"/>
    <cellStyle name="ปกติ 12" xfId="1021"/>
    <cellStyle name="ปกติ 12 2" xfId="1022"/>
    <cellStyle name="ปกติ 13" xfId="1023"/>
    <cellStyle name="ปกติ 14" xfId="1024"/>
    <cellStyle name="ปกติ 14 2" xfId="1025"/>
    <cellStyle name="ปกติ 14 3" xfId="1148"/>
    <cellStyle name="ปกติ 15" xfId="1026"/>
    <cellStyle name="ปกติ 16" xfId="1027"/>
    <cellStyle name="ปกติ 16 2" xfId="1149"/>
    <cellStyle name="ปกติ 17" xfId="1028"/>
    <cellStyle name="ปกติ 17 2" xfId="1029"/>
    <cellStyle name="ปกติ 18" xfId="1030"/>
    <cellStyle name="ปกติ 18 2" xfId="1031"/>
    <cellStyle name="ปกติ 18 3" xfId="1032"/>
    <cellStyle name="ปกติ 18 4" xfId="1033"/>
    <cellStyle name="ปกติ 2" xfId="611"/>
    <cellStyle name="ปกติ 2 10" xfId="1034"/>
    <cellStyle name="ปกติ 2 11" xfId="1035"/>
    <cellStyle name="ปกติ 2 2" xfId="612"/>
    <cellStyle name="ปกติ 2 2 2" xfId="1036"/>
    <cellStyle name="ปกติ 2 2 3" xfId="1037"/>
    <cellStyle name="ปกติ 2 3" xfId="1038"/>
    <cellStyle name="ปกติ 2 3 2" xfId="1039"/>
    <cellStyle name="ปกติ 2 4" xfId="1040"/>
    <cellStyle name="ปกติ 2 4 2" xfId="1041"/>
    <cellStyle name="ปกติ 2 5" xfId="1042"/>
    <cellStyle name="ปกติ 2 6" xfId="1043"/>
    <cellStyle name="ปกติ 2 7" xfId="1044"/>
    <cellStyle name="ปกติ 2 8" xfId="1045"/>
    <cellStyle name="ปกติ 2 9" xfId="1046"/>
    <cellStyle name="ปกติ 2_เก็บรายได้ SP AUDIT 2550" xfId="1047"/>
    <cellStyle name="ปกติ 3" xfId="367"/>
    <cellStyle name="ปกติ 3 2" xfId="368"/>
    <cellStyle name="ปกติ 3 2 2" xfId="1048"/>
    <cellStyle name="ปกติ 3 2 3" xfId="1126"/>
    <cellStyle name="ปกติ 3 3" xfId="1049"/>
    <cellStyle name="ปกติ 3 4" xfId="1125"/>
    <cellStyle name="ปกติ 3_WP Q4-51" xfId="1050"/>
    <cellStyle name="ปกติ 4" xfId="1051"/>
    <cellStyle name="ปกติ 4 2" xfId="1052"/>
    <cellStyle name="ปกติ 4 2 2" xfId="1053"/>
    <cellStyle name="ปกติ 4_ราคารับเหมา  K - PARK 7-7-51" xfId="369"/>
    <cellStyle name="ปกติ 5" xfId="1054"/>
    <cellStyle name="ปกติ 5 2" xfId="1055"/>
    <cellStyle name="ปกติ 6" xfId="1056"/>
    <cellStyle name="ปกติ 6 2" xfId="1057"/>
    <cellStyle name="ปกติ 7" xfId="1058"/>
    <cellStyle name="ปกติ 7 2" xfId="1059"/>
    <cellStyle name="ปกติ 8" xfId="1060"/>
    <cellStyle name="ปกติ 8 2" xfId="1061"/>
    <cellStyle name="ปกติ 9" xfId="1062"/>
    <cellStyle name="ปกติ 9 2" xfId="1063"/>
    <cellStyle name="ปกติ 9 3" xfId="1064"/>
    <cellStyle name="ปกติ_Book1" xfId="114"/>
    <cellStyle name="ปกติ_Copy of Lead SheetMahajak" xfId="115"/>
    <cellStyle name="ปกติ_Sheet1_HOME-Mar48-T02" xfId="614"/>
    <cellStyle name="เปอร์เซ็นต์ 2" xfId="1065"/>
    <cellStyle name="เปอร์เซ็นต์ 2 2" xfId="1066"/>
    <cellStyle name="เปอร์เซ็นต์ 3" xfId="1067"/>
    <cellStyle name="เปอร์เซ็นต์ 3 2" xfId="1068"/>
    <cellStyle name="เปอร์เซ็นต์ 4" xfId="1069"/>
    <cellStyle name="เปอร์เซ็นต์ 5" xfId="1070"/>
    <cellStyle name="ฤธถ [0]_95" xfId="116"/>
    <cellStyle name="ฤธถ_95" xfId="117"/>
    <cellStyle name="ล๋ศญ [0]_95" xfId="118"/>
    <cellStyle name="ล๋ศญ_95" xfId="119"/>
    <cellStyle name="ลักษณะ 1" xfId="1071"/>
    <cellStyle name="ลักษณะ 1 2" xfId="1072"/>
    <cellStyle name="วฅมุ_4ฟ๙ฝวภ๛" xfId="120"/>
    <cellStyle name="쉼표 [0]_RI FS APRIL 02" xfId="1073"/>
    <cellStyle name="쉼표_MapleSEA_RoyaltyReport_Sep2005_Sample1" xfId="613"/>
    <cellStyle name="표준_830 FSS FS 2002 april to july" xfId="1074"/>
    <cellStyle name="常规_MDV price（10-8）R22_siker" xfId="1075"/>
    <cellStyle name="標準_3E00QuotaionForm0112" xfId="12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color rgb="FFFFCC00"/>
      <color rgb="FF00FF00"/>
      <color rgb="FFFF3399"/>
      <color rgb="FF3333FF"/>
      <color rgb="FFFF0066"/>
      <color rgb="FFFF9900"/>
      <color rgb="FFFFFF99"/>
      <color rgb="FFCC3300"/>
      <color rgb="FFCC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13</xdr:col>
      <xdr:colOff>914400</xdr:colOff>
      <xdr:row>0</xdr:row>
      <xdr:rowOff>0</xdr:rowOff>
    </xdr:from>
    <xdr:to>
      <xdr:col>13</xdr:col>
      <xdr:colOff>914400</xdr:colOff>
      <xdr:row>2</xdr:row>
      <xdr:rowOff>247650</xdr:rowOff>
    </xdr:to>
    <xdr:sp macro="" textlink="">
      <xdr:nvSpPr>
        <xdr:cNvPr id="71581" name="Line 1"/>
        <xdr:cNvSpPr>
          <a:spLocks noChangeShapeType="1"/>
        </xdr:cNvSpPr>
      </xdr:nvSpPr>
      <xdr:spPr bwMode="auto">
        <a:xfrm>
          <a:off x="9191625" y="0"/>
          <a:ext cx="0" cy="514350"/>
        </a:xfrm>
        <a:prstGeom prst="line">
          <a:avLst/>
        </a:prstGeom>
        <a:noFill/>
        <a:ln w="9525">
          <a:solidFill>
            <a:srgbClr val="000000"/>
          </a:solidFill>
          <a:round/>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Documents%20and%20Settings\bktcr\Desktop\TIC\TIC\DETAILAC.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ตั๋วเงินรับ"/>
      <sheetName val="K-5"/>
      <sheetName val="TO - SP"/>
      <sheetName val="TO _ SP"/>
      <sheetName val="BPR"/>
      <sheetName val="ADJ - RATE"/>
      <sheetName val="DETAILAC"/>
      <sheetName val="Customize Your Loan Manager"/>
      <sheetName val="Loan Amortization Table"/>
      <sheetName val="LC _ TR Listing"/>
      <sheetName val="CST1198"/>
      <sheetName val="SCB 1 - Current"/>
      <sheetName val="SCB 2 - Current"/>
      <sheetName val="Seagate _share_in_units"/>
      <sheetName val="Standing Data"/>
      <sheetName val="Asset &amp; Liability"/>
      <sheetName val="Net asset value"/>
      <sheetName val="E300"/>
      <sheetName val="E3"/>
      <sheetName val="Invoice"/>
      <sheetName val="data"/>
      <sheetName val="ใบแนบ"/>
      <sheetName val="Gใหม่"/>
      <sheetName val="Conso"/>
    </sheetNames>
    <sheetDataSet>
      <sheetData sheetId="0" refreshError="1">
        <row r="1">
          <cell r="F1">
            <v>36525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indexed="34"/>
  </sheetPr>
  <dimension ref="A1:M65"/>
  <sheetViews>
    <sheetView view="pageBreakPreview" zoomScale="85" zoomScaleSheetLayoutView="85" workbookViewId="0">
      <selection activeCell="B25" sqref="B25"/>
    </sheetView>
  </sheetViews>
  <sheetFormatPr defaultColWidth="9.140625" defaultRowHeight="12.75"/>
  <cols>
    <col min="1" max="1" width="4.42578125" style="153" customWidth="1"/>
    <col min="2" max="2" width="22" style="153" customWidth="1"/>
    <col min="3" max="3" width="30" style="154" customWidth="1"/>
    <col min="4" max="4" width="14" style="154" customWidth="1"/>
    <col min="5" max="5" width="3" style="154" customWidth="1"/>
    <col min="6" max="6" width="18.42578125" style="155" customWidth="1"/>
    <col min="7" max="7" width="14.5703125" style="153" customWidth="1"/>
    <col min="8" max="8" width="16.42578125" style="156" customWidth="1"/>
    <col min="9" max="9" width="14.28515625" style="153" customWidth="1"/>
    <col min="10" max="12" width="9.140625" style="153"/>
    <col min="13" max="13" width="12.42578125" style="153" bestFit="1" customWidth="1"/>
    <col min="14" max="16384" width="9.140625" style="153"/>
  </cols>
  <sheetData>
    <row r="1" spans="1:13" s="146" customFormat="1">
      <c r="A1" s="146" t="s">
        <v>174</v>
      </c>
      <c r="C1" s="147"/>
      <c r="D1" s="147"/>
      <c r="E1" s="147"/>
      <c r="F1" s="136"/>
      <c r="H1" s="148"/>
    </row>
    <row r="2" spans="1:13" s="146" customFormat="1">
      <c r="A2" s="146" t="s">
        <v>91</v>
      </c>
      <c r="C2" s="147"/>
      <c r="D2" s="147"/>
      <c r="E2" s="147"/>
      <c r="F2" s="136"/>
      <c r="G2" s="149" t="s">
        <v>131</v>
      </c>
      <c r="H2" s="138"/>
      <c r="M2" s="150"/>
    </row>
    <row r="3" spans="1:13" s="146" customFormat="1">
      <c r="A3" s="146" t="s">
        <v>108</v>
      </c>
      <c r="C3" s="147"/>
      <c r="D3" s="147"/>
      <c r="E3" s="147"/>
      <c r="F3" s="136"/>
      <c r="G3" s="151" t="s">
        <v>90</v>
      </c>
      <c r="H3" s="152"/>
      <c r="M3" s="150"/>
    </row>
    <row r="4" spans="1:13">
      <c r="M4" s="157"/>
    </row>
    <row r="5" spans="1:13" s="156" customFormat="1">
      <c r="A5" s="158" t="s">
        <v>21</v>
      </c>
      <c r="B5" s="158" t="s">
        <v>77</v>
      </c>
      <c r="C5" s="402"/>
      <c r="D5" s="403"/>
      <c r="E5" s="403"/>
      <c r="F5" s="404"/>
      <c r="G5" s="158" t="s">
        <v>92</v>
      </c>
      <c r="H5" s="158" t="s">
        <v>13</v>
      </c>
      <c r="M5" s="160"/>
    </row>
    <row r="6" spans="1:13">
      <c r="A6" s="161"/>
      <c r="B6" s="161"/>
      <c r="C6" s="162"/>
      <c r="D6" s="155"/>
      <c r="E6" s="155"/>
      <c r="F6" s="163"/>
      <c r="G6" s="164"/>
      <c r="H6" s="164"/>
      <c r="M6" s="157"/>
    </row>
    <row r="7" spans="1:13">
      <c r="A7" s="165"/>
      <c r="B7" s="165"/>
      <c r="C7" s="166"/>
      <c r="D7" s="167"/>
      <c r="E7" s="167"/>
      <c r="F7" s="168"/>
      <c r="G7" s="169"/>
      <c r="H7" s="169"/>
      <c r="M7" s="157"/>
    </row>
    <row r="8" spans="1:13">
      <c r="A8" s="165"/>
      <c r="B8" s="170"/>
      <c r="C8" s="166"/>
      <c r="D8" s="171"/>
      <c r="E8" s="171"/>
      <c r="F8" s="172"/>
      <c r="G8" s="169"/>
      <c r="H8" s="169"/>
      <c r="M8" s="157"/>
    </row>
    <row r="9" spans="1:13">
      <c r="A9" s="165"/>
      <c r="B9" s="165"/>
      <c r="C9" s="166"/>
      <c r="D9" s="171"/>
      <c r="E9" s="171"/>
      <c r="F9" s="172"/>
      <c r="G9" s="169"/>
      <c r="H9" s="169"/>
      <c r="M9" s="157"/>
    </row>
    <row r="10" spans="1:13">
      <c r="A10" s="165"/>
      <c r="B10" s="170"/>
      <c r="C10" s="173"/>
      <c r="D10" s="171"/>
      <c r="E10" s="171"/>
      <c r="F10" s="172"/>
      <c r="G10" s="169"/>
      <c r="H10" s="169"/>
      <c r="M10" s="157"/>
    </row>
    <row r="11" spans="1:13">
      <c r="A11" s="165"/>
      <c r="B11" s="165"/>
      <c r="C11" s="166"/>
      <c r="D11" s="171"/>
      <c r="E11" s="171"/>
      <c r="F11" s="172"/>
      <c r="G11" s="169"/>
      <c r="H11" s="169"/>
      <c r="M11" s="157"/>
    </row>
    <row r="12" spans="1:13">
      <c r="A12" s="165"/>
      <c r="B12" s="170"/>
      <c r="C12" s="174"/>
      <c r="D12" s="171"/>
      <c r="E12" s="171"/>
      <c r="F12" s="172"/>
      <c r="G12" s="169"/>
      <c r="H12" s="169"/>
      <c r="M12" s="157"/>
    </row>
    <row r="13" spans="1:13">
      <c r="A13" s="165"/>
      <c r="B13" s="165"/>
      <c r="C13" s="166"/>
      <c r="D13" s="171"/>
      <c r="E13" s="171"/>
      <c r="F13" s="172"/>
      <c r="G13" s="169"/>
      <c r="H13" s="169"/>
      <c r="M13" s="157"/>
    </row>
    <row r="14" spans="1:13">
      <c r="A14" s="165"/>
      <c r="B14" s="170"/>
      <c r="C14" s="173"/>
      <c r="D14" s="171"/>
      <c r="E14" s="171"/>
      <c r="F14" s="172"/>
      <c r="G14" s="169"/>
      <c r="H14" s="169"/>
    </row>
    <row r="15" spans="1:13">
      <c r="A15" s="165"/>
      <c r="B15" s="165"/>
      <c r="C15" s="166"/>
      <c r="D15" s="171"/>
      <c r="E15" s="171"/>
      <c r="F15" s="172"/>
      <c r="G15" s="169"/>
      <c r="H15" s="169"/>
    </row>
    <row r="16" spans="1:13">
      <c r="A16" s="165"/>
      <c r="B16" s="170"/>
      <c r="C16" s="166"/>
      <c r="D16" s="171"/>
      <c r="E16" s="171"/>
      <c r="F16" s="172"/>
      <c r="G16" s="169"/>
      <c r="H16" s="169"/>
    </row>
    <row r="17" spans="1:8">
      <c r="A17" s="165"/>
      <c r="B17" s="165"/>
      <c r="C17" s="166"/>
      <c r="D17" s="171"/>
      <c r="E17" s="171"/>
      <c r="F17" s="172"/>
      <c r="G17" s="169"/>
      <c r="H17" s="169"/>
    </row>
    <row r="18" spans="1:8">
      <c r="A18" s="165"/>
      <c r="B18" s="170"/>
      <c r="C18" s="166"/>
      <c r="D18" s="171"/>
      <c r="E18" s="171"/>
      <c r="F18" s="172"/>
      <c r="G18" s="169"/>
      <c r="H18" s="169"/>
    </row>
    <row r="19" spans="1:8">
      <c r="A19" s="165"/>
      <c r="B19" s="165"/>
      <c r="C19" s="166"/>
      <c r="D19" s="171"/>
      <c r="E19" s="171"/>
      <c r="F19" s="172"/>
      <c r="G19" s="169"/>
      <c r="H19" s="169"/>
    </row>
    <row r="20" spans="1:8">
      <c r="A20" s="165"/>
      <c r="B20" s="170"/>
      <c r="C20" s="166"/>
      <c r="D20" s="171"/>
      <c r="E20" s="171"/>
      <c r="F20" s="172"/>
      <c r="G20" s="169"/>
      <c r="H20" s="169"/>
    </row>
    <row r="21" spans="1:8">
      <c r="A21" s="165"/>
      <c r="B21" s="165"/>
      <c r="C21" s="166"/>
      <c r="D21" s="171"/>
      <c r="E21" s="171"/>
      <c r="F21" s="172"/>
      <c r="G21" s="169"/>
      <c r="H21" s="169"/>
    </row>
    <row r="22" spans="1:8">
      <c r="A22" s="165"/>
      <c r="B22" s="170"/>
      <c r="C22" s="166"/>
      <c r="D22" s="171"/>
      <c r="E22" s="171"/>
      <c r="F22" s="172"/>
      <c r="G22" s="169"/>
      <c r="H22" s="169"/>
    </row>
    <row r="23" spans="1:8">
      <c r="A23" s="165"/>
      <c r="B23" s="165"/>
      <c r="C23" s="166"/>
      <c r="D23" s="171"/>
      <c r="E23" s="171"/>
      <c r="F23" s="172"/>
      <c r="G23" s="169"/>
      <c r="H23" s="169"/>
    </row>
    <row r="24" spans="1:8">
      <c r="A24" s="165"/>
      <c r="B24" s="170"/>
      <c r="C24" s="166"/>
      <c r="D24" s="171"/>
      <c r="E24" s="171"/>
      <c r="F24" s="172"/>
      <c r="G24" s="169"/>
      <c r="H24" s="169"/>
    </row>
    <row r="25" spans="1:8">
      <c r="A25" s="165"/>
      <c r="B25" s="165"/>
      <c r="C25" s="166"/>
      <c r="D25" s="171"/>
      <c r="E25" s="171"/>
      <c r="F25" s="172"/>
      <c r="G25" s="169"/>
      <c r="H25" s="169"/>
    </row>
    <row r="26" spans="1:8">
      <c r="A26" s="165"/>
      <c r="B26" s="170"/>
      <c r="C26" s="166"/>
      <c r="D26" s="171"/>
      <c r="E26" s="171"/>
      <c r="F26" s="172"/>
      <c r="G26" s="169"/>
      <c r="H26" s="169"/>
    </row>
    <row r="27" spans="1:8">
      <c r="A27" s="165"/>
      <c r="B27" s="165"/>
      <c r="C27" s="166"/>
      <c r="D27" s="171"/>
      <c r="E27" s="171"/>
      <c r="F27" s="172"/>
      <c r="G27" s="169"/>
      <c r="H27" s="169"/>
    </row>
    <row r="28" spans="1:8">
      <c r="A28" s="165"/>
      <c r="B28" s="170"/>
      <c r="C28" s="166"/>
      <c r="D28" s="171"/>
      <c r="E28" s="171"/>
      <c r="F28" s="172"/>
      <c r="G28" s="169"/>
      <c r="H28" s="169"/>
    </row>
    <row r="29" spans="1:8">
      <c r="A29" s="165"/>
      <c r="B29" s="165"/>
      <c r="C29" s="166"/>
      <c r="D29" s="171"/>
      <c r="E29" s="171"/>
      <c r="F29" s="172"/>
      <c r="G29" s="169"/>
      <c r="H29" s="169"/>
    </row>
    <row r="30" spans="1:8">
      <c r="A30" s="165"/>
      <c r="B30" s="170"/>
      <c r="C30" s="166"/>
      <c r="D30" s="171"/>
      <c r="E30" s="171"/>
      <c r="F30" s="172"/>
      <c r="G30" s="169"/>
      <c r="H30" s="169"/>
    </row>
    <row r="31" spans="1:8">
      <c r="A31" s="165"/>
      <c r="B31" s="165"/>
      <c r="C31" s="166"/>
      <c r="D31" s="171"/>
      <c r="E31" s="171"/>
      <c r="F31" s="172"/>
      <c r="G31" s="169"/>
      <c r="H31" s="169"/>
    </row>
    <row r="32" spans="1:8">
      <c r="A32" s="165"/>
      <c r="B32" s="170"/>
      <c r="C32" s="166"/>
      <c r="D32" s="171"/>
      <c r="E32" s="171"/>
      <c r="F32" s="172"/>
      <c r="G32" s="169"/>
      <c r="H32" s="169"/>
    </row>
    <row r="33" spans="1:8">
      <c r="A33" s="165"/>
      <c r="B33" s="165"/>
      <c r="C33" s="166"/>
      <c r="D33" s="171"/>
      <c r="E33" s="171"/>
      <c r="F33" s="172"/>
      <c r="G33" s="169"/>
      <c r="H33" s="169"/>
    </row>
    <row r="34" spans="1:8">
      <c r="A34" s="165"/>
      <c r="B34" s="170"/>
      <c r="C34" s="166"/>
      <c r="D34" s="171"/>
      <c r="E34" s="171"/>
      <c r="F34" s="172"/>
      <c r="G34" s="169"/>
      <c r="H34" s="169"/>
    </row>
    <row r="35" spans="1:8">
      <c r="A35" s="165"/>
      <c r="B35" s="165"/>
      <c r="C35" s="166"/>
      <c r="D35" s="171"/>
      <c r="E35" s="171"/>
      <c r="F35" s="172"/>
      <c r="G35" s="169"/>
      <c r="H35" s="169"/>
    </row>
    <row r="36" spans="1:8">
      <c r="A36" s="165"/>
      <c r="B36" s="170"/>
      <c r="C36" s="166"/>
      <c r="D36" s="171"/>
      <c r="E36" s="171"/>
      <c r="F36" s="172"/>
      <c r="G36" s="169"/>
      <c r="H36" s="169"/>
    </row>
    <row r="37" spans="1:8">
      <c r="A37" s="165"/>
      <c r="B37" s="165"/>
      <c r="C37" s="166"/>
      <c r="D37" s="171"/>
      <c r="E37" s="171"/>
      <c r="F37" s="172"/>
      <c r="G37" s="169"/>
      <c r="H37" s="169"/>
    </row>
    <row r="38" spans="1:8">
      <c r="A38" s="165"/>
      <c r="B38" s="170"/>
      <c r="C38" s="166"/>
      <c r="D38" s="171"/>
      <c r="E38" s="171"/>
      <c r="F38" s="172"/>
      <c r="G38" s="169"/>
      <c r="H38" s="169"/>
    </row>
    <row r="39" spans="1:8">
      <c r="A39" s="165"/>
      <c r="B39" s="165"/>
      <c r="C39" s="166"/>
      <c r="D39" s="171"/>
      <c r="E39" s="171"/>
      <c r="F39" s="172"/>
      <c r="G39" s="169"/>
      <c r="H39" s="169"/>
    </row>
    <row r="40" spans="1:8">
      <c r="A40" s="165"/>
      <c r="B40" s="170"/>
      <c r="C40" s="166"/>
      <c r="D40" s="171"/>
      <c r="E40" s="171"/>
      <c r="F40" s="172"/>
      <c r="G40" s="169"/>
      <c r="H40" s="169"/>
    </row>
    <row r="41" spans="1:8">
      <c r="A41" s="165"/>
      <c r="B41" s="165"/>
      <c r="C41" s="166"/>
      <c r="D41" s="171"/>
      <c r="E41" s="171"/>
      <c r="F41" s="172"/>
      <c r="G41" s="169"/>
      <c r="H41" s="169"/>
    </row>
    <row r="42" spans="1:8">
      <c r="A42" s="165"/>
      <c r="B42" s="170"/>
      <c r="C42" s="166"/>
      <c r="D42" s="171"/>
      <c r="E42" s="171"/>
      <c r="F42" s="172"/>
      <c r="G42" s="169"/>
      <c r="H42" s="169"/>
    </row>
    <row r="43" spans="1:8">
      <c r="A43" s="165"/>
      <c r="B43" s="165"/>
      <c r="C43" s="166"/>
      <c r="D43" s="171"/>
      <c r="E43" s="171"/>
      <c r="F43" s="172"/>
      <c r="G43" s="169"/>
      <c r="H43" s="169"/>
    </row>
    <row r="44" spans="1:8">
      <c r="A44" s="165"/>
      <c r="B44" s="170"/>
      <c r="C44" s="175"/>
      <c r="D44" s="171"/>
      <c r="E44" s="171"/>
      <c r="F44" s="172"/>
      <c r="G44" s="169"/>
      <c r="H44" s="169"/>
    </row>
    <row r="45" spans="1:8">
      <c r="A45" s="165"/>
      <c r="B45" s="170"/>
      <c r="C45" s="175"/>
      <c r="D45" s="171"/>
      <c r="E45" s="171"/>
      <c r="F45" s="172"/>
      <c r="G45" s="169"/>
      <c r="H45" s="169"/>
    </row>
    <row r="46" spans="1:8">
      <c r="A46" s="165"/>
      <c r="B46" s="170"/>
      <c r="C46" s="175"/>
      <c r="D46" s="171"/>
      <c r="E46" s="171"/>
      <c r="F46" s="172"/>
      <c r="G46" s="169"/>
      <c r="H46" s="169"/>
    </row>
    <row r="47" spans="1:8">
      <c r="A47" s="165"/>
      <c r="B47" s="170"/>
      <c r="C47" s="175"/>
      <c r="D47" s="171"/>
      <c r="E47" s="171"/>
      <c r="F47" s="172"/>
      <c r="G47" s="169"/>
      <c r="H47" s="169"/>
    </row>
    <row r="48" spans="1:8">
      <c r="A48" s="165"/>
      <c r="B48" s="170"/>
      <c r="C48" s="175"/>
      <c r="D48" s="171"/>
      <c r="E48" s="171"/>
      <c r="F48" s="172"/>
      <c r="G48" s="169"/>
      <c r="H48" s="169"/>
    </row>
    <row r="49" spans="1:8">
      <c r="A49" s="165"/>
      <c r="B49" s="170"/>
      <c r="C49" s="175"/>
      <c r="D49" s="171"/>
      <c r="E49" s="171"/>
      <c r="F49" s="172"/>
      <c r="G49" s="169"/>
      <c r="H49" s="169"/>
    </row>
    <row r="50" spans="1:8">
      <c r="A50" s="165"/>
      <c r="B50" s="170"/>
      <c r="C50" s="166"/>
      <c r="D50" s="171"/>
      <c r="E50" s="171"/>
      <c r="F50" s="172"/>
      <c r="G50" s="169"/>
      <c r="H50" s="169"/>
    </row>
    <row r="51" spans="1:8">
      <c r="A51" s="165"/>
      <c r="B51" s="165"/>
      <c r="C51" s="166"/>
      <c r="D51" s="171"/>
      <c r="E51" s="171"/>
      <c r="F51" s="172"/>
      <c r="G51" s="169"/>
      <c r="H51" s="169"/>
    </row>
    <row r="52" spans="1:8">
      <c r="A52" s="165"/>
      <c r="B52" s="170"/>
      <c r="C52" s="175"/>
      <c r="D52" s="171"/>
      <c r="E52" s="171"/>
      <c r="F52" s="172"/>
      <c r="G52" s="169"/>
      <c r="H52" s="169"/>
    </row>
    <row r="53" spans="1:8">
      <c r="A53" s="165"/>
      <c r="B53" s="170"/>
      <c r="C53" s="175"/>
      <c r="D53" s="171"/>
      <c r="E53" s="171"/>
      <c r="F53" s="172"/>
      <c r="G53" s="169"/>
      <c r="H53" s="169"/>
    </row>
    <row r="54" spans="1:8">
      <c r="A54" s="165"/>
      <c r="B54" s="170"/>
      <c r="C54" s="175"/>
      <c r="D54" s="171"/>
      <c r="E54" s="171"/>
      <c r="F54" s="172"/>
      <c r="G54" s="169"/>
      <c r="H54" s="169"/>
    </row>
    <row r="55" spans="1:8">
      <c r="A55" s="165"/>
      <c r="B55" s="170"/>
      <c r="C55" s="175"/>
      <c r="D55" s="171"/>
      <c r="E55" s="171"/>
      <c r="F55" s="172"/>
      <c r="G55" s="169"/>
      <c r="H55" s="169"/>
    </row>
    <row r="56" spans="1:8">
      <c r="A56" s="165"/>
      <c r="B56" s="170"/>
      <c r="C56" s="175"/>
      <c r="D56" s="171"/>
      <c r="E56" s="171"/>
      <c r="F56" s="172"/>
      <c r="G56" s="169"/>
      <c r="H56" s="169"/>
    </row>
    <row r="57" spans="1:8">
      <c r="A57" s="165"/>
      <c r="B57" s="170"/>
      <c r="C57" s="175"/>
      <c r="D57" s="171"/>
      <c r="E57" s="171"/>
      <c r="F57" s="172"/>
      <c r="G57" s="169"/>
      <c r="H57" s="169"/>
    </row>
    <row r="58" spans="1:8">
      <c r="A58" s="165"/>
      <c r="B58" s="170"/>
      <c r="C58" s="166"/>
      <c r="D58" s="171"/>
      <c r="E58" s="171"/>
      <c r="F58" s="172"/>
      <c r="G58" s="169"/>
      <c r="H58" s="169"/>
    </row>
    <row r="59" spans="1:8">
      <c r="A59" s="176"/>
      <c r="B59" s="177"/>
      <c r="C59" s="178"/>
      <c r="D59" s="179"/>
      <c r="E59" s="179"/>
      <c r="F59" s="180"/>
      <c r="G59" s="143"/>
      <c r="H59" s="143"/>
    </row>
    <row r="60" spans="1:8">
      <c r="A60" s="153" t="s">
        <v>133</v>
      </c>
    </row>
    <row r="61" spans="1:8">
      <c r="A61" s="159" t="s">
        <v>134</v>
      </c>
      <c r="B61" s="181" t="s">
        <v>135</v>
      </c>
      <c r="C61" s="182" t="s">
        <v>136</v>
      </c>
      <c r="D61" s="155"/>
      <c r="E61" s="155"/>
    </row>
    <row r="62" spans="1:8">
      <c r="A62" s="156" t="s">
        <v>60</v>
      </c>
      <c r="B62" s="183" t="s">
        <v>137</v>
      </c>
      <c r="C62" s="154" t="s">
        <v>138</v>
      </c>
    </row>
    <row r="63" spans="1:8">
      <c r="A63" s="156" t="s">
        <v>54</v>
      </c>
      <c r="B63" s="183" t="s">
        <v>139</v>
      </c>
      <c r="C63" s="154" t="s">
        <v>142</v>
      </c>
    </row>
    <row r="64" spans="1:8">
      <c r="A64" s="156" t="s">
        <v>112</v>
      </c>
      <c r="B64" s="183" t="s">
        <v>109</v>
      </c>
      <c r="C64" s="154" t="s">
        <v>141</v>
      </c>
    </row>
    <row r="65" spans="1:3">
      <c r="A65" s="156" t="s">
        <v>111</v>
      </c>
      <c r="B65" s="183" t="s">
        <v>110</v>
      </c>
      <c r="C65" s="154" t="s">
        <v>140</v>
      </c>
    </row>
  </sheetData>
  <mergeCells count="1">
    <mergeCell ref="C5:F5"/>
  </mergeCells>
  <phoneticPr fontId="0" type="noConversion"/>
  <pageMargins left="0.47244094488188981" right="0.19685039370078741" top="0.39370078740157483" bottom="0.39370078740157483" header="0.51181102362204722" footer="0.51181102362204722"/>
  <pageSetup paperSize="9" scale="86"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46"/>
  <sheetViews>
    <sheetView view="pageBreakPreview" zoomScale="120" zoomScaleNormal="120" zoomScaleSheetLayoutView="120" workbookViewId="0">
      <selection activeCell="C14" sqref="C14"/>
    </sheetView>
  </sheetViews>
  <sheetFormatPr defaultColWidth="9.140625" defaultRowHeight="21.75" customHeight="1"/>
  <cols>
    <col min="1" max="1" width="11.7109375" style="145" customWidth="1"/>
    <col min="2" max="2" width="54.7109375" style="137" customWidth="1"/>
    <col min="3" max="3" width="67.28515625" style="137" customWidth="1"/>
    <col min="4" max="7" width="9.140625" style="137"/>
    <col min="8" max="8" width="16.42578125" style="137" customWidth="1"/>
    <col min="9" max="9" width="14.28515625" style="137" customWidth="1"/>
    <col min="10" max="16384" width="9.140625" style="137"/>
  </cols>
  <sheetData>
    <row r="1" spans="1:3" ht="21.75" customHeight="1">
      <c r="A1" s="136" t="s">
        <v>143</v>
      </c>
    </row>
    <row r="2" spans="1:3" ht="21.75" customHeight="1">
      <c r="A2" s="136" t="s">
        <v>144</v>
      </c>
    </row>
    <row r="3" spans="1:3" s="139" customFormat="1" ht="21.75" customHeight="1">
      <c r="A3" s="138" t="s">
        <v>145</v>
      </c>
      <c r="B3" s="405" t="s">
        <v>76</v>
      </c>
      <c r="C3" s="406"/>
    </row>
    <row r="4" spans="1:3" ht="21.75" customHeight="1">
      <c r="A4" s="140" t="s">
        <v>146</v>
      </c>
      <c r="B4" s="141" t="s">
        <v>147</v>
      </c>
      <c r="C4" s="141" t="s">
        <v>39</v>
      </c>
    </row>
    <row r="5" spans="1:3" ht="21.75" customHeight="1">
      <c r="A5" s="140"/>
      <c r="B5" s="142" t="s">
        <v>40</v>
      </c>
      <c r="C5" s="142" t="s">
        <v>41</v>
      </c>
    </row>
    <row r="6" spans="1:3" ht="21.75" customHeight="1">
      <c r="A6" s="140"/>
      <c r="B6" s="142" t="s">
        <v>42</v>
      </c>
      <c r="C6" s="142" t="s">
        <v>35</v>
      </c>
    </row>
    <row r="7" spans="1:3" ht="21.75" customHeight="1">
      <c r="A7" s="140"/>
      <c r="B7" s="142" t="s">
        <v>203</v>
      </c>
      <c r="C7" s="142" t="s">
        <v>204</v>
      </c>
    </row>
    <row r="8" spans="1:3" ht="21.75" customHeight="1">
      <c r="A8" s="140"/>
      <c r="B8" s="142" t="s">
        <v>205</v>
      </c>
      <c r="C8" s="142" t="s">
        <v>206</v>
      </c>
    </row>
    <row r="9" spans="1:3" ht="21.75" customHeight="1">
      <c r="A9" s="140"/>
      <c r="B9" s="142"/>
      <c r="C9" s="142" t="s">
        <v>207</v>
      </c>
    </row>
    <row r="10" spans="1:3" ht="21.75" customHeight="1">
      <c r="A10" s="140"/>
      <c r="B10" s="142"/>
      <c r="C10" s="142" t="s">
        <v>208</v>
      </c>
    </row>
    <row r="11" spans="1:3" ht="21.75" customHeight="1">
      <c r="A11" s="140"/>
      <c r="B11" s="142" t="s">
        <v>209</v>
      </c>
      <c r="C11" s="142" t="s">
        <v>210</v>
      </c>
    </row>
    <row r="12" spans="1:3" ht="21.75" customHeight="1">
      <c r="A12" s="140" t="s">
        <v>211</v>
      </c>
      <c r="B12" s="142" t="s">
        <v>212</v>
      </c>
      <c r="C12" s="142" t="s">
        <v>50</v>
      </c>
    </row>
    <row r="13" spans="1:3" ht="21.75" customHeight="1">
      <c r="A13" s="140" t="s">
        <v>213</v>
      </c>
      <c r="B13" s="142" t="s">
        <v>214</v>
      </c>
      <c r="C13" s="142" t="s">
        <v>215</v>
      </c>
    </row>
    <row r="14" spans="1:3" ht="21.75" customHeight="1">
      <c r="A14" s="140" t="s">
        <v>216</v>
      </c>
      <c r="B14" s="142" t="s">
        <v>217</v>
      </c>
      <c r="C14" s="142" t="s">
        <v>218</v>
      </c>
    </row>
    <row r="15" spans="1:3" ht="21.75" customHeight="1">
      <c r="A15" s="140" t="s">
        <v>0</v>
      </c>
      <c r="B15" s="142" t="s">
        <v>219</v>
      </c>
      <c r="C15" s="142" t="s">
        <v>220</v>
      </c>
    </row>
    <row r="16" spans="1:3" ht="21.75" customHeight="1">
      <c r="A16" s="140" t="s">
        <v>221</v>
      </c>
      <c r="B16" s="142" t="s">
        <v>222</v>
      </c>
      <c r="C16" s="142" t="s">
        <v>223</v>
      </c>
    </row>
    <row r="17" spans="1:3" ht="21.75" customHeight="1">
      <c r="A17" s="140" t="s">
        <v>88</v>
      </c>
      <c r="B17" s="142" t="s">
        <v>153</v>
      </c>
      <c r="C17" s="142" t="s">
        <v>58</v>
      </c>
    </row>
    <row r="18" spans="1:3" ht="21.75" customHeight="1">
      <c r="A18" s="140" t="s">
        <v>100</v>
      </c>
      <c r="B18" s="142" t="s">
        <v>224</v>
      </c>
      <c r="C18" s="142" t="s">
        <v>177</v>
      </c>
    </row>
    <row r="19" spans="1:3" ht="21.75" customHeight="1">
      <c r="A19" s="140" t="s">
        <v>89</v>
      </c>
      <c r="B19" s="142" t="s">
        <v>178</v>
      </c>
      <c r="C19" s="142" t="s">
        <v>84</v>
      </c>
    </row>
    <row r="20" spans="1:3" ht="21.75" customHeight="1">
      <c r="A20" s="140" t="s">
        <v>51</v>
      </c>
      <c r="B20" s="142" t="s">
        <v>179</v>
      </c>
      <c r="C20" s="142" t="s">
        <v>180</v>
      </c>
    </row>
    <row r="21" spans="1:3" ht="21.75" customHeight="1">
      <c r="A21" s="140" t="s">
        <v>57</v>
      </c>
      <c r="B21" s="142" t="s">
        <v>181</v>
      </c>
      <c r="C21" s="142" t="s">
        <v>182</v>
      </c>
    </row>
    <row r="22" spans="1:3" ht="21.75" customHeight="1">
      <c r="A22" s="140" t="s">
        <v>130</v>
      </c>
      <c r="B22" s="142" t="s">
        <v>82</v>
      </c>
      <c r="C22" s="142" t="s">
        <v>149</v>
      </c>
    </row>
    <row r="23" spans="1:3" ht="21.75" customHeight="1">
      <c r="A23" s="140" t="s">
        <v>199</v>
      </c>
      <c r="B23" s="142" t="s">
        <v>79</v>
      </c>
      <c r="C23" s="142" t="s">
        <v>14</v>
      </c>
    </row>
    <row r="24" spans="1:3" ht="21.75" customHeight="1">
      <c r="A24" s="140" t="s">
        <v>52</v>
      </c>
      <c r="B24" s="142" t="s">
        <v>183</v>
      </c>
      <c r="C24" s="142" t="s">
        <v>184</v>
      </c>
    </row>
    <row r="25" spans="1:3" ht="21.75" customHeight="1">
      <c r="A25" s="140" t="s">
        <v>53</v>
      </c>
      <c r="B25" s="142" t="s">
        <v>152</v>
      </c>
      <c r="C25" s="142" t="s">
        <v>167</v>
      </c>
    </row>
    <row r="26" spans="1:3" ht="21.75" customHeight="1">
      <c r="A26" s="140" t="s">
        <v>168</v>
      </c>
      <c r="B26" s="142" t="s">
        <v>169</v>
      </c>
      <c r="C26" s="142" t="s">
        <v>170</v>
      </c>
    </row>
    <row r="27" spans="1:3" ht="21.75" customHeight="1">
      <c r="A27" s="140" t="s">
        <v>200</v>
      </c>
      <c r="B27" s="142" t="s">
        <v>171</v>
      </c>
      <c r="C27" s="142" t="s">
        <v>59</v>
      </c>
    </row>
    <row r="28" spans="1:3" ht="21.75" customHeight="1">
      <c r="A28" s="140" t="s">
        <v>201</v>
      </c>
      <c r="B28" s="142" t="s">
        <v>172</v>
      </c>
      <c r="C28" s="142" t="s">
        <v>154</v>
      </c>
    </row>
    <row r="29" spans="1:3" ht="21.75" customHeight="1">
      <c r="A29" s="140" t="s">
        <v>47</v>
      </c>
      <c r="B29" s="142" t="s">
        <v>49</v>
      </c>
      <c r="C29" s="142" t="s">
        <v>103</v>
      </c>
    </row>
    <row r="30" spans="1:3" ht="21.75" customHeight="1">
      <c r="A30" s="140" t="s">
        <v>148</v>
      </c>
      <c r="B30" s="142" t="s">
        <v>155</v>
      </c>
      <c r="C30" s="142" t="s">
        <v>87</v>
      </c>
    </row>
    <row r="31" spans="1:3" ht="21.75" customHeight="1">
      <c r="A31" s="140" t="s">
        <v>156</v>
      </c>
      <c r="B31" s="142" t="s">
        <v>157</v>
      </c>
      <c r="C31" s="142" t="s">
        <v>158</v>
      </c>
    </row>
    <row r="32" spans="1:3" ht="21.75" customHeight="1">
      <c r="A32" s="140" t="s">
        <v>159</v>
      </c>
      <c r="B32" s="142" t="s">
        <v>36</v>
      </c>
      <c r="C32" s="142" t="s">
        <v>37</v>
      </c>
    </row>
    <row r="33" spans="1:3" ht="21.75" customHeight="1">
      <c r="A33" s="140" t="s">
        <v>38</v>
      </c>
      <c r="B33" s="142" t="s">
        <v>95</v>
      </c>
      <c r="C33" s="142" t="s">
        <v>96</v>
      </c>
    </row>
    <row r="34" spans="1:3" ht="21.75" customHeight="1">
      <c r="A34" s="140" t="s">
        <v>202</v>
      </c>
      <c r="B34" s="142" t="s">
        <v>18</v>
      </c>
      <c r="C34" s="142" t="s">
        <v>11</v>
      </c>
    </row>
    <row r="35" spans="1:3" ht="21.75" customHeight="1">
      <c r="A35" s="140" t="s">
        <v>126</v>
      </c>
      <c r="B35" s="142" t="s">
        <v>163</v>
      </c>
      <c r="C35" s="142" t="s">
        <v>160</v>
      </c>
    </row>
    <row r="36" spans="1:3" ht="21.75" customHeight="1">
      <c r="A36" s="140" t="s">
        <v>19</v>
      </c>
      <c r="B36" s="142" t="s">
        <v>20</v>
      </c>
      <c r="C36" s="142" t="s">
        <v>97</v>
      </c>
    </row>
    <row r="37" spans="1:3" ht="21.75" customHeight="1">
      <c r="A37" s="140" t="s">
        <v>127</v>
      </c>
      <c r="B37" s="142" t="s">
        <v>98</v>
      </c>
      <c r="C37" s="142" t="s">
        <v>125</v>
      </c>
    </row>
    <row r="38" spans="1:3" ht="21.75" customHeight="1">
      <c r="A38" s="140" t="s">
        <v>99</v>
      </c>
      <c r="B38" s="142" t="s">
        <v>1</v>
      </c>
      <c r="C38" s="142" t="s">
        <v>2</v>
      </c>
    </row>
    <row r="39" spans="1:3" ht="21.75" customHeight="1">
      <c r="A39" s="140" t="s">
        <v>56</v>
      </c>
      <c r="B39" s="142" t="s">
        <v>166</v>
      </c>
      <c r="C39" s="142" t="s">
        <v>161</v>
      </c>
    </row>
    <row r="40" spans="1:3" ht="21.75" customHeight="1">
      <c r="A40" s="140">
        <v>100</v>
      </c>
      <c r="B40" s="142" t="s">
        <v>3</v>
      </c>
      <c r="C40" s="142" t="s">
        <v>4</v>
      </c>
    </row>
    <row r="41" spans="1:3" ht="21.75" customHeight="1">
      <c r="A41" s="140">
        <v>200</v>
      </c>
      <c r="B41" s="142" t="s">
        <v>12</v>
      </c>
      <c r="C41" s="142" t="s">
        <v>132</v>
      </c>
    </row>
    <row r="42" spans="1:3" ht="21.75" customHeight="1">
      <c r="A42" s="140">
        <v>300</v>
      </c>
      <c r="B42" s="142" t="s">
        <v>5</v>
      </c>
      <c r="C42" s="142" t="s">
        <v>6</v>
      </c>
    </row>
    <row r="43" spans="1:3" ht="21.75" customHeight="1">
      <c r="A43" s="140">
        <v>400</v>
      </c>
      <c r="B43" s="142" t="s">
        <v>7</v>
      </c>
      <c r="C43" s="142" t="s">
        <v>8</v>
      </c>
    </row>
    <row r="44" spans="1:3" ht="21.75" customHeight="1">
      <c r="A44" s="140">
        <v>500</v>
      </c>
      <c r="B44" s="142" t="s">
        <v>64</v>
      </c>
      <c r="C44" s="142" t="s">
        <v>65</v>
      </c>
    </row>
    <row r="45" spans="1:3" ht="21.75" customHeight="1">
      <c r="A45" s="140" t="s">
        <v>9</v>
      </c>
      <c r="B45" s="142" t="s">
        <v>10</v>
      </c>
      <c r="C45" s="142" t="s">
        <v>93</v>
      </c>
    </row>
    <row r="46" spans="1:3" ht="21.75" customHeight="1">
      <c r="A46" s="143"/>
      <c r="B46" s="144"/>
      <c r="C46" s="144" t="s">
        <v>94</v>
      </c>
    </row>
  </sheetData>
  <mergeCells count="1">
    <mergeCell ref="B3:C3"/>
  </mergeCells>
  <phoneticPr fontId="0" type="noConversion"/>
  <printOptions gridLines="1"/>
  <pageMargins left="0.52" right="0.2" top="0.54" bottom="0.17" header="0.22" footer="0.16"/>
  <pageSetup paperSize="9" scale="74" orientation="portrait" horizontalDpi="180" verticalDpi="18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indexed="13"/>
    <pageSetUpPr fitToPage="1"/>
  </sheetPr>
  <dimension ref="A1:P16"/>
  <sheetViews>
    <sheetView workbookViewId="0">
      <selection activeCell="D23" sqref="D23"/>
    </sheetView>
  </sheetViews>
  <sheetFormatPr defaultColWidth="9.140625" defaultRowHeight="12.75"/>
  <cols>
    <col min="1" max="1" width="4.140625" style="1" customWidth="1"/>
    <col min="2" max="2" width="15" style="7" customWidth="1"/>
    <col min="3" max="3" width="2.42578125" style="83" customWidth="1"/>
    <col min="4" max="4" width="13.42578125" style="29" customWidth="1"/>
    <col min="5" max="5" width="15.85546875" style="29" bestFit="1" customWidth="1"/>
    <col min="6" max="6" width="15" style="29" bestFit="1" customWidth="1"/>
    <col min="7" max="7" width="17.42578125" style="29" customWidth="1"/>
    <col min="8" max="8" width="16.42578125" style="29" customWidth="1"/>
    <col min="9" max="9" width="15.85546875" style="29" bestFit="1" customWidth="1"/>
    <col min="10" max="12" width="14.140625" style="29" hidden="1" customWidth="1"/>
    <col min="13" max="13" width="13.7109375" style="29" hidden="1" customWidth="1"/>
    <col min="14" max="14" width="41.42578125" style="29" customWidth="1"/>
    <col min="15" max="15" width="15.28515625" style="28" customWidth="1"/>
    <col min="16" max="16" width="15.140625" style="29" customWidth="1"/>
    <col min="17" max="16384" width="9.140625" style="29"/>
  </cols>
  <sheetData>
    <row r="1" spans="1:16" s="4" customFormat="1">
      <c r="A1" s="1"/>
      <c r="B1" s="2" t="e">
        <f>'Ratio-activity'!B1</f>
        <v>#REF!</v>
      </c>
      <c r="C1" s="3"/>
      <c r="N1" s="5" t="s">
        <v>55</v>
      </c>
      <c r="O1" s="6"/>
    </row>
    <row r="2" spans="1:16" s="4" customFormat="1">
      <c r="A2" s="1"/>
      <c r="B2" s="7" t="s">
        <v>113</v>
      </c>
      <c r="C2" s="3"/>
      <c r="N2" s="5" t="s">
        <v>226</v>
      </c>
      <c r="O2" s="6"/>
    </row>
    <row r="3" spans="1:16" s="4" customFormat="1">
      <c r="A3" s="1"/>
      <c r="B3" s="8" t="e">
        <f>'Ratio-profit'!$B$3</f>
        <v>#REF!</v>
      </c>
      <c r="C3" s="3"/>
      <c r="N3" s="5" t="s">
        <v>227</v>
      </c>
      <c r="O3" s="6"/>
    </row>
    <row r="5" spans="1:16" s="92" customFormat="1" ht="13.5" thickBot="1">
      <c r="A5" s="85"/>
      <c r="B5" s="10" t="s">
        <v>61</v>
      </c>
      <c r="C5" s="11"/>
      <c r="D5" s="10" t="s">
        <v>62</v>
      </c>
      <c r="E5" s="12">
        <v>40178</v>
      </c>
      <c r="F5" s="12">
        <v>40086</v>
      </c>
      <c r="G5" s="12">
        <v>39994</v>
      </c>
      <c r="H5" s="12">
        <v>39903</v>
      </c>
      <c r="I5" s="12">
        <v>39813</v>
      </c>
      <c r="J5" s="12" t="e">
        <f>'Ratio-profit'!K5</f>
        <v>#REF!</v>
      </c>
      <c r="K5" s="12" t="e">
        <f>'Ratio-profit'!L5</f>
        <v>#REF!</v>
      </c>
      <c r="L5" s="12" t="e">
        <f>'Ratio-profit'!M5</f>
        <v>#REF!</v>
      </c>
      <c r="M5" s="12" t="e">
        <f>'Ratio-profit'!N5</f>
        <v>#REF!</v>
      </c>
      <c r="N5" s="14" t="s">
        <v>23</v>
      </c>
      <c r="O5" s="122"/>
    </row>
    <row r="6" spans="1:16" s="4" customFormat="1" ht="15.75" thickTop="1">
      <c r="A6" s="34" t="s">
        <v>114</v>
      </c>
      <c r="B6" s="35" t="s">
        <v>115</v>
      </c>
      <c r="C6" s="18" t="s">
        <v>26</v>
      </c>
      <c r="D6" s="123" t="s">
        <v>116</v>
      </c>
      <c r="E6" s="97" t="e">
        <f>#REF!</f>
        <v>#REF!</v>
      </c>
      <c r="F6" s="97" t="e">
        <f>#REF!</f>
        <v>#REF!</v>
      </c>
      <c r="G6" s="97" t="e">
        <f>#REF!</f>
        <v>#REF!</v>
      </c>
      <c r="H6" s="97" t="e">
        <f>#REF!</f>
        <v>#REF!</v>
      </c>
      <c r="I6" s="97" t="e">
        <f>#REF!</f>
        <v>#REF!</v>
      </c>
      <c r="J6" s="97" t="e">
        <f>#REF!</f>
        <v>#REF!</v>
      </c>
      <c r="K6" s="97" t="e">
        <f>#REF!</f>
        <v>#REF!</v>
      </c>
      <c r="L6" s="97" t="e">
        <f>#REF!</f>
        <v>#REF!</v>
      </c>
      <c r="M6" s="97" t="e">
        <f>#REF!</f>
        <v>#REF!</v>
      </c>
      <c r="N6" s="124"/>
      <c r="O6" s="6"/>
      <c r="P6" s="6"/>
    </row>
    <row r="7" spans="1:16" s="4" customFormat="1">
      <c r="A7" s="16"/>
      <c r="B7" s="17"/>
      <c r="C7" s="18"/>
      <c r="D7" s="125" t="s">
        <v>81</v>
      </c>
      <c r="E7" s="100" t="e">
        <f>#REF!</f>
        <v>#REF!</v>
      </c>
      <c r="F7" s="100" t="e">
        <f>#REF!</f>
        <v>#REF!</v>
      </c>
      <c r="G7" s="100" t="e">
        <f>#REF!</f>
        <v>#REF!</v>
      </c>
      <c r="H7" s="100" t="e">
        <f>#REF!</f>
        <v>#REF!</v>
      </c>
      <c r="I7" s="100" t="e">
        <f>#REF!</f>
        <v>#REF!</v>
      </c>
      <c r="J7" s="100" t="e">
        <f>#REF!</f>
        <v>#REF!</v>
      </c>
      <c r="K7" s="100" t="e">
        <f>#REF!</f>
        <v>#REF!</v>
      </c>
      <c r="L7" s="100" t="e">
        <f>#REF!</f>
        <v>#REF!</v>
      </c>
      <c r="M7" s="100" t="e">
        <f>#REF!</f>
        <v>#REF!</v>
      </c>
      <c r="N7" s="21"/>
      <c r="O7" s="6"/>
      <c r="P7" s="6"/>
    </row>
    <row r="8" spans="1:16">
      <c r="A8" s="16"/>
      <c r="B8" s="17"/>
      <c r="C8" s="46"/>
      <c r="D8" s="126"/>
      <c r="E8" s="75"/>
      <c r="F8" s="75"/>
      <c r="G8" s="75"/>
      <c r="H8" s="75"/>
      <c r="I8" s="75"/>
      <c r="J8" s="75"/>
      <c r="K8" s="75"/>
      <c r="L8" s="75"/>
      <c r="M8" s="75"/>
      <c r="N8" s="21"/>
    </row>
    <row r="9" spans="1:16">
      <c r="A9" s="16"/>
      <c r="B9" s="24"/>
      <c r="C9" s="25"/>
      <c r="D9" s="46"/>
      <c r="E9" s="75" t="e">
        <f>E6/E7</f>
        <v>#REF!</v>
      </c>
      <c r="F9" s="75" t="e">
        <f>F6/F7</f>
        <v>#REF!</v>
      </c>
      <c r="G9" s="75" t="e">
        <f t="shared" ref="G9:M9" si="0">G6/G7</f>
        <v>#REF!</v>
      </c>
      <c r="H9" s="75" t="e">
        <f t="shared" si="0"/>
        <v>#REF!</v>
      </c>
      <c r="I9" s="75" t="e">
        <f t="shared" si="0"/>
        <v>#REF!</v>
      </c>
      <c r="J9" s="75" t="e">
        <f t="shared" si="0"/>
        <v>#REF!</v>
      </c>
      <c r="K9" s="75" t="e">
        <f t="shared" si="0"/>
        <v>#REF!</v>
      </c>
      <c r="L9" s="75" t="e">
        <f t="shared" si="0"/>
        <v>#REF!</v>
      </c>
      <c r="M9" s="75" t="e">
        <f t="shared" si="0"/>
        <v>#REF!</v>
      </c>
      <c r="N9" s="21"/>
    </row>
    <row r="10" spans="1:16">
      <c r="A10" s="30"/>
      <c r="B10" s="31"/>
      <c r="C10" s="42"/>
      <c r="D10" s="42"/>
      <c r="E10" s="127"/>
      <c r="F10" s="127"/>
      <c r="G10" s="127"/>
      <c r="H10" s="127"/>
      <c r="I10" s="127"/>
      <c r="J10" s="127"/>
      <c r="K10" s="127"/>
      <c r="L10" s="127"/>
      <c r="M10" s="127"/>
      <c r="N10" s="44"/>
    </row>
    <row r="11" spans="1:16" s="131" customFormat="1" ht="15">
      <c r="A11" s="34" t="s">
        <v>117</v>
      </c>
      <c r="B11" s="35" t="s">
        <v>118</v>
      </c>
      <c r="C11" s="128" t="s">
        <v>26</v>
      </c>
      <c r="D11" s="123" t="s">
        <v>116</v>
      </c>
      <c r="E11" s="97" t="e">
        <f>#REF!</f>
        <v>#REF!</v>
      </c>
      <c r="F11" s="97" t="e">
        <f>#REF!</f>
        <v>#REF!</v>
      </c>
      <c r="G11" s="97" t="e">
        <f>#REF!</f>
        <v>#REF!</v>
      </c>
      <c r="H11" s="97" t="e">
        <f>#REF!</f>
        <v>#REF!</v>
      </c>
      <c r="I11" s="97" t="e">
        <f>#REF!</f>
        <v>#REF!</v>
      </c>
      <c r="J11" s="129" t="e">
        <f>#REF!</f>
        <v>#REF!</v>
      </c>
      <c r="K11" s="129" t="e">
        <f>#REF!</f>
        <v>#REF!</v>
      </c>
      <c r="L11" s="97" t="e">
        <f>#REF!</f>
        <v>#REF!</v>
      </c>
      <c r="M11" s="97" t="e">
        <f>#REF!</f>
        <v>#REF!</v>
      </c>
      <c r="N11" s="124"/>
      <c r="O11" s="130"/>
      <c r="P11" s="130"/>
    </row>
    <row r="12" spans="1:16">
      <c r="A12" s="16"/>
      <c r="B12" s="17"/>
      <c r="C12" s="46"/>
      <c r="D12" s="125" t="s">
        <v>16</v>
      </c>
      <c r="E12" s="100" t="e">
        <f>#REF!</f>
        <v>#REF!</v>
      </c>
      <c r="F12" s="100" t="e">
        <f>#REF!</f>
        <v>#REF!</v>
      </c>
      <c r="G12" s="100" t="e">
        <f>#REF!</f>
        <v>#REF!</v>
      </c>
      <c r="H12" s="100" t="e">
        <f>#REF!</f>
        <v>#REF!</v>
      </c>
      <c r="I12" s="100" t="e">
        <f>#REF!</f>
        <v>#REF!</v>
      </c>
      <c r="J12" s="100" t="e">
        <f>#REF!</f>
        <v>#REF!</v>
      </c>
      <c r="K12" s="100" t="e">
        <f>#REF!</f>
        <v>#REF!</v>
      </c>
      <c r="L12" s="100" t="e">
        <f>#REF!</f>
        <v>#REF!</v>
      </c>
      <c r="M12" s="100" t="e">
        <f>#REF!</f>
        <v>#REF!</v>
      </c>
      <c r="N12" s="21"/>
      <c r="P12" s="28"/>
    </row>
    <row r="13" spans="1:16">
      <c r="A13" s="16"/>
      <c r="B13" s="17"/>
      <c r="C13" s="46"/>
      <c r="D13" s="25"/>
      <c r="E13" s="132" t="e">
        <f t="shared" ref="E13:M13" si="1">E11/E12</f>
        <v>#REF!</v>
      </c>
      <c r="F13" s="132" t="e">
        <f t="shared" si="1"/>
        <v>#REF!</v>
      </c>
      <c r="G13" s="132" t="e">
        <f t="shared" si="1"/>
        <v>#REF!</v>
      </c>
      <c r="H13" s="132" t="e">
        <f t="shared" si="1"/>
        <v>#REF!</v>
      </c>
      <c r="I13" s="132" t="e">
        <f t="shared" si="1"/>
        <v>#REF!</v>
      </c>
      <c r="J13" s="132" t="e">
        <f t="shared" si="1"/>
        <v>#REF!</v>
      </c>
      <c r="K13" s="132" t="e">
        <f t="shared" si="1"/>
        <v>#REF!</v>
      </c>
      <c r="L13" s="132" t="e">
        <f t="shared" si="1"/>
        <v>#REF!</v>
      </c>
      <c r="M13" s="132" t="e">
        <f t="shared" si="1"/>
        <v>#REF!</v>
      </c>
      <c r="N13" s="21"/>
    </row>
    <row r="14" spans="1:16">
      <c r="A14" s="16"/>
      <c r="B14" s="17"/>
      <c r="C14" s="46"/>
      <c r="D14" s="25"/>
      <c r="E14" s="132"/>
      <c r="F14" s="132"/>
      <c r="G14" s="132"/>
      <c r="H14" s="132"/>
      <c r="I14" s="132"/>
      <c r="J14" s="132"/>
      <c r="K14" s="132"/>
      <c r="L14" s="132"/>
      <c r="M14" s="61"/>
      <c r="N14" s="21"/>
    </row>
    <row r="15" spans="1:16">
      <c r="A15" s="30"/>
      <c r="B15" s="31"/>
      <c r="C15" s="42"/>
      <c r="D15" s="133"/>
      <c r="E15" s="134"/>
      <c r="F15" s="134"/>
      <c r="G15" s="134"/>
      <c r="H15" s="134"/>
      <c r="I15" s="134"/>
      <c r="J15" s="134"/>
      <c r="K15" s="134"/>
      <c r="L15" s="134"/>
      <c r="M15" s="43"/>
      <c r="N15" s="44"/>
    </row>
    <row r="16" spans="1:16" ht="13.5" thickBot="1">
      <c r="A16" s="50"/>
      <c r="B16" s="51"/>
      <c r="C16" s="52"/>
      <c r="D16" s="135"/>
      <c r="E16" s="120"/>
      <c r="F16" s="120"/>
      <c r="G16" s="120"/>
      <c r="H16" s="120"/>
      <c r="I16" s="120"/>
      <c r="J16" s="120"/>
      <c r="K16" s="120"/>
      <c r="L16" s="120"/>
      <c r="M16" s="53"/>
      <c r="N16" s="54"/>
    </row>
  </sheetData>
  <phoneticPr fontId="0" type="noConversion"/>
  <pageMargins left="0.27559055118110237" right="0.15748031496062992" top="0.59055118110236227" bottom="0.39370078740157483" header="0.16" footer="0"/>
  <pageSetup paperSize="9" fitToHeight="2" orientation="landscape" r:id="rId1"/>
  <headerFooter alignWithMargins="0">
    <oddHeader>&amp;L&amp;"Angsana New,ตัวเอียงหนา"&amp;18ANS Audit Co., Ltd.&amp;R&amp;"Times New Roman,ตัวหนา"&amp;18 &amp;A</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indexed="13"/>
  </sheetPr>
  <dimension ref="A1:P16"/>
  <sheetViews>
    <sheetView zoomScaleSheetLayoutView="100" workbookViewId="0">
      <selection activeCell="H28" sqref="H28"/>
    </sheetView>
  </sheetViews>
  <sheetFormatPr defaultColWidth="9.140625" defaultRowHeight="12.75"/>
  <cols>
    <col min="1" max="1" width="3.5703125" style="1" bestFit="1" customWidth="1"/>
    <col min="2" max="2" width="20.85546875" style="7" customWidth="1"/>
    <col min="3" max="3" width="1" style="7" customWidth="1"/>
    <col min="4" max="4" width="2" style="83" bestFit="1" customWidth="1"/>
    <col min="5" max="5" width="17.28515625" style="29" bestFit="1" customWidth="1"/>
    <col min="6" max="6" width="14.28515625" style="29" hidden="1" customWidth="1"/>
    <col min="7" max="7" width="12.85546875" style="29" hidden="1" customWidth="1"/>
    <col min="8" max="8" width="16.42578125" style="29" customWidth="1"/>
    <col min="9" max="9" width="15.85546875" style="29" bestFit="1" customWidth="1"/>
    <col min="10" max="10" width="15.85546875" style="83" bestFit="1" customWidth="1"/>
    <col min="11" max="11" width="14.28515625" style="83" hidden="1" customWidth="1"/>
    <col min="12" max="12" width="13.7109375" style="83" hidden="1" customWidth="1"/>
    <col min="13" max="13" width="14.85546875" style="83" bestFit="1" customWidth="1"/>
    <col min="14" max="14" width="13.42578125" style="83" hidden="1" customWidth="1"/>
    <col min="15" max="15" width="52" style="28" customWidth="1"/>
    <col min="16" max="16" width="13.140625" style="29" customWidth="1"/>
    <col min="17" max="16384" width="9.140625" style="29"/>
  </cols>
  <sheetData>
    <row r="1" spans="1:16" s="4" customFormat="1">
      <c r="A1" s="1"/>
      <c r="B1" s="2" t="e">
        <f>'Ratio-activity'!B1</f>
        <v>#REF!</v>
      </c>
      <c r="C1" s="2"/>
      <c r="D1" s="3"/>
      <c r="J1" s="3"/>
      <c r="K1" s="3"/>
      <c r="L1" s="3"/>
      <c r="M1" s="3"/>
      <c r="N1" s="3"/>
      <c r="O1" s="5" t="s">
        <v>173</v>
      </c>
    </row>
    <row r="2" spans="1:16" s="4" customFormat="1">
      <c r="A2" s="1"/>
      <c r="B2" s="7" t="s">
        <v>104</v>
      </c>
      <c r="C2" s="7"/>
      <c r="D2" s="3"/>
      <c r="J2" s="3"/>
      <c r="K2" s="3"/>
      <c r="L2" s="3"/>
      <c r="M2" s="3"/>
      <c r="N2" s="3"/>
      <c r="O2" s="5" t="s">
        <v>226</v>
      </c>
    </row>
    <row r="3" spans="1:16" s="4" customFormat="1">
      <c r="A3" s="1"/>
      <c r="B3" s="8" t="e">
        <f>'Ratio-activity'!$B$3</f>
        <v>#REF!</v>
      </c>
      <c r="C3" s="84"/>
      <c r="D3" s="3"/>
      <c r="J3" s="3"/>
      <c r="K3" s="3"/>
      <c r="L3" s="3"/>
      <c r="M3" s="3"/>
      <c r="N3" s="3"/>
      <c r="O3" s="5" t="s">
        <v>227</v>
      </c>
    </row>
    <row r="4" spans="1:16" ht="13.5" thickBot="1"/>
    <row r="5" spans="1:16" s="92" customFormat="1" ht="13.5" thickBot="1">
      <c r="A5" s="85"/>
      <c r="B5" s="86" t="s">
        <v>61</v>
      </c>
      <c r="C5" s="87"/>
      <c r="D5" s="88"/>
      <c r="E5" s="89" t="s">
        <v>62</v>
      </c>
      <c r="F5" s="90" t="e">
        <f>'Ratio-activity'!E4</f>
        <v>#REF!</v>
      </c>
      <c r="G5" s="90" t="e">
        <f>'Ratio-activity'!F4</f>
        <v>#REF!</v>
      </c>
      <c r="H5" s="90" t="e">
        <f>'Ratio-activity'!G4</f>
        <v>#REF!</v>
      </c>
      <c r="I5" s="90" t="e">
        <f>'Ratio-activity'!H4</f>
        <v>#REF!</v>
      </c>
      <c r="J5" s="90" t="e">
        <f>'Ratio-activity'!I4</f>
        <v>#REF!</v>
      </c>
      <c r="K5" s="90" t="e">
        <f>'Ratio-activity'!J4</f>
        <v>#REF!</v>
      </c>
      <c r="L5" s="90" t="e">
        <f>'Ratio-activity'!K4</f>
        <v>#REF!</v>
      </c>
      <c r="M5" s="90" t="e">
        <f>'Ratio-activity'!L4</f>
        <v>#REF!</v>
      </c>
      <c r="N5" s="90" t="e">
        <f>'Ratio-activity'!M4</f>
        <v>#REF!</v>
      </c>
      <c r="O5" s="91"/>
    </row>
    <row r="6" spans="1:16" ht="13.5" thickTop="1">
      <c r="A6" s="16"/>
      <c r="B6" s="93"/>
      <c r="C6" s="17"/>
      <c r="D6" s="94"/>
      <c r="E6" s="26"/>
      <c r="F6" s="94"/>
      <c r="G6" s="94"/>
      <c r="H6" s="94"/>
      <c r="I6" s="94"/>
      <c r="J6" s="94"/>
      <c r="K6" s="94"/>
      <c r="L6" s="94"/>
      <c r="M6" s="94"/>
      <c r="N6" s="94"/>
      <c r="O6" s="95"/>
    </row>
    <row r="7" spans="1:16" s="4" customFormat="1" ht="15">
      <c r="A7" s="34" t="s">
        <v>192</v>
      </c>
      <c r="B7" s="96" t="s">
        <v>198</v>
      </c>
      <c r="C7" s="35"/>
      <c r="D7" s="47" t="s">
        <v>26</v>
      </c>
      <c r="E7" s="97" t="s">
        <v>85</v>
      </c>
      <c r="F7" s="98" t="e">
        <f>#REF!</f>
        <v>#REF!</v>
      </c>
      <c r="G7" s="98" t="e">
        <f>#REF!</f>
        <v>#REF!</v>
      </c>
      <c r="H7" s="98" t="e">
        <f>#REF!</f>
        <v>#REF!</v>
      </c>
      <c r="I7" s="98" t="e">
        <f>#REF!</f>
        <v>#REF!</v>
      </c>
      <c r="J7" s="98" t="e">
        <f>#REF!</f>
        <v>#REF!</v>
      </c>
      <c r="K7" s="98" t="e">
        <f>#REF!</f>
        <v>#REF!</v>
      </c>
      <c r="L7" s="98" t="e">
        <f>#REF!</f>
        <v>#REF!</v>
      </c>
      <c r="M7" s="98" t="e">
        <f>#REF!</f>
        <v>#REF!</v>
      </c>
      <c r="N7" s="98" t="e">
        <f>#REF!</f>
        <v>#REF!</v>
      </c>
      <c r="O7" s="99"/>
      <c r="P7" s="6"/>
    </row>
    <row r="8" spans="1:16" s="4" customFormat="1">
      <c r="A8" s="16"/>
      <c r="B8" s="93"/>
      <c r="C8" s="17"/>
      <c r="D8" s="47"/>
      <c r="E8" s="100" t="s">
        <v>31</v>
      </c>
      <c r="F8" s="101" t="e">
        <f>#REF!</f>
        <v>#REF!</v>
      </c>
      <c r="G8" s="101" t="e">
        <f>#REF!</f>
        <v>#REF!</v>
      </c>
      <c r="H8" s="101" t="e">
        <f>#REF!</f>
        <v>#REF!</v>
      </c>
      <c r="I8" s="101" t="e">
        <f>#REF!</f>
        <v>#REF!</v>
      </c>
      <c r="J8" s="101" t="e">
        <f>#REF!</f>
        <v>#REF!</v>
      </c>
      <c r="K8" s="101" t="e">
        <f>#REF!</f>
        <v>#REF!</v>
      </c>
      <c r="L8" s="101" t="e">
        <f>#REF!</f>
        <v>#REF!</v>
      </c>
      <c r="M8" s="101" t="e">
        <f>#REF!</f>
        <v>#REF!</v>
      </c>
      <c r="N8" s="101" t="e">
        <f>#REF!</f>
        <v>#REF!</v>
      </c>
      <c r="O8" s="99"/>
      <c r="P8" s="6"/>
    </row>
    <row r="9" spans="1:16">
      <c r="A9" s="16"/>
      <c r="B9" s="93"/>
      <c r="C9" s="17"/>
      <c r="D9" s="102"/>
      <c r="E9" s="103"/>
      <c r="F9" s="75"/>
      <c r="G9" s="75"/>
      <c r="H9" s="75"/>
      <c r="I9" s="75"/>
      <c r="J9" s="75"/>
      <c r="K9" s="75"/>
      <c r="L9" s="75"/>
      <c r="M9" s="75"/>
      <c r="N9" s="75"/>
      <c r="O9" s="99"/>
    </row>
    <row r="10" spans="1:16">
      <c r="A10" s="16"/>
      <c r="B10" s="104"/>
      <c r="C10" s="24"/>
      <c r="D10" s="26"/>
      <c r="E10" s="105"/>
      <c r="F10" s="75" t="e">
        <f t="shared" ref="F10:N10" si="0">F7/F8%</f>
        <v>#REF!</v>
      </c>
      <c r="G10" s="75" t="e">
        <f t="shared" si="0"/>
        <v>#REF!</v>
      </c>
      <c r="H10" s="75" t="e">
        <f t="shared" si="0"/>
        <v>#REF!</v>
      </c>
      <c r="I10" s="75" t="e">
        <f t="shared" si="0"/>
        <v>#REF!</v>
      </c>
      <c r="J10" s="75" t="e">
        <f t="shared" si="0"/>
        <v>#REF!</v>
      </c>
      <c r="K10" s="75" t="e">
        <f t="shared" si="0"/>
        <v>#REF!</v>
      </c>
      <c r="L10" s="75" t="e">
        <f t="shared" si="0"/>
        <v>#REF!</v>
      </c>
      <c r="M10" s="75" t="e">
        <f t="shared" si="0"/>
        <v>#REF!</v>
      </c>
      <c r="N10" s="75" t="e">
        <f t="shared" si="0"/>
        <v>#REF!</v>
      </c>
      <c r="O10" s="99"/>
    </row>
    <row r="11" spans="1:16">
      <c r="A11" s="16"/>
      <c r="B11" s="106"/>
      <c r="C11" s="107"/>
      <c r="D11" s="108"/>
      <c r="E11" s="109"/>
      <c r="F11" s="110"/>
      <c r="G11" s="110"/>
      <c r="H11" s="110"/>
      <c r="I11" s="110"/>
      <c r="J11" s="110"/>
      <c r="K11" s="110"/>
      <c r="L11" s="110"/>
      <c r="M11" s="110"/>
      <c r="N11" s="110"/>
      <c r="O11" s="111"/>
    </row>
    <row r="12" spans="1:16" s="115" customFormat="1" ht="15">
      <c r="A12" s="112">
        <v>6.1</v>
      </c>
      <c r="B12" s="96" t="s">
        <v>86</v>
      </c>
      <c r="C12" s="35"/>
      <c r="D12" s="113" t="s">
        <v>26</v>
      </c>
      <c r="E12" s="97" t="s">
        <v>15</v>
      </c>
      <c r="F12" s="98" t="e">
        <f>#REF!-#REF!</f>
        <v>#REF!</v>
      </c>
      <c r="G12" s="98" t="e">
        <f>#REF!-#REF!</f>
        <v>#REF!</v>
      </c>
      <c r="H12" s="98" t="e">
        <f>#REF!-#REF!</f>
        <v>#REF!</v>
      </c>
      <c r="I12" s="98" t="e">
        <f>#REF!-#REF!</f>
        <v>#REF!</v>
      </c>
      <c r="J12" s="98" t="e">
        <f>#REF!-#REF!</f>
        <v>#REF!</v>
      </c>
      <c r="K12" s="98" t="e">
        <f>#REF!-#REF!</f>
        <v>#REF!</v>
      </c>
      <c r="L12" s="98" t="e">
        <f>#REF!-#REF!</f>
        <v>#REF!</v>
      </c>
      <c r="M12" s="98" t="e">
        <f>#REF!-#REF!</f>
        <v>#REF!</v>
      </c>
      <c r="N12" s="98" t="e">
        <f>#REF!-#REF!</f>
        <v>#REF!</v>
      </c>
      <c r="O12" s="99"/>
      <c r="P12" s="114"/>
    </row>
    <row r="13" spans="1:16" s="83" customFormat="1">
      <c r="A13" s="16"/>
      <c r="B13" s="116"/>
      <c r="C13" s="47"/>
      <c r="D13" s="94"/>
      <c r="E13" s="100" t="s">
        <v>31</v>
      </c>
      <c r="F13" s="117" t="e">
        <f t="shared" ref="F13:N13" si="1">F8</f>
        <v>#REF!</v>
      </c>
      <c r="G13" s="117" t="e">
        <f t="shared" si="1"/>
        <v>#REF!</v>
      </c>
      <c r="H13" s="117" t="e">
        <f t="shared" si="1"/>
        <v>#REF!</v>
      </c>
      <c r="I13" s="117" t="e">
        <f t="shared" si="1"/>
        <v>#REF!</v>
      </c>
      <c r="J13" s="117" t="e">
        <f t="shared" si="1"/>
        <v>#REF!</v>
      </c>
      <c r="K13" s="117" t="e">
        <f t="shared" si="1"/>
        <v>#REF!</v>
      </c>
      <c r="L13" s="117" t="e">
        <f t="shared" si="1"/>
        <v>#REF!</v>
      </c>
      <c r="M13" s="117" t="e">
        <f t="shared" si="1"/>
        <v>#REF!</v>
      </c>
      <c r="N13" s="117" t="e">
        <f t="shared" si="1"/>
        <v>#REF!</v>
      </c>
      <c r="O13" s="99"/>
    </row>
    <row r="14" spans="1:16">
      <c r="A14" s="16"/>
      <c r="B14" s="93"/>
      <c r="C14" s="17"/>
      <c r="D14" s="94"/>
      <c r="E14" s="105"/>
      <c r="F14" s="101" t="e">
        <f t="shared" ref="F14:N14" si="2">F12/F13%</f>
        <v>#REF!</v>
      </c>
      <c r="G14" s="101" t="e">
        <f t="shared" si="2"/>
        <v>#REF!</v>
      </c>
      <c r="H14" s="101" t="e">
        <f t="shared" si="2"/>
        <v>#REF!</v>
      </c>
      <c r="I14" s="101" t="e">
        <f t="shared" si="2"/>
        <v>#REF!</v>
      </c>
      <c r="J14" s="101" t="e">
        <f t="shared" si="2"/>
        <v>#REF!</v>
      </c>
      <c r="K14" s="101" t="e">
        <f t="shared" si="2"/>
        <v>#REF!</v>
      </c>
      <c r="L14" s="101" t="e">
        <f t="shared" si="2"/>
        <v>#REF!</v>
      </c>
      <c r="M14" s="101" t="e">
        <f t="shared" si="2"/>
        <v>#REF!</v>
      </c>
      <c r="N14" s="101" t="e">
        <f t="shared" si="2"/>
        <v>#REF!</v>
      </c>
      <c r="O14" s="99"/>
    </row>
    <row r="15" spans="1:16">
      <c r="A15" s="16"/>
      <c r="B15" s="93"/>
      <c r="C15" s="17"/>
      <c r="D15" s="94"/>
      <c r="E15" s="105"/>
      <c r="F15" s="101"/>
      <c r="G15" s="101"/>
      <c r="H15" s="101"/>
      <c r="I15" s="101"/>
      <c r="J15" s="101"/>
      <c r="K15" s="101"/>
      <c r="L15" s="101"/>
      <c r="M15" s="101"/>
      <c r="N15" s="101"/>
      <c r="O15" s="99"/>
    </row>
    <row r="16" spans="1:16" ht="13.5" thickBot="1">
      <c r="A16" s="50"/>
      <c r="B16" s="118"/>
      <c r="C16" s="67"/>
      <c r="D16" s="119"/>
      <c r="E16" s="120"/>
      <c r="F16" s="119"/>
      <c r="G16" s="119"/>
      <c r="H16" s="119"/>
      <c r="I16" s="119"/>
      <c r="J16" s="119"/>
      <c r="K16" s="119"/>
      <c r="L16" s="119"/>
      <c r="M16" s="119"/>
      <c r="N16" s="119"/>
      <c r="O16" s="121"/>
    </row>
  </sheetData>
  <phoneticPr fontId="0" type="noConversion"/>
  <pageMargins left="0.27559055118110237" right="0.19685039370078741" top="0.59055118110236227" bottom="0.39370078740157483" header="0.15748031496062992" footer="0"/>
  <pageSetup paperSize="9" scale="89" orientation="landscape" r:id="rId1"/>
  <headerFooter alignWithMargins="0">
    <oddHeader>&amp;L&amp;"Angsana New,ตัวเอียงหนา"&amp;18ANS Audit Co., Ltd.&amp;R&amp;"Times New Roman,ตัวหนา"&amp;18 &amp;A</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indexed="13"/>
  </sheetPr>
  <dimension ref="A1:Q69"/>
  <sheetViews>
    <sheetView zoomScaleSheetLayoutView="100" workbookViewId="0">
      <pane ySplit="4" topLeftCell="A5" activePane="bottomLeft" state="frozen"/>
      <selection activeCell="I1" sqref="I1"/>
      <selection pane="bottomLeft" activeCell="D5" sqref="D5:I28"/>
    </sheetView>
  </sheetViews>
  <sheetFormatPr defaultColWidth="9.140625" defaultRowHeight="12.75"/>
  <cols>
    <col min="1" max="1" width="3.140625" style="1" bestFit="1" customWidth="1"/>
    <col min="2" max="2" width="24.140625" style="7" customWidth="1"/>
    <col min="3" max="3" width="2" style="83" bestFit="1" customWidth="1"/>
    <col min="4" max="4" width="27.85546875" style="29" bestFit="1" customWidth="1"/>
    <col min="5" max="5" width="16.85546875" style="29" bestFit="1" customWidth="1"/>
    <col min="6" max="6" width="13.85546875" style="29" hidden="1" customWidth="1"/>
    <col min="7" max="7" width="16.85546875" style="29" bestFit="1" customWidth="1"/>
    <col min="8" max="8" width="16.42578125" style="29" customWidth="1"/>
    <col min="9" max="9" width="16.85546875" style="29" bestFit="1" customWidth="1"/>
    <col min="10" max="13" width="13.85546875" style="29" hidden="1" customWidth="1"/>
    <col min="14" max="14" width="42.140625" style="29" customWidth="1"/>
    <col min="15" max="15" width="17.42578125" style="28" customWidth="1"/>
    <col min="16" max="16" width="13.140625" style="29" customWidth="1"/>
    <col min="17" max="16384" width="9.140625" style="29"/>
  </cols>
  <sheetData>
    <row r="1" spans="1:16" s="4" customFormat="1">
      <c r="A1" s="1"/>
      <c r="B1" s="2" t="e">
        <f>#REF!</f>
        <v>#REF!</v>
      </c>
      <c r="C1" s="3"/>
      <c r="N1" s="5" t="s">
        <v>55</v>
      </c>
      <c r="O1" s="6"/>
    </row>
    <row r="2" spans="1:16" s="4" customFormat="1">
      <c r="A2" s="1"/>
      <c r="B2" s="7" t="s">
        <v>22</v>
      </c>
      <c r="C2" s="3"/>
      <c r="N2" s="5" t="s">
        <v>226</v>
      </c>
      <c r="O2" s="6"/>
    </row>
    <row r="3" spans="1:16" s="4" customFormat="1">
      <c r="A3" s="1"/>
      <c r="B3" s="8" t="e">
        <f>#REF!</f>
        <v>#REF!</v>
      </c>
      <c r="C3" s="3"/>
      <c r="N3" s="5" t="s">
        <v>227</v>
      </c>
      <c r="O3" s="6"/>
    </row>
    <row r="4" spans="1:16" s="3" customFormat="1" ht="13.5" thickBot="1">
      <c r="A4" s="9"/>
      <c r="B4" s="10" t="s">
        <v>61</v>
      </c>
      <c r="C4" s="11"/>
      <c r="D4" s="10" t="s">
        <v>62</v>
      </c>
      <c r="E4" s="12" t="e">
        <f>#REF!</f>
        <v>#REF!</v>
      </c>
      <c r="F4" s="12" t="e">
        <f>#REF!</f>
        <v>#REF!</v>
      </c>
      <c r="G4" s="12" t="e">
        <f>#REF!</f>
        <v>#REF!</v>
      </c>
      <c r="H4" s="12" t="e">
        <f>#REF!</f>
        <v>#REF!</v>
      </c>
      <c r="I4" s="12" t="e">
        <f>#REF!</f>
        <v>#REF!</v>
      </c>
      <c r="J4" s="13" t="e">
        <f>#REF!</f>
        <v>#REF!</v>
      </c>
      <c r="K4" s="13" t="e">
        <f>#REF!</f>
        <v>#REF!</v>
      </c>
      <c r="L4" s="13" t="e">
        <f>#REF!</f>
        <v>#REF!</v>
      </c>
      <c r="M4" s="13" t="e">
        <f>#REF!</f>
        <v>#REF!</v>
      </c>
      <c r="N4" s="14" t="s">
        <v>23</v>
      </c>
      <c r="O4" s="15"/>
    </row>
    <row r="5" spans="1:16" s="4" customFormat="1" ht="15.75" thickTop="1">
      <c r="A5" s="16" t="s">
        <v>24</v>
      </c>
      <c r="B5" s="17" t="s">
        <v>25</v>
      </c>
      <c r="C5" s="18" t="s">
        <v>26</v>
      </c>
      <c r="D5" s="19" t="s">
        <v>27</v>
      </c>
      <c r="E5" s="20" t="e">
        <f>#REF!</f>
        <v>#REF!</v>
      </c>
      <c r="F5" s="20" t="e">
        <f>#REF!</f>
        <v>#REF!</v>
      </c>
      <c r="G5" s="20" t="e">
        <f>#REF!</f>
        <v>#REF!</v>
      </c>
      <c r="H5" s="20" t="e">
        <f>#REF!</f>
        <v>#REF!</v>
      </c>
      <c r="I5" s="20" t="e">
        <f>#REF!</f>
        <v>#REF!</v>
      </c>
      <c r="J5" s="20" t="e">
        <f>#REF!</f>
        <v>#REF!</v>
      </c>
      <c r="K5" s="20" t="e">
        <f>#REF!</f>
        <v>#REF!</v>
      </c>
      <c r="L5" s="20" t="e">
        <f>#REF!</f>
        <v>#REF!</v>
      </c>
      <c r="M5" s="20" t="e">
        <f>#REF!</f>
        <v>#REF!</v>
      </c>
      <c r="N5" s="21"/>
      <c r="O5" s="6"/>
    </row>
    <row r="6" spans="1:16" s="4" customFormat="1">
      <c r="A6" s="16"/>
      <c r="B6" s="17"/>
      <c r="C6" s="18"/>
      <c r="D6" s="22" t="s">
        <v>162</v>
      </c>
      <c r="E6" s="23" t="e">
        <f>#REF!</f>
        <v>#REF!</v>
      </c>
      <c r="F6" s="23" t="e">
        <f>#REF!</f>
        <v>#REF!</v>
      </c>
      <c r="G6" s="23" t="e">
        <f>#REF!</f>
        <v>#REF!</v>
      </c>
      <c r="H6" s="23" t="e">
        <f>#REF!</f>
        <v>#REF!</v>
      </c>
      <c r="I6" s="23" t="e">
        <f>#REF!</f>
        <v>#REF!</v>
      </c>
      <c r="J6" s="23" t="e">
        <f>#REF!</f>
        <v>#REF!</v>
      </c>
      <c r="K6" s="23" t="e">
        <f>#REF!</f>
        <v>#REF!</v>
      </c>
      <c r="L6" s="23" t="e">
        <f>#REF!</f>
        <v>#REF!</v>
      </c>
      <c r="M6" s="23" t="e">
        <f>#REF!</f>
        <v>#REF!</v>
      </c>
      <c r="N6" s="21"/>
      <c r="O6" s="6"/>
    </row>
    <row r="7" spans="1:16">
      <c r="A7" s="16"/>
      <c r="B7" s="24"/>
      <c r="C7" s="25"/>
      <c r="D7" s="26"/>
      <c r="E7" s="27" t="e">
        <f t="shared" ref="E7:M7" si="0">E5/E6</f>
        <v>#REF!</v>
      </c>
      <c r="F7" s="27" t="e">
        <f t="shared" si="0"/>
        <v>#REF!</v>
      </c>
      <c r="G7" s="27" t="e">
        <f>G5/G6</f>
        <v>#REF!</v>
      </c>
      <c r="H7" s="27" t="e">
        <f t="shared" si="0"/>
        <v>#REF!</v>
      </c>
      <c r="I7" s="27" t="e">
        <f t="shared" si="0"/>
        <v>#REF!</v>
      </c>
      <c r="J7" s="27" t="e">
        <f t="shared" si="0"/>
        <v>#REF!</v>
      </c>
      <c r="K7" s="27" t="e">
        <f t="shared" si="0"/>
        <v>#REF!</v>
      </c>
      <c r="L7" s="27" t="e">
        <f t="shared" si="0"/>
        <v>#REF!</v>
      </c>
      <c r="M7" s="27" t="e">
        <f t="shared" si="0"/>
        <v>#REF!</v>
      </c>
      <c r="N7" s="21"/>
    </row>
    <row r="8" spans="1:16">
      <c r="A8" s="30"/>
      <c r="B8" s="31"/>
      <c r="C8" s="32"/>
      <c r="D8" s="33"/>
      <c r="E8" s="33"/>
      <c r="F8" s="33"/>
      <c r="G8" s="33"/>
      <c r="H8" s="33"/>
      <c r="I8" s="33"/>
      <c r="J8" s="33"/>
      <c r="K8" s="33"/>
      <c r="L8" s="33"/>
      <c r="M8" s="33"/>
      <c r="N8" s="21"/>
    </row>
    <row r="9" spans="1:16" s="40" customFormat="1" ht="15">
      <c r="A9" s="34" t="s">
        <v>151</v>
      </c>
      <c r="B9" s="35" t="s">
        <v>129</v>
      </c>
      <c r="C9" s="36" t="s">
        <v>26</v>
      </c>
      <c r="D9" s="37" t="s">
        <v>150</v>
      </c>
      <c r="E9" s="38" t="e">
        <f>#REF!-#REF!</f>
        <v>#REF!</v>
      </c>
      <c r="F9" s="38" t="e">
        <f>#REF!-#REF!</f>
        <v>#REF!</v>
      </c>
      <c r="G9" s="38" t="e">
        <f>#REF!-#REF!</f>
        <v>#REF!</v>
      </c>
      <c r="H9" s="38" t="e">
        <f>#REF!-#REF!</f>
        <v>#REF!</v>
      </c>
      <c r="I9" s="38" t="e">
        <f>#REF!-#REF!</f>
        <v>#REF!</v>
      </c>
      <c r="J9" s="38" t="e">
        <f>#REF!-#REF!</f>
        <v>#REF!</v>
      </c>
      <c r="K9" s="38" t="e">
        <f>#REF!-#REF!</f>
        <v>#REF!</v>
      </c>
      <c r="L9" s="38" t="e">
        <f>#REF!-#REF!</f>
        <v>#REF!</v>
      </c>
      <c r="M9" s="38" t="e">
        <f>#REF!-#REF!</f>
        <v>#REF!</v>
      </c>
      <c r="N9" s="21"/>
      <c r="O9" s="39"/>
    </row>
    <row r="10" spans="1:16" s="4" customFormat="1">
      <c r="A10" s="16"/>
      <c r="B10" s="17"/>
      <c r="C10" s="18"/>
      <c r="D10" s="22" t="s">
        <v>162</v>
      </c>
      <c r="E10" s="23" t="e">
        <f t="shared" ref="E10:M10" si="1">E6</f>
        <v>#REF!</v>
      </c>
      <c r="F10" s="23" t="e">
        <f t="shared" si="1"/>
        <v>#REF!</v>
      </c>
      <c r="G10" s="23" t="e">
        <f t="shared" si="1"/>
        <v>#REF!</v>
      </c>
      <c r="H10" s="23" t="e">
        <f t="shared" si="1"/>
        <v>#REF!</v>
      </c>
      <c r="I10" s="23" t="e">
        <f t="shared" si="1"/>
        <v>#REF!</v>
      </c>
      <c r="J10" s="23" t="e">
        <f t="shared" si="1"/>
        <v>#REF!</v>
      </c>
      <c r="K10" s="23" t="e">
        <f t="shared" si="1"/>
        <v>#REF!</v>
      </c>
      <c r="L10" s="23" t="e">
        <f t="shared" si="1"/>
        <v>#REF!</v>
      </c>
      <c r="M10" s="23" t="e">
        <f t="shared" si="1"/>
        <v>#REF!</v>
      </c>
      <c r="N10" s="21"/>
      <c r="O10" s="6"/>
      <c r="P10" s="6"/>
    </row>
    <row r="11" spans="1:16">
      <c r="A11" s="16"/>
      <c r="B11" s="24"/>
      <c r="C11" s="25"/>
      <c r="D11" s="26"/>
      <c r="E11" s="27" t="e">
        <f t="shared" ref="E11:M11" si="2">E9/E10</f>
        <v>#REF!</v>
      </c>
      <c r="F11" s="27" t="e">
        <f t="shared" si="2"/>
        <v>#REF!</v>
      </c>
      <c r="G11" s="27" t="e">
        <f t="shared" si="2"/>
        <v>#REF!</v>
      </c>
      <c r="H11" s="27" t="e">
        <f t="shared" si="2"/>
        <v>#REF!</v>
      </c>
      <c r="I11" s="27" t="e">
        <f t="shared" si="2"/>
        <v>#REF!</v>
      </c>
      <c r="J11" s="27" t="e">
        <f t="shared" si="2"/>
        <v>#REF!</v>
      </c>
      <c r="K11" s="27" t="e">
        <f t="shared" si="2"/>
        <v>#REF!</v>
      </c>
      <c r="L11" s="27" t="e">
        <f t="shared" si="2"/>
        <v>#REF!</v>
      </c>
      <c r="M11" s="27" t="e">
        <f t="shared" si="2"/>
        <v>#REF!</v>
      </c>
      <c r="N11" s="21"/>
    </row>
    <row r="12" spans="1:16">
      <c r="A12" s="16"/>
      <c r="B12" s="24"/>
      <c r="C12" s="25"/>
      <c r="D12" s="26"/>
      <c r="E12" s="27"/>
      <c r="F12" s="27"/>
      <c r="G12" s="27"/>
      <c r="H12" s="27"/>
      <c r="I12" s="27"/>
      <c r="J12" s="27"/>
      <c r="K12" s="27"/>
      <c r="L12" s="27"/>
      <c r="M12" s="41"/>
      <c r="N12" s="21"/>
    </row>
    <row r="13" spans="1:16">
      <c r="A13" s="30"/>
      <c r="B13" s="31"/>
      <c r="C13" s="42"/>
      <c r="D13" s="43"/>
      <c r="E13" s="43"/>
      <c r="F13" s="43"/>
      <c r="G13" s="43"/>
      <c r="H13" s="43"/>
      <c r="I13" s="43"/>
      <c r="J13" s="43"/>
      <c r="K13" s="43"/>
      <c r="L13" s="43"/>
      <c r="M13" s="43"/>
      <c r="N13" s="44"/>
    </row>
    <row r="14" spans="1:16" s="40" customFormat="1" ht="15">
      <c r="A14" s="34" t="s">
        <v>28</v>
      </c>
      <c r="B14" s="35" t="s">
        <v>30</v>
      </c>
      <c r="C14" s="36" t="s">
        <v>26</v>
      </c>
      <c r="D14" s="37" t="s">
        <v>31</v>
      </c>
      <c r="E14" s="37" t="e">
        <f>#REF!</f>
        <v>#REF!</v>
      </c>
      <c r="F14" s="37" t="e">
        <f>#REF!</f>
        <v>#REF!</v>
      </c>
      <c r="G14" s="37" t="e">
        <f>#REF!</f>
        <v>#REF!</v>
      </c>
      <c r="H14" s="37" t="e">
        <f>#REF!</f>
        <v>#REF!</v>
      </c>
      <c r="I14" s="37" t="e">
        <f>#REF!</f>
        <v>#REF!</v>
      </c>
      <c r="J14" s="37" t="e">
        <f>#REF!</f>
        <v>#REF!</v>
      </c>
      <c r="K14" s="37" t="e">
        <f>#REF!</f>
        <v>#REF!</v>
      </c>
      <c r="L14" s="37" t="e">
        <f>#REF!</f>
        <v>#REF!</v>
      </c>
      <c r="M14" s="37" t="e">
        <f>#REF!</f>
        <v>#REF!</v>
      </c>
      <c r="N14" s="21"/>
      <c r="P14" s="45"/>
    </row>
    <row r="15" spans="1:16" s="4" customFormat="1">
      <c r="A15" s="16"/>
      <c r="B15" s="17"/>
      <c r="C15" s="18"/>
      <c r="D15" s="22" t="s">
        <v>32</v>
      </c>
      <c r="E15" s="22" t="e">
        <f>SUM(#REF!+#REF!)/2</f>
        <v>#REF!</v>
      </c>
      <c r="F15" s="22" t="e">
        <f>SUM(#REF!+#REF!)/2</f>
        <v>#REF!</v>
      </c>
      <c r="G15" s="22" t="e">
        <f>SUM(#REF!+#REF!)/2</f>
        <v>#REF!</v>
      </c>
      <c r="H15" s="22" t="e">
        <f>SUM(#REF!+#REF!)/2</f>
        <v>#REF!</v>
      </c>
      <c r="I15" s="22" t="e">
        <f>(#REF!+#REF!)/2</f>
        <v>#REF!</v>
      </c>
      <c r="J15" s="22" t="e">
        <f>(#REF!+#REF!)/2</f>
        <v>#REF!</v>
      </c>
      <c r="K15" s="22" t="e">
        <f>(#REF!+#REF!)/2</f>
        <v>#REF!</v>
      </c>
      <c r="L15" s="22" t="e">
        <f>(#REF!+#REF!)/2</f>
        <v>#REF!</v>
      </c>
      <c r="M15" s="22" t="e">
        <f>(#REF!+#REF!)/2</f>
        <v>#REF!</v>
      </c>
      <c r="N15" s="21"/>
      <c r="O15" s="45"/>
      <c r="P15" s="45"/>
    </row>
    <row r="16" spans="1:16">
      <c r="A16" s="16"/>
      <c r="B16" s="17"/>
      <c r="C16" s="46"/>
      <c r="D16" s="47" t="s">
        <v>33</v>
      </c>
      <c r="E16" s="47"/>
      <c r="F16" s="47"/>
      <c r="G16" s="47"/>
      <c r="H16" s="47"/>
      <c r="I16" s="47"/>
      <c r="J16" s="47"/>
      <c r="K16" s="47"/>
      <c r="L16" s="47"/>
      <c r="M16" s="47"/>
      <c r="N16" s="21"/>
      <c r="O16" s="45"/>
      <c r="P16" s="45"/>
    </row>
    <row r="17" spans="1:17">
      <c r="A17" s="16"/>
      <c r="B17" s="17"/>
      <c r="C17" s="46"/>
      <c r="D17" s="26"/>
      <c r="E17" s="48" t="e">
        <f t="shared" ref="E17:M17" si="3">E14/E15</f>
        <v>#REF!</v>
      </c>
      <c r="F17" s="48" t="e">
        <f>F14/F15</f>
        <v>#REF!</v>
      </c>
      <c r="G17" s="48" t="e">
        <f t="shared" si="3"/>
        <v>#REF!</v>
      </c>
      <c r="H17" s="48" t="e">
        <f t="shared" si="3"/>
        <v>#REF!</v>
      </c>
      <c r="I17" s="48" t="e">
        <f t="shared" si="3"/>
        <v>#REF!</v>
      </c>
      <c r="J17" s="48" t="e">
        <f t="shared" si="3"/>
        <v>#REF!</v>
      </c>
      <c r="K17" s="48" t="e">
        <f t="shared" si="3"/>
        <v>#REF!</v>
      </c>
      <c r="L17" s="48" t="e">
        <f t="shared" si="3"/>
        <v>#REF!</v>
      </c>
      <c r="M17" s="48" t="e">
        <f t="shared" si="3"/>
        <v>#REF!</v>
      </c>
      <c r="N17" s="21"/>
      <c r="O17" s="45"/>
      <c r="P17" s="45"/>
    </row>
    <row r="18" spans="1:17">
      <c r="A18" s="16"/>
      <c r="B18" s="17"/>
      <c r="C18" s="46"/>
      <c r="D18" s="26"/>
      <c r="E18" s="48"/>
      <c r="F18" s="48"/>
      <c r="G18" s="48"/>
      <c r="H18" s="48"/>
      <c r="I18" s="48"/>
      <c r="J18" s="48"/>
      <c r="K18" s="48"/>
      <c r="L18" s="48"/>
      <c r="M18" s="48"/>
      <c r="N18" s="21"/>
      <c r="O18" s="45"/>
      <c r="P18" s="45"/>
    </row>
    <row r="19" spans="1:17">
      <c r="A19" s="16"/>
      <c r="B19" s="17"/>
      <c r="C19" s="46"/>
      <c r="D19" s="26"/>
      <c r="E19" s="48"/>
      <c r="F19" s="48"/>
      <c r="G19" s="48"/>
      <c r="H19" s="48"/>
      <c r="I19" s="48"/>
      <c r="J19" s="48"/>
      <c r="K19" s="48"/>
      <c r="L19" s="48"/>
      <c r="M19" s="48"/>
      <c r="N19" s="21"/>
      <c r="O19" s="45"/>
      <c r="P19" s="45"/>
    </row>
    <row r="20" spans="1:17">
      <c r="A20" s="16"/>
      <c r="B20" s="17"/>
      <c r="C20" s="46"/>
      <c r="D20" s="26"/>
      <c r="E20" s="48"/>
      <c r="F20" s="48"/>
      <c r="G20" s="48"/>
      <c r="H20" s="48"/>
      <c r="I20" s="48"/>
      <c r="J20" s="48"/>
      <c r="K20" s="48"/>
      <c r="L20" s="48"/>
      <c r="M20" s="48"/>
      <c r="N20" s="21"/>
      <c r="O20" s="45"/>
      <c r="P20" s="45"/>
    </row>
    <row r="21" spans="1:17">
      <c r="A21" s="16"/>
      <c r="B21" s="17"/>
      <c r="C21" s="46"/>
      <c r="D21" s="26"/>
      <c r="E21" s="48"/>
      <c r="F21" s="48"/>
      <c r="G21" s="48"/>
      <c r="H21" s="48"/>
      <c r="I21" s="48"/>
      <c r="J21" s="48"/>
      <c r="K21" s="48"/>
      <c r="L21" s="48"/>
      <c r="M21" s="48"/>
      <c r="N21" s="44"/>
      <c r="O21" s="45"/>
      <c r="P21" s="45"/>
    </row>
    <row r="22" spans="1:17" ht="15">
      <c r="A22" s="16"/>
      <c r="B22" s="17" t="s">
        <v>34</v>
      </c>
      <c r="C22" s="46" t="s">
        <v>26</v>
      </c>
      <c r="D22" s="49" t="s">
        <v>128</v>
      </c>
      <c r="E22" s="37">
        <v>365</v>
      </c>
      <c r="F22" s="37">
        <v>273</v>
      </c>
      <c r="G22" s="37">
        <v>181</v>
      </c>
      <c r="H22" s="37">
        <v>91</v>
      </c>
      <c r="I22" s="37">
        <v>365</v>
      </c>
      <c r="J22" s="37">
        <v>273</v>
      </c>
      <c r="K22" s="37">
        <v>181</v>
      </c>
      <c r="L22" s="37">
        <v>90</v>
      </c>
      <c r="M22" s="37">
        <v>365</v>
      </c>
      <c r="N22" s="21"/>
    </row>
    <row r="23" spans="1:17">
      <c r="A23" s="16"/>
      <c r="B23" s="17" t="s">
        <v>119</v>
      </c>
      <c r="C23" s="46"/>
      <c r="D23" s="22" t="s">
        <v>120</v>
      </c>
      <c r="E23" s="23" t="e">
        <f t="shared" ref="E23:M23" si="4">E17</f>
        <v>#REF!</v>
      </c>
      <c r="F23" s="23" t="e">
        <f t="shared" si="4"/>
        <v>#REF!</v>
      </c>
      <c r="G23" s="23" t="e">
        <f t="shared" si="4"/>
        <v>#REF!</v>
      </c>
      <c r="H23" s="23" t="e">
        <f t="shared" si="4"/>
        <v>#REF!</v>
      </c>
      <c r="I23" s="23" t="e">
        <f t="shared" si="4"/>
        <v>#REF!</v>
      </c>
      <c r="J23" s="23" t="e">
        <f t="shared" si="4"/>
        <v>#REF!</v>
      </c>
      <c r="K23" s="23" t="e">
        <f t="shared" si="4"/>
        <v>#REF!</v>
      </c>
      <c r="L23" s="23" t="e">
        <f t="shared" si="4"/>
        <v>#REF!</v>
      </c>
      <c r="M23" s="23" t="e">
        <f t="shared" si="4"/>
        <v>#REF!</v>
      </c>
      <c r="N23" s="21"/>
    </row>
    <row r="24" spans="1:17">
      <c r="A24" s="16"/>
      <c r="B24" s="17"/>
      <c r="C24" s="46"/>
      <c r="D24" s="26"/>
      <c r="E24" s="27" t="e">
        <f t="shared" ref="E24:M24" si="5">E22/E23</f>
        <v>#REF!</v>
      </c>
      <c r="F24" s="27" t="e">
        <f t="shared" si="5"/>
        <v>#REF!</v>
      </c>
      <c r="G24" s="27" t="e">
        <f t="shared" si="5"/>
        <v>#REF!</v>
      </c>
      <c r="H24" s="27" t="e">
        <f t="shared" si="5"/>
        <v>#REF!</v>
      </c>
      <c r="I24" s="27" t="e">
        <f t="shared" si="5"/>
        <v>#REF!</v>
      </c>
      <c r="J24" s="27" t="e">
        <f t="shared" si="5"/>
        <v>#REF!</v>
      </c>
      <c r="K24" s="27" t="e">
        <f t="shared" si="5"/>
        <v>#REF!</v>
      </c>
      <c r="L24" s="27" t="e">
        <f t="shared" si="5"/>
        <v>#REF!</v>
      </c>
      <c r="M24" s="27" t="e">
        <f t="shared" si="5"/>
        <v>#REF!</v>
      </c>
      <c r="N24" s="21"/>
    </row>
    <row r="25" spans="1:17" ht="13.5" thickBot="1">
      <c r="A25" s="50"/>
      <c r="B25" s="51"/>
      <c r="C25" s="52"/>
      <c r="D25" s="53"/>
      <c r="E25" s="53"/>
      <c r="F25" s="53"/>
      <c r="G25" s="53"/>
      <c r="H25" s="53"/>
      <c r="I25" s="53"/>
      <c r="J25" s="53"/>
      <c r="K25" s="53"/>
      <c r="L25" s="53"/>
      <c r="M25" s="53"/>
      <c r="N25" s="54"/>
    </row>
    <row r="26" spans="1:17" s="40" customFormat="1" ht="15">
      <c r="A26" s="55" t="s">
        <v>29</v>
      </c>
      <c r="B26" s="56" t="s">
        <v>122</v>
      </c>
      <c r="C26" s="57" t="s">
        <v>26</v>
      </c>
      <c r="D26" s="58" t="s">
        <v>123</v>
      </c>
      <c r="E26" s="59" t="e">
        <f>#REF!</f>
        <v>#REF!</v>
      </c>
      <c r="F26" s="59" t="e">
        <f>#REF!</f>
        <v>#REF!</v>
      </c>
      <c r="G26" s="59" t="e">
        <f>#REF!</f>
        <v>#REF!</v>
      </c>
      <c r="H26" s="59" t="e">
        <f>#REF!</f>
        <v>#REF!</v>
      </c>
      <c r="I26" s="59" t="e">
        <f>#REF!</f>
        <v>#REF!</v>
      </c>
      <c r="J26" s="59" t="e">
        <f>#REF!</f>
        <v>#REF!</v>
      </c>
      <c r="K26" s="59" t="e">
        <f>#REF!</f>
        <v>#REF!</v>
      </c>
      <c r="L26" s="59" t="e">
        <f>#REF!</f>
        <v>#REF!</v>
      </c>
      <c r="M26" s="59" t="e">
        <f>#REF!</f>
        <v>#REF!</v>
      </c>
      <c r="N26" s="21"/>
      <c r="O26" s="39"/>
      <c r="P26" s="39"/>
      <c r="Q26" s="39"/>
    </row>
    <row r="27" spans="1:17" s="4" customFormat="1">
      <c r="A27" s="16"/>
      <c r="B27" s="17"/>
      <c r="C27" s="18"/>
      <c r="D27" s="22" t="s">
        <v>124</v>
      </c>
      <c r="E27" s="60" t="e">
        <f>(#REF!+#REF!)/2</f>
        <v>#REF!</v>
      </c>
      <c r="F27" s="60" t="e">
        <f>(#REF!+#REF!)/2</f>
        <v>#REF!</v>
      </c>
      <c r="G27" s="60" t="e">
        <f>(#REF!+#REF!)/2</f>
        <v>#REF!</v>
      </c>
      <c r="H27" s="60" t="e">
        <f>(#REF!+#REF!)/2</f>
        <v>#REF!</v>
      </c>
      <c r="I27" s="60" t="e">
        <f>(#REF!+#REF!)/2</f>
        <v>#REF!</v>
      </c>
      <c r="J27" s="60" t="e">
        <f>(#REF!+#REF!)/2</f>
        <v>#REF!</v>
      </c>
      <c r="K27" s="60" t="e">
        <f>(#REF!+#REF!)/2</f>
        <v>#REF!</v>
      </c>
      <c r="L27" s="60" t="e">
        <f>(#REF!+#REF!)/2</f>
        <v>#REF!</v>
      </c>
      <c r="M27" s="60" t="e">
        <f>(#REF!+179109909.96)/2</f>
        <v>#REF!</v>
      </c>
      <c r="N27" s="21"/>
      <c r="O27" s="6"/>
      <c r="P27" s="6"/>
    </row>
    <row r="28" spans="1:17">
      <c r="A28" s="16"/>
      <c r="B28" s="17"/>
      <c r="C28" s="46"/>
      <c r="D28" s="26"/>
      <c r="E28" s="61" t="e">
        <f t="shared" ref="E28:M28" si="6">E26/E27</f>
        <v>#REF!</v>
      </c>
      <c r="F28" s="61" t="e">
        <f t="shared" si="6"/>
        <v>#REF!</v>
      </c>
      <c r="G28" s="61" t="e">
        <f t="shared" si="6"/>
        <v>#REF!</v>
      </c>
      <c r="H28" s="61" t="e">
        <f t="shared" si="6"/>
        <v>#REF!</v>
      </c>
      <c r="I28" s="61" t="e">
        <f t="shared" si="6"/>
        <v>#REF!</v>
      </c>
      <c r="J28" s="62" t="e">
        <f t="shared" si="6"/>
        <v>#REF!</v>
      </c>
      <c r="K28" s="61" t="e">
        <f t="shared" si="6"/>
        <v>#REF!</v>
      </c>
      <c r="L28" s="61" t="e">
        <f t="shared" si="6"/>
        <v>#REF!</v>
      </c>
      <c r="M28" s="61" t="e">
        <f t="shared" si="6"/>
        <v>#REF!</v>
      </c>
      <c r="N28" s="21"/>
    </row>
    <row r="29" spans="1:17" ht="6" customHeight="1">
      <c r="A29" s="30"/>
      <c r="B29" s="31"/>
      <c r="C29" s="42"/>
      <c r="D29" s="63"/>
      <c r="E29" s="63"/>
      <c r="F29" s="63"/>
      <c r="G29" s="63"/>
      <c r="H29" s="63"/>
      <c r="I29" s="63"/>
      <c r="J29" s="63"/>
      <c r="K29" s="63"/>
      <c r="L29" s="63"/>
      <c r="M29" s="63"/>
      <c r="N29" s="21"/>
    </row>
    <row r="30" spans="1:17" ht="15">
      <c r="A30" s="16"/>
      <c r="B30" s="17" t="s">
        <v>186</v>
      </c>
      <c r="C30" s="46" t="s">
        <v>26</v>
      </c>
      <c r="D30" s="64" t="str">
        <f>$D$22</f>
        <v>365</v>
      </c>
      <c r="E30" s="37">
        <v>365</v>
      </c>
      <c r="F30" s="37">
        <v>273</v>
      </c>
      <c r="G30" s="37">
        <v>181</v>
      </c>
      <c r="H30" s="37">
        <v>91</v>
      </c>
      <c r="I30" s="37">
        <v>365</v>
      </c>
      <c r="J30" s="37">
        <v>273</v>
      </c>
      <c r="K30" s="37">
        <v>181</v>
      </c>
      <c r="L30" s="37">
        <v>90</v>
      </c>
      <c r="M30" s="37">
        <v>365</v>
      </c>
      <c r="N30" s="21"/>
    </row>
    <row r="31" spans="1:17">
      <c r="A31" s="16"/>
      <c r="B31" s="17" t="s">
        <v>187</v>
      </c>
      <c r="C31" s="46"/>
      <c r="D31" s="22" t="s">
        <v>188</v>
      </c>
      <c r="E31" s="23" t="e">
        <f t="shared" ref="E31:M31" si="7">E28</f>
        <v>#REF!</v>
      </c>
      <c r="F31" s="23" t="e">
        <f t="shared" si="7"/>
        <v>#REF!</v>
      </c>
      <c r="G31" s="23" t="e">
        <f t="shared" si="7"/>
        <v>#REF!</v>
      </c>
      <c r="H31" s="23" t="e">
        <f t="shared" si="7"/>
        <v>#REF!</v>
      </c>
      <c r="I31" s="23" t="e">
        <f t="shared" si="7"/>
        <v>#REF!</v>
      </c>
      <c r="J31" s="23" t="e">
        <f t="shared" si="7"/>
        <v>#REF!</v>
      </c>
      <c r="K31" s="23" t="e">
        <f t="shared" si="7"/>
        <v>#REF!</v>
      </c>
      <c r="L31" s="23" t="e">
        <f t="shared" si="7"/>
        <v>#REF!</v>
      </c>
      <c r="M31" s="23" t="e">
        <f t="shared" si="7"/>
        <v>#REF!</v>
      </c>
      <c r="N31" s="21"/>
    </row>
    <row r="32" spans="1:17">
      <c r="A32" s="16"/>
      <c r="B32" s="65"/>
      <c r="C32" s="46"/>
      <c r="D32" s="66"/>
      <c r="E32" s="27" t="e">
        <f>E30/E31</f>
        <v>#REF!</v>
      </c>
      <c r="F32" s="27" t="e">
        <f t="shared" ref="F32:M32" si="8">F30/F31</f>
        <v>#REF!</v>
      </c>
      <c r="G32" s="27" t="e">
        <f t="shared" si="8"/>
        <v>#REF!</v>
      </c>
      <c r="H32" s="27" t="e">
        <f t="shared" si="8"/>
        <v>#REF!</v>
      </c>
      <c r="I32" s="27" t="e">
        <f t="shared" si="8"/>
        <v>#REF!</v>
      </c>
      <c r="J32" s="27" t="e">
        <f t="shared" si="8"/>
        <v>#REF!</v>
      </c>
      <c r="K32" s="27" t="e">
        <f t="shared" si="8"/>
        <v>#REF!</v>
      </c>
      <c r="L32" s="27" t="e">
        <f t="shared" si="8"/>
        <v>#REF!</v>
      </c>
      <c r="M32" s="27" t="e">
        <f t="shared" si="8"/>
        <v>#REF!</v>
      </c>
      <c r="N32" s="21"/>
    </row>
    <row r="33" spans="1:17" ht="6" customHeight="1" thickBot="1">
      <c r="A33" s="50"/>
      <c r="B33" s="67"/>
      <c r="C33" s="52"/>
      <c r="D33" s="68"/>
      <c r="E33" s="68"/>
      <c r="F33" s="68"/>
      <c r="G33" s="68"/>
      <c r="H33" s="68"/>
      <c r="I33" s="68"/>
      <c r="J33" s="68"/>
      <c r="K33" s="68"/>
      <c r="L33" s="68"/>
      <c r="M33" s="68"/>
      <c r="N33" s="54"/>
    </row>
    <row r="34" spans="1:17" s="40" customFormat="1" ht="15">
      <c r="A34" s="55"/>
      <c r="B34" s="56" t="s">
        <v>122</v>
      </c>
      <c r="C34" s="57" t="s">
        <v>26</v>
      </c>
      <c r="D34" s="58" t="s">
        <v>123</v>
      </c>
      <c r="E34" s="59" t="e">
        <f>E26</f>
        <v>#REF!</v>
      </c>
      <c r="F34" s="59" t="e">
        <f t="shared" ref="F34:M34" si="9">F26</f>
        <v>#REF!</v>
      </c>
      <c r="G34" s="59" t="e">
        <f t="shared" si="9"/>
        <v>#REF!</v>
      </c>
      <c r="H34" s="59" t="e">
        <f t="shared" si="9"/>
        <v>#REF!</v>
      </c>
      <c r="I34" s="59" t="e">
        <f t="shared" si="9"/>
        <v>#REF!</v>
      </c>
      <c r="J34" s="59" t="e">
        <f t="shared" si="9"/>
        <v>#REF!</v>
      </c>
      <c r="K34" s="59" t="e">
        <f t="shared" si="9"/>
        <v>#REF!</v>
      </c>
      <c r="L34" s="59" t="e">
        <f t="shared" si="9"/>
        <v>#REF!</v>
      </c>
      <c r="M34" s="59" t="e">
        <f t="shared" si="9"/>
        <v>#REF!</v>
      </c>
      <c r="N34" s="69"/>
      <c r="O34" s="39"/>
      <c r="P34" s="39"/>
      <c r="Q34" s="39"/>
    </row>
    <row r="35" spans="1:17" s="4" customFormat="1">
      <c r="A35" s="16"/>
      <c r="B35" s="17"/>
      <c r="C35" s="18"/>
      <c r="D35" s="22" t="s">
        <v>44</v>
      </c>
      <c r="E35" s="60" t="e">
        <f>SUM(#REF!+#REF!)/2</f>
        <v>#REF!</v>
      </c>
      <c r="F35" s="60" t="e">
        <f>SUM(#REF!+#REF!)/2</f>
        <v>#REF!</v>
      </c>
      <c r="G35" s="60" t="e">
        <f>SUM(#REF!+#REF!)/2</f>
        <v>#REF!</v>
      </c>
      <c r="H35" s="60" t="e">
        <f>SUM(#REF!+#REF!)/2</f>
        <v>#REF!</v>
      </c>
      <c r="I35" s="60" t="e">
        <f>SUM(#REF!+#REF!)/2</f>
        <v>#REF!</v>
      </c>
      <c r="J35" s="60" t="e">
        <f>(#REF!+#REF!)/2</f>
        <v>#REF!</v>
      </c>
      <c r="K35" s="60" t="e">
        <f>(#REF!+#REF!)/2</f>
        <v>#REF!</v>
      </c>
      <c r="L35" s="60" t="e">
        <f>(#REF!+#REF!)/2</f>
        <v>#REF!</v>
      </c>
      <c r="M35" s="60" t="e">
        <f>(#REF!+179109909.96)/2</f>
        <v>#REF!</v>
      </c>
      <c r="N35" s="21"/>
      <c r="O35" s="6"/>
      <c r="P35" s="6"/>
    </row>
    <row r="36" spans="1:17">
      <c r="A36" s="16"/>
      <c r="B36" s="17"/>
      <c r="C36" s="46"/>
      <c r="D36" s="26"/>
      <c r="E36" s="61" t="e">
        <f t="shared" ref="E36:M36" si="10">E34/E35</f>
        <v>#REF!</v>
      </c>
      <c r="F36" s="61" t="e">
        <f t="shared" si="10"/>
        <v>#REF!</v>
      </c>
      <c r="G36" s="61" t="e">
        <f t="shared" si="10"/>
        <v>#REF!</v>
      </c>
      <c r="H36" s="61" t="e">
        <f t="shared" si="10"/>
        <v>#REF!</v>
      </c>
      <c r="I36" s="61" t="e">
        <f t="shared" si="10"/>
        <v>#REF!</v>
      </c>
      <c r="J36" s="62" t="e">
        <f t="shared" si="10"/>
        <v>#REF!</v>
      </c>
      <c r="K36" s="61" t="e">
        <f t="shared" si="10"/>
        <v>#REF!</v>
      </c>
      <c r="L36" s="61" t="e">
        <f t="shared" si="10"/>
        <v>#REF!</v>
      </c>
      <c r="M36" s="61" t="e">
        <f t="shared" si="10"/>
        <v>#REF!</v>
      </c>
      <c r="N36" s="21"/>
    </row>
    <row r="37" spans="1:17" ht="6" customHeight="1">
      <c r="A37" s="30"/>
      <c r="B37" s="31"/>
      <c r="C37" s="42"/>
      <c r="D37" s="63"/>
      <c r="E37" s="63"/>
      <c r="F37" s="63"/>
      <c r="G37" s="63"/>
      <c r="H37" s="63"/>
      <c r="I37" s="63"/>
      <c r="J37" s="63"/>
      <c r="K37" s="63"/>
      <c r="L37" s="63"/>
      <c r="M37" s="63"/>
      <c r="N37" s="21"/>
    </row>
    <row r="38" spans="1:17" ht="15">
      <c r="A38" s="16"/>
      <c r="B38" s="17" t="s">
        <v>186</v>
      </c>
      <c r="C38" s="46" t="s">
        <v>26</v>
      </c>
      <c r="D38" s="64" t="str">
        <f>$D$22</f>
        <v>365</v>
      </c>
      <c r="E38" s="37">
        <v>365</v>
      </c>
      <c r="F38" s="37">
        <v>273</v>
      </c>
      <c r="G38" s="37">
        <v>181</v>
      </c>
      <c r="H38" s="37">
        <v>91</v>
      </c>
      <c r="I38" s="37">
        <v>365</v>
      </c>
      <c r="J38" s="37">
        <v>273</v>
      </c>
      <c r="K38" s="37">
        <v>181</v>
      </c>
      <c r="L38" s="37">
        <v>90</v>
      </c>
      <c r="M38" s="37">
        <v>365</v>
      </c>
      <c r="N38" s="21"/>
    </row>
    <row r="39" spans="1:17">
      <c r="A39" s="16"/>
      <c r="B39" s="17" t="s">
        <v>187</v>
      </c>
      <c r="C39" s="46"/>
      <c r="D39" s="22" t="s">
        <v>188</v>
      </c>
      <c r="E39" s="23" t="e">
        <f t="shared" ref="E39:M39" si="11">E36</f>
        <v>#REF!</v>
      </c>
      <c r="F39" s="23" t="e">
        <f t="shared" si="11"/>
        <v>#REF!</v>
      </c>
      <c r="G39" s="23" t="e">
        <f t="shared" si="11"/>
        <v>#REF!</v>
      </c>
      <c r="H39" s="23" t="e">
        <f t="shared" si="11"/>
        <v>#REF!</v>
      </c>
      <c r="I39" s="23" t="e">
        <f t="shared" si="11"/>
        <v>#REF!</v>
      </c>
      <c r="J39" s="23" t="e">
        <f t="shared" si="11"/>
        <v>#REF!</v>
      </c>
      <c r="K39" s="23" t="e">
        <f t="shared" si="11"/>
        <v>#REF!</v>
      </c>
      <c r="L39" s="23" t="e">
        <f t="shared" si="11"/>
        <v>#REF!</v>
      </c>
      <c r="M39" s="23" t="e">
        <f t="shared" si="11"/>
        <v>#REF!</v>
      </c>
      <c r="N39" s="21"/>
    </row>
    <row r="40" spans="1:17">
      <c r="A40" s="16"/>
      <c r="B40" s="65"/>
      <c r="C40" s="46"/>
      <c r="D40" s="66"/>
      <c r="E40" s="27" t="e">
        <f t="shared" ref="E40:M40" si="12">E38/E39</f>
        <v>#REF!</v>
      </c>
      <c r="F40" s="27" t="e">
        <f t="shared" si="12"/>
        <v>#REF!</v>
      </c>
      <c r="G40" s="27" t="e">
        <f t="shared" si="12"/>
        <v>#REF!</v>
      </c>
      <c r="H40" s="27" t="e">
        <f t="shared" si="12"/>
        <v>#REF!</v>
      </c>
      <c r="I40" s="27" t="e">
        <f t="shared" si="12"/>
        <v>#REF!</v>
      </c>
      <c r="J40" s="27" t="e">
        <f t="shared" si="12"/>
        <v>#REF!</v>
      </c>
      <c r="K40" s="27" t="e">
        <f t="shared" si="12"/>
        <v>#REF!</v>
      </c>
      <c r="L40" s="27" t="e">
        <f t="shared" si="12"/>
        <v>#REF!</v>
      </c>
      <c r="M40" s="27" t="e">
        <f t="shared" si="12"/>
        <v>#REF!</v>
      </c>
      <c r="N40" s="21"/>
    </row>
    <row r="41" spans="1:17" ht="6" customHeight="1" thickBot="1">
      <c r="A41" s="50"/>
      <c r="B41" s="67"/>
      <c r="C41" s="52"/>
      <c r="D41" s="68"/>
      <c r="E41" s="68"/>
      <c r="F41" s="68"/>
      <c r="G41" s="68"/>
      <c r="H41" s="68"/>
      <c r="I41" s="68"/>
      <c r="J41" s="68"/>
      <c r="K41" s="68"/>
      <c r="L41" s="68"/>
      <c r="M41" s="68"/>
      <c r="N41" s="54"/>
    </row>
    <row r="42" spans="1:17" s="40" customFormat="1" ht="15">
      <c r="A42" s="55"/>
      <c r="B42" s="56" t="s">
        <v>122</v>
      </c>
      <c r="C42" s="57" t="s">
        <v>26</v>
      </c>
      <c r="D42" s="58" t="s">
        <v>43</v>
      </c>
      <c r="E42" s="59" t="e">
        <f>#REF!</f>
        <v>#REF!</v>
      </c>
      <c r="F42" s="59" t="e">
        <f>#REF!</f>
        <v>#REF!</v>
      </c>
      <c r="G42" s="59" t="e">
        <f>#REF!</f>
        <v>#REF!</v>
      </c>
      <c r="H42" s="59" t="e">
        <f>#REF!</f>
        <v>#REF!</v>
      </c>
      <c r="I42" s="59" t="e">
        <f>#REF!</f>
        <v>#REF!</v>
      </c>
      <c r="J42" s="59" t="e">
        <f>#REF!</f>
        <v>#REF!</v>
      </c>
      <c r="K42" s="59" t="e">
        <f>#REF!</f>
        <v>#REF!</v>
      </c>
      <c r="L42" s="59" t="e">
        <f>#REF!</f>
        <v>#REF!</v>
      </c>
      <c r="M42" s="59" t="e">
        <f>#REF!</f>
        <v>#REF!</v>
      </c>
      <c r="N42" s="69"/>
      <c r="O42" s="39"/>
      <c r="P42" s="39"/>
      <c r="Q42" s="39"/>
    </row>
    <row r="43" spans="1:17" s="4" customFormat="1">
      <c r="A43" s="16"/>
      <c r="B43" s="17"/>
      <c r="C43" s="18"/>
      <c r="D43" s="22" t="s">
        <v>185</v>
      </c>
      <c r="E43" s="60" t="e">
        <f>SUM(#REF!+#REF!)/2</f>
        <v>#REF!</v>
      </c>
      <c r="F43" s="60" t="e">
        <f>SUM(#REF!+#REF!)/2</f>
        <v>#REF!</v>
      </c>
      <c r="G43" s="60" t="e">
        <f>SUM(#REF!+#REF!)/2</f>
        <v>#REF!</v>
      </c>
      <c r="H43" s="60" t="e">
        <f>SUM(#REF!+#REF!)/2</f>
        <v>#REF!</v>
      </c>
      <c r="I43" s="60" t="e">
        <f>SUM(#REF!+#REF!)/2</f>
        <v>#REF!</v>
      </c>
      <c r="J43" s="60" t="e">
        <f>J27-J35</f>
        <v>#REF!</v>
      </c>
      <c r="K43" s="60" t="e">
        <f>K27-K35</f>
        <v>#REF!</v>
      </c>
      <c r="L43" s="60" t="e">
        <f>L27-L35</f>
        <v>#REF!</v>
      </c>
      <c r="M43" s="60" t="e">
        <f>M27-M35</f>
        <v>#REF!</v>
      </c>
      <c r="N43" s="21"/>
      <c r="O43" s="6"/>
      <c r="P43" s="6"/>
    </row>
    <row r="44" spans="1:17">
      <c r="A44" s="16"/>
      <c r="B44" s="17"/>
      <c r="C44" s="46"/>
      <c r="D44" s="26"/>
      <c r="E44" s="61" t="e">
        <f t="shared" ref="E44:M44" si="13">E42/E43</f>
        <v>#REF!</v>
      </c>
      <c r="F44" s="61" t="e">
        <f t="shared" si="13"/>
        <v>#REF!</v>
      </c>
      <c r="G44" s="61" t="e">
        <f t="shared" si="13"/>
        <v>#REF!</v>
      </c>
      <c r="H44" s="61" t="e">
        <f t="shared" si="13"/>
        <v>#REF!</v>
      </c>
      <c r="I44" s="61" t="e">
        <f t="shared" si="13"/>
        <v>#REF!</v>
      </c>
      <c r="J44" s="62" t="e">
        <f t="shared" si="13"/>
        <v>#REF!</v>
      </c>
      <c r="K44" s="61" t="e">
        <f t="shared" si="13"/>
        <v>#REF!</v>
      </c>
      <c r="L44" s="61" t="e">
        <f t="shared" si="13"/>
        <v>#REF!</v>
      </c>
      <c r="M44" s="61" t="e">
        <f t="shared" si="13"/>
        <v>#REF!</v>
      </c>
      <c r="N44" s="21"/>
    </row>
    <row r="45" spans="1:17" ht="6" customHeight="1">
      <c r="A45" s="30"/>
      <c r="B45" s="31"/>
      <c r="C45" s="42"/>
      <c r="D45" s="63"/>
      <c r="E45" s="63"/>
      <c r="F45" s="63"/>
      <c r="G45" s="63"/>
      <c r="H45" s="63"/>
      <c r="I45" s="63"/>
      <c r="J45" s="63"/>
      <c r="K45" s="63"/>
      <c r="L45" s="63"/>
      <c r="M45" s="63"/>
      <c r="N45" s="21"/>
    </row>
    <row r="46" spans="1:17" ht="15">
      <c r="A46" s="16"/>
      <c r="B46" s="17" t="s">
        <v>186</v>
      </c>
      <c r="C46" s="46" t="s">
        <v>26</v>
      </c>
      <c r="D46" s="64" t="str">
        <f>$D$22</f>
        <v>365</v>
      </c>
      <c r="E46" s="37">
        <v>365</v>
      </c>
      <c r="F46" s="37">
        <v>273</v>
      </c>
      <c r="G46" s="37">
        <v>181</v>
      </c>
      <c r="H46" s="37">
        <v>91</v>
      </c>
      <c r="I46" s="37">
        <v>365</v>
      </c>
      <c r="J46" s="37">
        <v>273</v>
      </c>
      <c r="K46" s="37">
        <v>181</v>
      </c>
      <c r="L46" s="37">
        <v>90</v>
      </c>
      <c r="M46" s="37">
        <v>365</v>
      </c>
      <c r="N46" s="21"/>
    </row>
    <row r="47" spans="1:17">
      <c r="A47" s="16"/>
      <c r="B47" s="17" t="s">
        <v>187</v>
      </c>
      <c r="C47" s="46"/>
      <c r="D47" s="22" t="s">
        <v>188</v>
      </c>
      <c r="E47" s="23" t="e">
        <f t="shared" ref="E47:M47" si="14">E44</f>
        <v>#REF!</v>
      </c>
      <c r="F47" s="23" t="e">
        <f t="shared" si="14"/>
        <v>#REF!</v>
      </c>
      <c r="G47" s="23" t="e">
        <f t="shared" si="14"/>
        <v>#REF!</v>
      </c>
      <c r="H47" s="23" t="e">
        <f t="shared" si="14"/>
        <v>#REF!</v>
      </c>
      <c r="I47" s="23" t="e">
        <f t="shared" si="14"/>
        <v>#REF!</v>
      </c>
      <c r="J47" s="23" t="e">
        <f t="shared" si="14"/>
        <v>#REF!</v>
      </c>
      <c r="K47" s="23" t="e">
        <f t="shared" si="14"/>
        <v>#REF!</v>
      </c>
      <c r="L47" s="23" t="e">
        <f t="shared" si="14"/>
        <v>#REF!</v>
      </c>
      <c r="M47" s="23" t="e">
        <f t="shared" si="14"/>
        <v>#REF!</v>
      </c>
      <c r="N47" s="21"/>
    </row>
    <row r="48" spans="1:17">
      <c r="A48" s="16"/>
      <c r="B48" s="65"/>
      <c r="C48" s="46"/>
      <c r="D48" s="66"/>
      <c r="E48" s="27" t="e">
        <f t="shared" ref="E48:M48" si="15">E46/E47</f>
        <v>#REF!</v>
      </c>
      <c r="F48" s="27" t="e">
        <f t="shared" si="15"/>
        <v>#REF!</v>
      </c>
      <c r="G48" s="27" t="e">
        <f t="shared" si="15"/>
        <v>#REF!</v>
      </c>
      <c r="H48" s="27" t="e">
        <f t="shared" si="15"/>
        <v>#REF!</v>
      </c>
      <c r="I48" s="27" t="e">
        <f t="shared" si="15"/>
        <v>#REF!</v>
      </c>
      <c r="J48" s="27" t="e">
        <f t="shared" si="15"/>
        <v>#REF!</v>
      </c>
      <c r="K48" s="27" t="e">
        <f t="shared" si="15"/>
        <v>#REF!</v>
      </c>
      <c r="L48" s="27" t="e">
        <f t="shared" si="15"/>
        <v>#REF!</v>
      </c>
      <c r="M48" s="27" t="e">
        <f t="shared" si="15"/>
        <v>#REF!</v>
      </c>
      <c r="N48" s="21"/>
    </row>
    <row r="49" spans="1:14" ht="6" customHeight="1" thickBot="1">
      <c r="A49" s="50"/>
      <c r="B49" s="67"/>
      <c r="C49" s="52"/>
      <c r="D49" s="68"/>
      <c r="E49" s="68"/>
      <c r="F49" s="68"/>
      <c r="G49" s="68"/>
      <c r="H49" s="68"/>
      <c r="I49" s="68"/>
      <c r="J49" s="68"/>
      <c r="K49" s="68"/>
      <c r="L49" s="68"/>
      <c r="M49" s="68"/>
      <c r="N49" s="54"/>
    </row>
    <row r="50" spans="1:14" ht="15">
      <c r="A50" s="70" t="s">
        <v>121</v>
      </c>
      <c r="B50" s="71" t="s">
        <v>190</v>
      </c>
      <c r="C50" s="72" t="s">
        <v>26</v>
      </c>
      <c r="D50" s="73" t="s">
        <v>31</v>
      </c>
      <c r="E50" s="74" t="e">
        <f t="shared" ref="E50:M50" si="16">E14</f>
        <v>#REF!</v>
      </c>
      <c r="F50" s="74" t="e">
        <f t="shared" si="16"/>
        <v>#REF!</v>
      </c>
      <c r="G50" s="74" t="e">
        <f t="shared" si="16"/>
        <v>#REF!</v>
      </c>
      <c r="H50" s="74" t="e">
        <f t="shared" si="16"/>
        <v>#REF!</v>
      </c>
      <c r="I50" s="74" t="e">
        <f t="shared" si="16"/>
        <v>#REF!</v>
      </c>
      <c r="J50" s="74" t="e">
        <f t="shared" si="16"/>
        <v>#REF!</v>
      </c>
      <c r="K50" s="74" t="e">
        <f t="shared" si="16"/>
        <v>#REF!</v>
      </c>
      <c r="L50" s="74" t="e">
        <f t="shared" si="16"/>
        <v>#REF!</v>
      </c>
      <c r="M50" s="74" t="e">
        <f t="shared" si="16"/>
        <v>#REF!</v>
      </c>
      <c r="N50" s="69"/>
    </row>
    <row r="51" spans="1:14">
      <c r="A51" s="16"/>
      <c r="B51" s="17"/>
      <c r="C51" s="46"/>
      <c r="D51" s="22" t="s">
        <v>191</v>
      </c>
      <c r="E51" s="75" t="e">
        <f>(#REF!+#REF!)/2</f>
        <v>#REF!</v>
      </c>
      <c r="F51" s="75" t="e">
        <f>(#REF!+#REF!)/2</f>
        <v>#REF!</v>
      </c>
      <c r="G51" s="75" t="e">
        <f>(#REF!+#REF!)/2</f>
        <v>#REF!</v>
      </c>
      <c r="H51" s="75" t="e">
        <f>(#REF!+#REF!)/2</f>
        <v>#REF!</v>
      </c>
      <c r="I51" s="75" t="e">
        <f>(#REF!+#REF!)/2</f>
        <v>#REF!</v>
      </c>
      <c r="J51" s="75" t="e">
        <f>(#REF!+#REF!)/2</f>
        <v>#REF!</v>
      </c>
      <c r="K51" s="75" t="e">
        <f>(#REF!+#REF!)/2</f>
        <v>#REF!</v>
      </c>
      <c r="L51" s="75" t="e">
        <f>(#REF!+#REF!)/2</f>
        <v>#REF!</v>
      </c>
      <c r="M51" s="75" t="e">
        <f>(#REF!+228095973.65)/2</f>
        <v>#REF!</v>
      </c>
      <c r="N51" s="21"/>
    </row>
    <row r="52" spans="1:14">
      <c r="A52" s="16"/>
      <c r="B52" s="17"/>
      <c r="C52" s="46"/>
      <c r="D52" s="66"/>
      <c r="E52" s="61" t="e">
        <f t="shared" ref="E52:M52" si="17">E50/E51</f>
        <v>#REF!</v>
      </c>
      <c r="F52" s="61" t="e">
        <f t="shared" si="17"/>
        <v>#REF!</v>
      </c>
      <c r="G52" s="61" t="e">
        <f t="shared" si="17"/>
        <v>#REF!</v>
      </c>
      <c r="H52" s="61" t="e">
        <f t="shared" si="17"/>
        <v>#REF!</v>
      </c>
      <c r="I52" s="61" t="e">
        <f t="shared" si="17"/>
        <v>#REF!</v>
      </c>
      <c r="J52" s="61" t="e">
        <f t="shared" si="17"/>
        <v>#REF!</v>
      </c>
      <c r="K52" s="61" t="e">
        <f t="shared" si="17"/>
        <v>#REF!</v>
      </c>
      <c r="L52" s="61" t="e">
        <f t="shared" si="17"/>
        <v>#REF!</v>
      </c>
      <c r="M52" s="61" t="e">
        <f t="shared" si="17"/>
        <v>#REF!</v>
      </c>
      <c r="N52" s="21"/>
    </row>
    <row r="53" spans="1:14">
      <c r="A53" s="30"/>
      <c r="B53" s="31"/>
      <c r="C53" s="42"/>
      <c r="D53" s="63"/>
      <c r="E53" s="63"/>
      <c r="F53" s="63"/>
      <c r="G53" s="63"/>
      <c r="H53" s="63"/>
      <c r="I53" s="63"/>
      <c r="J53" s="63"/>
      <c r="K53" s="63"/>
      <c r="L53" s="63"/>
      <c r="M53" s="63"/>
      <c r="N53" s="44"/>
    </row>
    <row r="54" spans="1:14" ht="15">
      <c r="A54" s="16" t="s">
        <v>189</v>
      </c>
      <c r="B54" s="17" t="s">
        <v>193</v>
      </c>
      <c r="C54" s="46" t="s">
        <v>26</v>
      </c>
      <c r="D54" s="76" t="s">
        <v>194</v>
      </c>
      <c r="E54" s="37" t="e">
        <f>#REF!</f>
        <v>#REF!</v>
      </c>
      <c r="F54" s="37" t="e">
        <f>#REF!</f>
        <v>#REF!</v>
      </c>
      <c r="G54" s="37" t="e">
        <f>#REF!</f>
        <v>#REF!</v>
      </c>
      <c r="H54" s="37" t="e">
        <f>#REF!</f>
        <v>#REF!</v>
      </c>
      <c r="I54" s="37" t="e">
        <f>#REF!</f>
        <v>#REF!</v>
      </c>
      <c r="J54" s="37" t="e">
        <f>#REF!</f>
        <v>#REF!</v>
      </c>
      <c r="K54" s="37" t="e">
        <f>#REF!</f>
        <v>#REF!</v>
      </c>
      <c r="L54" s="37" t="e">
        <f>#REF!</f>
        <v>#REF!</v>
      </c>
      <c r="M54" s="37" t="e">
        <f>#REF!</f>
        <v>#REF!</v>
      </c>
      <c r="N54" s="21"/>
    </row>
    <row r="55" spans="1:14">
      <c r="A55" s="16"/>
      <c r="B55" s="17"/>
      <c r="C55" s="46"/>
      <c r="D55" s="22" t="s">
        <v>17</v>
      </c>
      <c r="E55" s="22" t="e">
        <f>SUM(#REF!+#REF!)/2</f>
        <v>#REF!</v>
      </c>
      <c r="F55" s="22" t="e">
        <f>SUM(#REF!+#REF!)/2</f>
        <v>#REF!</v>
      </c>
      <c r="G55" s="22" t="e">
        <f>SUM(#REF!+#REF!)/2</f>
        <v>#REF!</v>
      </c>
      <c r="H55" s="22" t="e">
        <f>SUM(#REF!+#REF!)/2</f>
        <v>#REF!</v>
      </c>
      <c r="I55" s="22" t="e">
        <f>SUM(#REF!+#REF!)/2</f>
        <v>#REF!</v>
      </c>
      <c r="J55" s="22" t="e">
        <f>-(#REF!+#REF!)/2</f>
        <v>#REF!</v>
      </c>
      <c r="K55" s="22" t="e">
        <f>-(#REF!+#REF!)/2</f>
        <v>#REF!</v>
      </c>
      <c r="L55" s="22" t="e">
        <f>-(#REF!+#REF!)/2</f>
        <v>#REF!</v>
      </c>
      <c r="M55" s="22" t="e">
        <f>-(#REF!+#REF!)/2</f>
        <v>#REF!</v>
      </c>
      <c r="N55" s="21"/>
    </row>
    <row r="56" spans="1:14">
      <c r="A56" s="16"/>
      <c r="B56" s="17"/>
      <c r="C56" s="46"/>
      <c r="D56" s="61"/>
      <c r="E56" s="61" t="e">
        <f t="shared" ref="E56:M56" si="18">E54/E55</f>
        <v>#REF!</v>
      </c>
      <c r="F56" s="61" t="e">
        <f t="shared" si="18"/>
        <v>#REF!</v>
      </c>
      <c r="G56" s="61" t="e">
        <f t="shared" si="18"/>
        <v>#REF!</v>
      </c>
      <c r="H56" s="61" t="e">
        <f t="shared" si="18"/>
        <v>#REF!</v>
      </c>
      <c r="I56" s="61" t="e">
        <f t="shared" si="18"/>
        <v>#REF!</v>
      </c>
      <c r="J56" s="61" t="e">
        <f t="shared" si="18"/>
        <v>#REF!</v>
      </c>
      <c r="K56" s="61" t="e">
        <f t="shared" si="18"/>
        <v>#REF!</v>
      </c>
      <c r="L56" s="61" t="e">
        <f t="shared" si="18"/>
        <v>#REF!</v>
      </c>
      <c r="M56" s="61" t="e">
        <f t="shared" si="18"/>
        <v>#REF!</v>
      </c>
      <c r="N56" s="21"/>
    </row>
    <row r="57" spans="1:14">
      <c r="A57" s="30"/>
      <c r="B57" s="31"/>
      <c r="C57" s="42"/>
      <c r="D57" s="26"/>
      <c r="E57" s="63"/>
      <c r="F57" s="63"/>
      <c r="G57" s="63"/>
      <c r="H57" s="63"/>
      <c r="I57" s="63"/>
      <c r="J57" s="63"/>
      <c r="K57" s="63"/>
      <c r="L57" s="63"/>
      <c r="M57" s="63"/>
      <c r="N57" s="21"/>
    </row>
    <row r="58" spans="1:14" ht="15">
      <c r="A58" s="16"/>
      <c r="B58" s="17" t="s">
        <v>195</v>
      </c>
      <c r="C58" s="46"/>
      <c r="D58" s="77" t="str">
        <f>$D$30</f>
        <v>365</v>
      </c>
      <c r="E58" s="37">
        <v>365</v>
      </c>
      <c r="F58" s="37">
        <v>273</v>
      </c>
      <c r="G58" s="37">
        <v>181</v>
      </c>
      <c r="H58" s="37">
        <v>91</v>
      </c>
      <c r="I58" s="37">
        <v>365</v>
      </c>
      <c r="J58" s="37">
        <v>273</v>
      </c>
      <c r="K58" s="37">
        <v>181</v>
      </c>
      <c r="L58" s="37">
        <v>90</v>
      </c>
      <c r="M58" s="37">
        <v>365</v>
      </c>
      <c r="N58" s="21"/>
    </row>
    <row r="59" spans="1:14">
      <c r="A59" s="16"/>
      <c r="B59" s="17" t="s">
        <v>225</v>
      </c>
      <c r="C59" s="46" t="s">
        <v>26</v>
      </c>
      <c r="D59" s="22" t="s">
        <v>196</v>
      </c>
      <c r="E59" s="22" t="e">
        <f t="shared" ref="E59:J59" si="19">E56</f>
        <v>#REF!</v>
      </c>
      <c r="F59" s="22" t="e">
        <f t="shared" si="19"/>
        <v>#REF!</v>
      </c>
      <c r="G59" s="22" t="e">
        <f t="shared" si="19"/>
        <v>#REF!</v>
      </c>
      <c r="H59" s="22" t="e">
        <f t="shared" si="19"/>
        <v>#REF!</v>
      </c>
      <c r="I59" s="22" t="e">
        <f t="shared" si="19"/>
        <v>#REF!</v>
      </c>
      <c r="J59" s="22" t="e">
        <f t="shared" si="19"/>
        <v>#REF!</v>
      </c>
      <c r="K59" s="22" t="e">
        <f>K56</f>
        <v>#REF!</v>
      </c>
      <c r="L59" s="22" t="e">
        <f>L56</f>
        <v>#REF!</v>
      </c>
      <c r="M59" s="22" t="e">
        <f>M56</f>
        <v>#REF!</v>
      </c>
      <c r="N59" s="78"/>
    </row>
    <row r="60" spans="1:14">
      <c r="A60" s="16"/>
      <c r="B60" s="24"/>
      <c r="C60" s="46"/>
      <c r="D60" s="26"/>
      <c r="E60" s="61" t="e">
        <f t="shared" ref="E60:M60" si="20">E58/E59</f>
        <v>#REF!</v>
      </c>
      <c r="F60" s="61" t="e">
        <f t="shared" si="20"/>
        <v>#REF!</v>
      </c>
      <c r="G60" s="61" t="e">
        <f t="shared" si="20"/>
        <v>#REF!</v>
      </c>
      <c r="H60" s="61" t="e">
        <f t="shared" si="20"/>
        <v>#REF!</v>
      </c>
      <c r="I60" s="61" t="e">
        <f t="shared" si="20"/>
        <v>#REF!</v>
      </c>
      <c r="J60" s="61" t="e">
        <f t="shared" si="20"/>
        <v>#REF!</v>
      </c>
      <c r="K60" s="61" t="e">
        <f t="shared" si="20"/>
        <v>#REF!</v>
      </c>
      <c r="L60" s="61" t="e">
        <f t="shared" si="20"/>
        <v>#REF!</v>
      </c>
      <c r="M60" s="61" t="e">
        <f t="shared" si="20"/>
        <v>#REF!</v>
      </c>
    </row>
    <row r="61" spans="1:14" ht="13.5" thickBot="1">
      <c r="A61" s="50"/>
      <c r="B61" s="51"/>
      <c r="C61" s="52"/>
      <c r="D61" s="53"/>
      <c r="E61" s="53"/>
      <c r="F61" s="53"/>
      <c r="G61" s="53"/>
      <c r="H61" s="53"/>
      <c r="I61" s="53"/>
      <c r="J61" s="53"/>
      <c r="K61" s="53"/>
      <c r="L61" s="53"/>
      <c r="M61" s="53"/>
      <c r="N61" s="54"/>
    </row>
    <row r="62" spans="1:14" ht="15">
      <c r="A62" s="16" t="s">
        <v>189</v>
      </c>
      <c r="B62" s="17" t="s">
        <v>193</v>
      </c>
      <c r="C62" s="46" t="s">
        <v>26</v>
      </c>
      <c r="D62" s="76" t="s">
        <v>101</v>
      </c>
      <c r="E62" s="79" t="e">
        <f>E54-#REF!</f>
        <v>#REF!</v>
      </c>
      <c r="F62" s="79" t="e">
        <f>F54-#REF!</f>
        <v>#REF!</v>
      </c>
      <c r="G62" s="79" t="e">
        <f>SUM(G54-#REF!)</f>
        <v>#REF!</v>
      </c>
      <c r="H62" s="80" t="e">
        <f>SUM(H54-#REF!)</f>
        <v>#REF!</v>
      </c>
      <c r="I62" s="79" t="e">
        <f>SUM(I54-#REF!-#REF!-#REF!-#REF!)</f>
        <v>#REF!</v>
      </c>
      <c r="J62" s="37" t="e">
        <f>J54-#REF!-#REF!-#REF!</f>
        <v>#REF!</v>
      </c>
      <c r="K62" s="37" t="e">
        <f>K54-#REF!-#REF!</f>
        <v>#REF!</v>
      </c>
      <c r="L62" s="37" t="e">
        <f>L54-#REF!</f>
        <v>#REF!</v>
      </c>
      <c r="M62" s="37" t="e">
        <f>#REF!</f>
        <v>#REF!</v>
      </c>
      <c r="N62" s="21"/>
    </row>
    <row r="63" spans="1:14">
      <c r="A63" s="16"/>
      <c r="B63" s="17"/>
      <c r="C63" s="46"/>
      <c r="D63" s="22" t="s">
        <v>17</v>
      </c>
      <c r="E63" s="81" t="e">
        <f t="shared" ref="E63:L63" si="21">E55</f>
        <v>#REF!</v>
      </c>
      <c r="F63" s="81" t="e">
        <f t="shared" si="21"/>
        <v>#REF!</v>
      </c>
      <c r="G63" s="81" t="e">
        <f t="shared" si="21"/>
        <v>#REF!</v>
      </c>
      <c r="H63" s="81" t="e">
        <f t="shared" si="21"/>
        <v>#REF!</v>
      </c>
      <c r="I63" s="22" t="e">
        <f t="shared" si="21"/>
        <v>#REF!</v>
      </c>
      <c r="J63" s="22" t="e">
        <f t="shared" si="21"/>
        <v>#REF!</v>
      </c>
      <c r="K63" s="22" t="e">
        <f t="shared" si="21"/>
        <v>#REF!</v>
      </c>
      <c r="L63" s="22" t="e">
        <f t="shared" si="21"/>
        <v>#REF!</v>
      </c>
      <c r="M63" s="22" t="e">
        <f>-(#REF!+#REF!)/2</f>
        <v>#REF!</v>
      </c>
      <c r="N63" s="21"/>
    </row>
    <row r="64" spans="1:14">
      <c r="A64" s="16"/>
      <c r="B64" s="17"/>
      <c r="C64" s="46"/>
      <c r="D64" s="61"/>
      <c r="E64" s="61" t="e">
        <f t="shared" ref="E64:M64" si="22">E62/E63</f>
        <v>#REF!</v>
      </c>
      <c r="F64" s="61" t="e">
        <f>F62/F63</f>
        <v>#REF!</v>
      </c>
      <c r="G64" s="61" t="e">
        <f t="shared" si="22"/>
        <v>#REF!</v>
      </c>
      <c r="H64" s="61" t="e">
        <f>H62/H63</f>
        <v>#REF!</v>
      </c>
      <c r="I64" s="61" t="e">
        <f t="shared" si="22"/>
        <v>#REF!</v>
      </c>
      <c r="J64" s="61" t="e">
        <f t="shared" si="22"/>
        <v>#REF!</v>
      </c>
      <c r="K64" s="61" t="e">
        <f t="shared" si="22"/>
        <v>#REF!</v>
      </c>
      <c r="L64" s="61" t="e">
        <f t="shared" si="22"/>
        <v>#REF!</v>
      </c>
      <c r="M64" s="61" t="e">
        <f t="shared" si="22"/>
        <v>#REF!</v>
      </c>
      <c r="N64" s="21"/>
    </row>
    <row r="65" spans="1:14">
      <c r="A65" s="30"/>
      <c r="B65" s="31"/>
      <c r="C65" s="42"/>
      <c r="D65" s="26"/>
      <c r="E65" s="63"/>
      <c r="F65" s="63"/>
      <c r="G65" s="63"/>
      <c r="H65" s="63"/>
      <c r="I65" s="63"/>
      <c r="J65" s="63"/>
      <c r="K65" s="63"/>
      <c r="L65" s="63"/>
      <c r="M65" s="63"/>
      <c r="N65" s="82"/>
    </row>
    <row r="66" spans="1:14" ht="15">
      <c r="A66" s="16"/>
      <c r="B66" s="17" t="s">
        <v>195</v>
      </c>
      <c r="C66" s="46"/>
      <c r="D66" s="77" t="str">
        <f>$D$30</f>
        <v>365</v>
      </c>
      <c r="E66" s="37">
        <v>365</v>
      </c>
      <c r="F66" s="37">
        <v>273</v>
      </c>
      <c r="G66" s="37">
        <v>181</v>
      </c>
      <c r="H66" s="37">
        <v>91</v>
      </c>
      <c r="I66" s="37">
        <v>365</v>
      </c>
      <c r="J66" s="37">
        <v>273</v>
      </c>
      <c r="K66" s="37">
        <v>181</v>
      </c>
      <c r="L66" s="37">
        <v>90</v>
      </c>
      <c r="M66" s="37">
        <v>365</v>
      </c>
      <c r="N66" s="21"/>
    </row>
    <row r="67" spans="1:14">
      <c r="A67" s="16"/>
      <c r="B67" s="17" t="s">
        <v>225</v>
      </c>
      <c r="C67" s="46" t="s">
        <v>26</v>
      </c>
      <c r="D67" s="22" t="s">
        <v>196</v>
      </c>
      <c r="E67" s="22" t="e">
        <f t="shared" ref="E67:M67" si="23">E64</f>
        <v>#REF!</v>
      </c>
      <c r="F67" s="22" t="e">
        <f t="shared" si="23"/>
        <v>#REF!</v>
      </c>
      <c r="G67" s="22" t="e">
        <f>G64</f>
        <v>#REF!</v>
      </c>
      <c r="H67" s="22" t="e">
        <f t="shared" si="23"/>
        <v>#REF!</v>
      </c>
      <c r="I67" s="22" t="e">
        <f t="shared" si="23"/>
        <v>#REF!</v>
      </c>
      <c r="J67" s="22" t="e">
        <f t="shared" si="23"/>
        <v>#REF!</v>
      </c>
      <c r="K67" s="22" t="e">
        <f t="shared" si="23"/>
        <v>#REF!</v>
      </c>
      <c r="L67" s="22" t="e">
        <f t="shared" si="23"/>
        <v>#REF!</v>
      </c>
      <c r="M67" s="22" t="e">
        <f t="shared" si="23"/>
        <v>#REF!</v>
      </c>
      <c r="N67" s="21"/>
    </row>
    <row r="68" spans="1:14">
      <c r="A68" s="16"/>
      <c r="B68" s="24"/>
      <c r="C68" s="46"/>
      <c r="D68" s="26"/>
      <c r="E68" s="61" t="e">
        <f t="shared" ref="E68:M68" si="24">E66/E67</f>
        <v>#REF!</v>
      </c>
      <c r="F68" s="61" t="e">
        <f t="shared" si="24"/>
        <v>#REF!</v>
      </c>
      <c r="G68" s="61" t="e">
        <f>G66/G67</f>
        <v>#REF!</v>
      </c>
      <c r="H68" s="61" t="e">
        <f t="shared" si="24"/>
        <v>#REF!</v>
      </c>
      <c r="I68" s="61" t="e">
        <f t="shared" si="24"/>
        <v>#REF!</v>
      </c>
      <c r="J68" s="61" t="e">
        <f t="shared" si="24"/>
        <v>#REF!</v>
      </c>
      <c r="K68" s="61" t="e">
        <f t="shared" si="24"/>
        <v>#REF!</v>
      </c>
      <c r="L68" s="61" t="e">
        <f t="shared" si="24"/>
        <v>#REF!</v>
      </c>
      <c r="M68" s="61" t="e">
        <f t="shared" si="24"/>
        <v>#REF!</v>
      </c>
      <c r="N68" s="78"/>
    </row>
    <row r="69" spans="1:14" ht="11.25" customHeight="1" thickBot="1">
      <c r="A69" s="50"/>
      <c r="B69" s="51"/>
      <c r="C69" s="52"/>
      <c r="D69" s="53"/>
      <c r="E69" s="53"/>
      <c r="F69" s="53"/>
      <c r="G69" s="53"/>
      <c r="H69" s="53"/>
      <c r="I69" s="53"/>
      <c r="J69" s="53"/>
      <c r="K69" s="53"/>
      <c r="L69" s="53"/>
      <c r="M69" s="53"/>
      <c r="N69" s="54"/>
    </row>
  </sheetData>
  <phoneticPr fontId="0" type="noConversion"/>
  <pageMargins left="0.27559055118110237" right="0.15748031496062992" top="0.85" bottom="1.46" header="0.11811023622047245" footer="0"/>
  <pageSetup paperSize="9" scale="85" fitToHeight="2" orientation="portrait" r:id="rId1"/>
  <headerFooter alignWithMargins="0">
    <oddHeader>&amp;L&amp;"Angsana New,ตัวเอียงหนา"&amp;18ANS Audit Co., Ltd&amp;C&amp;11&amp;P/&amp;N&amp;R&amp;"Times New Roman,ตัวหนา"&amp;18 &amp;A</oddHeader>
    <oddFooter>&amp;C&amp;"Times New Roman,ตัวเอียง"&amp;8&amp;A</oddFooter>
  </headerFooter>
  <rowBreaks count="3" manualBreakCount="3">
    <brk id="25" max="13" man="1"/>
    <brk id="41" max="13" man="1"/>
    <brk id="53" max="1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0"/>
  <sheetViews>
    <sheetView showGridLines="0" tabSelected="1" view="pageBreakPreview" zoomScaleSheetLayoutView="100" workbookViewId="0">
      <selection activeCell="E65" sqref="E65"/>
    </sheetView>
  </sheetViews>
  <sheetFormatPr defaultColWidth="9" defaultRowHeight="21"/>
  <cols>
    <col min="1" max="3" width="1.28515625" style="260" customWidth="1"/>
    <col min="4" max="4" width="9.7109375" style="260" customWidth="1"/>
    <col min="5" max="5" width="23.140625" style="260" customWidth="1"/>
    <col min="6" max="6" width="9.28515625" style="346" customWidth="1"/>
    <col min="7" max="7" width="0.85546875" style="260" customWidth="1"/>
    <col min="8" max="8" width="14.7109375" style="280" customWidth="1"/>
    <col min="9" max="9" width="0.85546875" style="260" customWidth="1"/>
    <col min="10" max="10" width="15.28515625" style="260" customWidth="1"/>
    <col min="11" max="11" width="0.85546875" style="289" customWidth="1"/>
    <col min="12" max="12" width="14.7109375" style="280" customWidth="1"/>
    <col min="13" max="13" width="0.85546875" style="260" customWidth="1"/>
    <col min="14" max="14" width="15.28515625" style="260" customWidth="1"/>
    <col min="15" max="16384" width="9" style="260"/>
  </cols>
  <sheetData>
    <row r="1" spans="1:14" s="274" customFormat="1">
      <c r="A1" s="272" t="s">
        <v>313</v>
      </c>
      <c r="B1" s="273"/>
      <c r="C1" s="273"/>
      <c r="D1" s="273"/>
      <c r="E1" s="273"/>
      <c r="F1" s="273"/>
      <c r="G1" s="273"/>
      <c r="H1" s="273"/>
      <c r="I1" s="273"/>
      <c r="J1" s="273"/>
      <c r="K1" s="317"/>
      <c r="L1" s="273"/>
      <c r="M1" s="273"/>
      <c r="N1" s="273"/>
    </row>
    <row r="2" spans="1:14" s="274" customFormat="1">
      <c r="A2" s="273" t="s">
        <v>258</v>
      </c>
      <c r="B2" s="273"/>
      <c r="C2" s="273"/>
      <c r="D2" s="273"/>
      <c r="E2" s="273"/>
      <c r="F2" s="273"/>
      <c r="G2" s="273"/>
      <c r="H2" s="273"/>
      <c r="I2" s="273"/>
      <c r="J2" s="273"/>
      <c r="K2" s="317"/>
      <c r="L2" s="273"/>
      <c r="M2" s="273"/>
      <c r="N2" s="273"/>
    </row>
    <row r="3" spans="1:14" s="274" customFormat="1">
      <c r="A3" s="273" t="s">
        <v>368</v>
      </c>
      <c r="B3" s="273"/>
      <c r="C3" s="273"/>
      <c r="D3" s="273"/>
      <c r="E3" s="273"/>
      <c r="F3" s="273"/>
      <c r="G3" s="273"/>
      <c r="H3" s="273"/>
      <c r="I3" s="273"/>
      <c r="J3" s="273"/>
      <c r="K3" s="317"/>
      <c r="L3" s="273"/>
      <c r="M3" s="273"/>
      <c r="N3" s="273"/>
    </row>
    <row r="4" spans="1:14" s="274" customFormat="1">
      <c r="A4" s="273"/>
      <c r="B4" s="273"/>
      <c r="C4" s="273"/>
      <c r="D4" s="273"/>
      <c r="E4" s="273"/>
      <c r="F4" s="273"/>
      <c r="G4" s="273"/>
      <c r="H4" s="273"/>
      <c r="I4" s="273"/>
      <c r="J4" s="273"/>
      <c r="K4" s="317"/>
      <c r="L4" s="273"/>
      <c r="M4" s="273"/>
      <c r="N4" s="273"/>
    </row>
    <row r="5" spans="1:14" s="274" customFormat="1">
      <c r="A5" s="273"/>
      <c r="B5" s="273"/>
      <c r="C5" s="273"/>
      <c r="D5" s="273"/>
      <c r="E5" s="273"/>
      <c r="F5" s="273"/>
      <c r="G5" s="273"/>
      <c r="H5" s="408" t="s">
        <v>366</v>
      </c>
      <c r="I5" s="408"/>
      <c r="J5" s="408"/>
      <c r="K5" s="408"/>
      <c r="L5" s="408"/>
      <c r="M5" s="408"/>
      <c r="N5" s="408"/>
    </row>
    <row r="6" spans="1:14" s="274" customFormat="1">
      <c r="A6" s="346"/>
      <c r="B6" s="346"/>
      <c r="C6" s="346"/>
      <c r="D6" s="346"/>
      <c r="E6" s="346"/>
      <c r="F6" s="346"/>
      <c r="G6" s="346"/>
      <c r="H6" s="409" t="s">
        <v>259</v>
      </c>
      <c r="I6" s="409"/>
      <c r="J6" s="409"/>
      <c r="K6" s="276"/>
      <c r="L6" s="409" t="s">
        <v>260</v>
      </c>
      <c r="M6" s="409"/>
      <c r="N6" s="409"/>
    </row>
    <row r="7" spans="1:14">
      <c r="F7" s="345" t="s">
        <v>261</v>
      </c>
      <c r="G7" s="346"/>
      <c r="H7" s="384" t="s">
        <v>385</v>
      </c>
      <c r="I7" s="386"/>
      <c r="J7" s="384" t="s">
        <v>386</v>
      </c>
      <c r="K7" s="386"/>
      <c r="L7" s="384" t="s">
        <v>385</v>
      </c>
      <c r="M7" s="385"/>
      <c r="N7" s="384" t="s">
        <v>386</v>
      </c>
    </row>
    <row r="8" spans="1:14">
      <c r="A8" s="407" t="s">
        <v>262</v>
      </c>
      <c r="B8" s="407"/>
      <c r="C8" s="407"/>
      <c r="D8" s="407"/>
      <c r="E8" s="407"/>
      <c r="F8" s="317"/>
      <c r="G8" s="360"/>
      <c r="H8" s="278"/>
      <c r="I8" s="317"/>
      <c r="J8" s="336"/>
      <c r="K8" s="277"/>
      <c r="L8" s="278"/>
      <c r="M8" s="317"/>
    </row>
    <row r="9" spans="1:14">
      <c r="A9" s="274" t="s">
        <v>78</v>
      </c>
      <c r="F9" s="360"/>
      <c r="J9" s="317"/>
      <c r="K9" s="317"/>
      <c r="N9" s="317"/>
    </row>
    <row r="10" spans="1:14">
      <c r="B10" s="260" t="s">
        <v>312</v>
      </c>
      <c r="F10" s="360">
        <v>6</v>
      </c>
      <c r="H10" s="267">
        <v>62683457.329999998</v>
      </c>
      <c r="I10" s="283"/>
      <c r="J10" s="267">
        <v>67808222.390000001</v>
      </c>
      <c r="K10" s="282"/>
      <c r="L10" s="267">
        <v>59115109</v>
      </c>
      <c r="M10" s="283"/>
      <c r="N10" s="267">
        <v>65537745.32</v>
      </c>
    </row>
    <row r="11" spans="1:14">
      <c r="B11" s="291" t="s">
        <v>335</v>
      </c>
      <c r="F11" s="360">
        <v>7</v>
      </c>
      <c r="H11" s="267">
        <v>0</v>
      </c>
      <c r="I11" s="283"/>
      <c r="J11" s="267">
        <v>325712.34999999998</v>
      </c>
      <c r="K11" s="282"/>
      <c r="L11" s="267">
        <v>0</v>
      </c>
      <c r="M11" s="283"/>
      <c r="N11" s="267">
        <v>325712.34999999998</v>
      </c>
    </row>
    <row r="12" spans="1:14">
      <c r="B12" s="260" t="s">
        <v>352</v>
      </c>
      <c r="E12" s="284"/>
      <c r="F12" s="360" t="s">
        <v>377</v>
      </c>
      <c r="G12" s="284"/>
      <c r="H12" s="267">
        <v>36960352.829999998</v>
      </c>
      <c r="I12" s="283"/>
      <c r="J12" s="267">
        <v>41706266.380000003</v>
      </c>
      <c r="K12" s="282"/>
      <c r="L12" s="267">
        <v>37210306.630000003</v>
      </c>
      <c r="M12" s="283"/>
      <c r="N12" s="267">
        <v>41956053.68</v>
      </c>
    </row>
    <row r="13" spans="1:14">
      <c r="B13" s="260" t="s">
        <v>263</v>
      </c>
      <c r="F13" s="360">
        <v>9</v>
      </c>
      <c r="H13" s="267">
        <v>247632625.59999999</v>
      </c>
      <c r="I13" s="283"/>
      <c r="J13" s="267">
        <v>238990737.34</v>
      </c>
      <c r="K13" s="282"/>
      <c r="L13" s="267">
        <v>247632625.59999999</v>
      </c>
      <c r="M13" s="283"/>
      <c r="N13" s="267">
        <v>238990737.34</v>
      </c>
    </row>
    <row r="14" spans="1:14">
      <c r="A14" s="274" t="s">
        <v>80</v>
      </c>
      <c r="B14" s="274"/>
      <c r="C14" s="274"/>
      <c r="F14" s="360"/>
      <c r="H14" s="333">
        <v>347276435.75999999</v>
      </c>
      <c r="I14" s="282"/>
      <c r="J14" s="333">
        <v>348830938.46000004</v>
      </c>
      <c r="K14" s="282"/>
      <c r="L14" s="333">
        <v>343958041.23000002</v>
      </c>
      <c r="M14" s="283"/>
      <c r="N14" s="333">
        <v>346810248.69</v>
      </c>
    </row>
    <row r="15" spans="1:14">
      <c r="A15" s="274" t="s">
        <v>264</v>
      </c>
      <c r="B15" s="274"/>
      <c r="C15" s="274"/>
      <c r="F15" s="360"/>
      <c r="H15" s="287"/>
      <c r="I15" s="311"/>
      <c r="J15" s="287"/>
      <c r="K15" s="288"/>
      <c r="L15" s="287"/>
      <c r="M15" s="283"/>
      <c r="N15" s="287"/>
    </row>
    <row r="16" spans="1:14">
      <c r="B16" s="260" t="s">
        <v>347</v>
      </c>
      <c r="E16" s="284"/>
      <c r="F16" s="360">
        <v>10</v>
      </c>
      <c r="G16" s="284"/>
      <c r="H16" s="267">
        <v>684000</v>
      </c>
      <c r="I16" s="283"/>
      <c r="J16" s="267">
        <v>684000</v>
      </c>
      <c r="K16" s="282"/>
      <c r="L16" s="267">
        <v>684000</v>
      </c>
      <c r="M16" s="283"/>
      <c r="N16" s="267">
        <v>684000</v>
      </c>
    </row>
    <row r="17" spans="1:14">
      <c r="B17" s="260" t="s">
        <v>314</v>
      </c>
      <c r="F17" s="360">
        <v>11</v>
      </c>
      <c r="H17" s="282">
        <v>0</v>
      </c>
      <c r="I17" s="283"/>
      <c r="J17" s="282">
        <v>0</v>
      </c>
      <c r="K17" s="282"/>
      <c r="L17" s="282">
        <v>60000000</v>
      </c>
      <c r="M17" s="266"/>
      <c r="N17" s="282">
        <v>60000000</v>
      </c>
    </row>
    <row r="18" spans="1:14">
      <c r="B18" s="260" t="s">
        <v>325</v>
      </c>
      <c r="F18" s="360">
        <v>12</v>
      </c>
      <c r="H18" s="282">
        <v>7799724.96</v>
      </c>
      <c r="I18" s="283"/>
      <c r="J18" s="282">
        <v>8640880.6699999999</v>
      </c>
      <c r="K18" s="282"/>
      <c r="L18" s="282">
        <v>7799724.96</v>
      </c>
      <c r="M18" s="266"/>
      <c r="N18" s="282">
        <v>8640880.6699999999</v>
      </c>
    </row>
    <row r="19" spans="1:14">
      <c r="B19" s="260" t="s">
        <v>315</v>
      </c>
      <c r="F19" s="360">
        <v>13</v>
      </c>
      <c r="H19" s="282">
        <v>477135847.23000002</v>
      </c>
      <c r="I19" s="283"/>
      <c r="J19" s="282">
        <v>456145679.80000001</v>
      </c>
      <c r="K19" s="282"/>
      <c r="L19" s="282">
        <v>417225724.75</v>
      </c>
      <c r="M19" s="266"/>
      <c r="N19" s="282">
        <v>395979828.07999998</v>
      </c>
    </row>
    <row r="20" spans="1:14">
      <c r="B20" s="260" t="s">
        <v>265</v>
      </c>
      <c r="F20" s="360">
        <v>14</v>
      </c>
      <c r="H20" s="282">
        <v>2664467.9300000002</v>
      </c>
      <c r="I20" s="283"/>
      <c r="J20" s="282">
        <v>2641015.31</v>
      </c>
      <c r="K20" s="282"/>
      <c r="L20" s="282">
        <v>2664467.9300000002</v>
      </c>
      <c r="M20" s="266"/>
      <c r="N20" s="282">
        <v>2641015.31</v>
      </c>
    </row>
    <row r="21" spans="1:14">
      <c r="B21" s="260" t="s">
        <v>266</v>
      </c>
      <c r="F21" s="360">
        <v>15</v>
      </c>
      <c r="H21" s="282">
        <v>2054438.56</v>
      </c>
      <c r="I21" s="283"/>
      <c r="J21" s="282">
        <v>1933340.1499999997</v>
      </c>
      <c r="K21" s="282"/>
      <c r="L21" s="282">
        <v>2054438.56</v>
      </c>
      <c r="M21" s="266"/>
      <c r="N21" s="282">
        <v>1933340.1499999997</v>
      </c>
    </row>
    <row r="22" spans="1:14">
      <c r="B22" s="260" t="s">
        <v>267</v>
      </c>
      <c r="F22" s="360"/>
      <c r="H22" s="282">
        <v>1550966.64</v>
      </c>
      <c r="I22" s="283"/>
      <c r="J22" s="282">
        <v>1479021</v>
      </c>
      <c r="K22" s="282"/>
      <c r="L22" s="282">
        <v>1546021</v>
      </c>
      <c r="M22" s="266"/>
      <c r="N22" s="282">
        <v>1468021</v>
      </c>
    </row>
    <row r="23" spans="1:14">
      <c r="A23" s="274" t="s">
        <v>268</v>
      </c>
      <c r="B23" s="274"/>
      <c r="C23" s="274"/>
      <c r="D23" s="274"/>
      <c r="E23" s="274"/>
      <c r="F23" s="360"/>
      <c r="H23" s="333">
        <v>491889445.31999999</v>
      </c>
      <c r="I23" s="266"/>
      <c r="J23" s="333">
        <v>471523936.93000001</v>
      </c>
      <c r="K23" s="267"/>
      <c r="L23" s="333">
        <v>491974377.19999999</v>
      </c>
      <c r="M23" s="266"/>
      <c r="N23" s="333">
        <v>471347085.20999998</v>
      </c>
    </row>
    <row r="24" spans="1:14" ht="21.75" thickBot="1">
      <c r="A24" s="274" t="s">
        <v>269</v>
      </c>
      <c r="F24" s="360"/>
      <c r="H24" s="290">
        <v>839165881.07999992</v>
      </c>
      <c r="I24" s="283"/>
      <c r="J24" s="290">
        <v>820354875.3900001</v>
      </c>
      <c r="K24" s="282"/>
      <c r="L24" s="290">
        <v>835932418.43000007</v>
      </c>
      <c r="M24" s="283"/>
      <c r="N24" s="290">
        <v>818157333.89999998</v>
      </c>
    </row>
    <row r="25" spans="1:14" ht="21.75" thickTop="1">
      <c r="H25" s="286"/>
      <c r="I25" s="283"/>
      <c r="J25" s="286"/>
      <c r="L25" s="286"/>
      <c r="M25" s="283"/>
      <c r="N25" s="286"/>
    </row>
    <row r="26" spans="1:14" s="292" customFormat="1">
      <c r="A26" s="272" t="s">
        <v>313</v>
      </c>
      <c r="B26" s="273"/>
      <c r="C26" s="273"/>
      <c r="D26" s="273"/>
      <c r="E26" s="273"/>
      <c r="F26" s="273"/>
      <c r="G26" s="273"/>
      <c r="H26" s="273"/>
      <c r="I26" s="273"/>
      <c r="J26" s="273"/>
      <c r="K26" s="273"/>
      <c r="L26" s="273"/>
      <c r="M26" s="273"/>
      <c r="N26" s="273"/>
    </row>
    <row r="27" spans="1:14" s="292" customFormat="1">
      <c r="A27" s="273" t="s">
        <v>258</v>
      </c>
      <c r="B27" s="273"/>
      <c r="C27" s="273"/>
      <c r="D27" s="273"/>
      <c r="E27" s="273"/>
      <c r="F27" s="273"/>
      <c r="G27" s="273"/>
      <c r="H27" s="273"/>
      <c r="I27" s="273"/>
      <c r="J27" s="273"/>
      <c r="K27" s="273"/>
      <c r="L27" s="273"/>
      <c r="M27" s="273"/>
      <c r="N27" s="273"/>
    </row>
    <row r="28" spans="1:14" s="292" customFormat="1">
      <c r="A28" s="273" t="s">
        <v>368</v>
      </c>
      <c r="B28" s="273"/>
      <c r="C28" s="273"/>
      <c r="D28" s="273"/>
      <c r="E28" s="273"/>
      <c r="F28" s="273"/>
      <c r="G28" s="273"/>
      <c r="H28" s="273"/>
      <c r="I28" s="273"/>
      <c r="J28" s="273"/>
      <c r="K28" s="273"/>
      <c r="L28" s="273"/>
      <c r="M28" s="273"/>
      <c r="N28" s="273"/>
    </row>
    <row r="29" spans="1:14" s="292" customFormat="1">
      <c r="A29" s="273"/>
      <c r="B29" s="273"/>
      <c r="C29" s="273"/>
      <c r="D29" s="273"/>
      <c r="E29" s="273"/>
      <c r="F29" s="273"/>
      <c r="G29" s="273"/>
      <c r="H29" s="273"/>
      <c r="I29" s="273"/>
      <c r="J29" s="273"/>
      <c r="K29" s="273"/>
      <c r="L29" s="273"/>
      <c r="M29" s="273"/>
      <c r="N29" s="273"/>
    </row>
    <row r="30" spans="1:14" s="292" customFormat="1">
      <c r="A30" s="346"/>
      <c r="B30" s="346"/>
      <c r="C30" s="346"/>
      <c r="D30" s="346"/>
      <c r="E30" s="346"/>
      <c r="F30" s="346"/>
      <c r="G30" s="346"/>
      <c r="H30" s="408" t="s">
        <v>366</v>
      </c>
      <c r="I30" s="408"/>
      <c r="J30" s="408"/>
      <c r="K30" s="408"/>
      <c r="L30" s="408"/>
      <c r="M30" s="408"/>
      <c r="N30" s="408"/>
    </row>
    <row r="31" spans="1:14" s="292" customFormat="1">
      <c r="A31" s="346"/>
      <c r="B31" s="346"/>
      <c r="C31" s="346"/>
      <c r="D31" s="346"/>
      <c r="E31" s="346"/>
      <c r="F31" s="346"/>
      <c r="G31" s="346"/>
      <c r="H31" s="409" t="s">
        <v>259</v>
      </c>
      <c r="I31" s="409"/>
      <c r="J31" s="409"/>
      <c r="K31" s="276"/>
      <c r="L31" s="409" t="s">
        <v>260</v>
      </c>
      <c r="M31" s="409"/>
      <c r="N31" s="409"/>
    </row>
    <row r="32" spans="1:14">
      <c r="F32" s="345" t="s">
        <v>261</v>
      </c>
      <c r="G32" s="346"/>
      <c r="H32" s="384" t="s">
        <v>385</v>
      </c>
      <c r="I32" s="385"/>
      <c r="J32" s="384" t="s">
        <v>386</v>
      </c>
      <c r="K32" s="386"/>
      <c r="L32" s="384" t="s">
        <v>385</v>
      </c>
      <c r="M32" s="385"/>
      <c r="N32" s="384" t="s">
        <v>386</v>
      </c>
    </row>
    <row r="33" spans="1:14">
      <c r="A33" s="407" t="s">
        <v>367</v>
      </c>
      <c r="B33" s="407"/>
      <c r="C33" s="407"/>
      <c r="D33" s="407"/>
      <c r="E33" s="407"/>
      <c r="F33" s="317"/>
      <c r="G33" s="346"/>
      <c r="H33" s="277"/>
      <c r="I33" s="317"/>
      <c r="J33" s="336"/>
      <c r="K33" s="277"/>
      <c r="L33" s="277"/>
      <c r="M33" s="317"/>
      <c r="N33" s="279"/>
    </row>
    <row r="34" spans="1:14">
      <c r="A34" s="274" t="s">
        <v>308</v>
      </c>
      <c r="H34" s="286"/>
      <c r="I34" s="293"/>
      <c r="J34" s="294"/>
      <c r="K34" s="294"/>
      <c r="L34" s="286"/>
      <c r="M34" s="293"/>
      <c r="N34" s="294"/>
    </row>
    <row r="35" spans="1:14">
      <c r="A35" s="274"/>
      <c r="B35" s="393" t="s">
        <v>349</v>
      </c>
      <c r="C35" s="394"/>
      <c r="F35" s="360"/>
      <c r="H35" s="286"/>
      <c r="I35" s="293"/>
      <c r="J35" s="294"/>
      <c r="K35" s="294"/>
      <c r="L35" s="286"/>
      <c r="M35" s="293"/>
      <c r="N35" s="294"/>
    </row>
    <row r="36" spans="1:14">
      <c r="B36" s="394"/>
      <c r="C36" s="393" t="s">
        <v>350</v>
      </c>
      <c r="E36" s="284"/>
      <c r="F36" s="360">
        <v>16</v>
      </c>
      <c r="G36" s="284"/>
      <c r="H36" s="267">
        <v>12000000</v>
      </c>
      <c r="I36" s="266"/>
      <c r="J36" s="267">
        <v>50000000</v>
      </c>
      <c r="K36" s="267"/>
      <c r="L36" s="267">
        <v>12000000</v>
      </c>
      <c r="M36" s="266"/>
      <c r="N36" s="267">
        <v>50000000</v>
      </c>
    </row>
    <row r="37" spans="1:14">
      <c r="B37" s="260" t="s">
        <v>353</v>
      </c>
      <c r="E37" s="284"/>
      <c r="F37" s="346">
        <v>17</v>
      </c>
      <c r="G37" s="284"/>
      <c r="H37" s="267">
        <v>169978871.16</v>
      </c>
      <c r="I37" s="266"/>
      <c r="J37" s="267">
        <v>156127216.22999999</v>
      </c>
      <c r="K37" s="267"/>
      <c r="L37" s="267">
        <v>169921490.46000001</v>
      </c>
      <c r="M37" s="266"/>
      <c r="N37" s="267">
        <v>156009186.00999999</v>
      </c>
    </row>
    <row r="38" spans="1:14">
      <c r="B38" s="349" t="s">
        <v>326</v>
      </c>
      <c r="E38" s="284"/>
      <c r="F38" s="360"/>
      <c r="G38" s="284"/>
      <c r="H38" s="267">
        <v>5246876.05</v>
      </c>
      <c r="I38" s="266"/>
      <c r="J38" s="267">
        <v>3733787.14</v>
      </c>
      <c r="K38" s="267"/>
      <c r="L38" s="267">
        <v>5149524.38</v>
      </c>
      <c r="M38" s="266"/>
      <c r="N38" s="267">
        <v>3638531.73</v>
      </c>
    </row>
    <row r="39" spans="1:14">
      <c r="A39" s="274" t="s">
        <v>164</v>
      </c>
      <c r="B39" s="274"/>
      <c r="C39" s="274"/>
      <c r="D39" s="274"/>
      <c r="E39" s="274"/>
      <c r="H39" s="333">
        <v>187225747.21000001</v>
      </c>
      <c r="I39" s="266"/>
      <c r="J39" s="333">
        <v>209861003.36999997</v>
      </c>
      <c r="K39" s="267"/>
      <c r="L39" s="333">
        <v>187071014.84</v>
      </c>
      <c r="M39" s="266"/>
      <c r="N39" s="333">
        <v>209647717.73999998</v>
      </c>
    </row>
    <row r="40" spans="1:14">
      <c r="A40" s="274" t="s">
        <v>307</v>
      </c>
      <c r="B40" s="274"/>
      <c r="C40" s="274"/>
      <c r="D40" s="274"/>
      <c r="E40" s="274"/>
      <c r="H40" s="267"/>
      <c r="I40" s="266"/>
      <c r="J40" s="267"/>
      <c r="K40" s="299"/>
      <c r="L40" s="267"/>
      <c r="M40" s="266"/>
      <c r="N40" s="267"/>
    </row>
    <row r="41" spans="1:14">
      <c r="B41" s="260" t="s">
        <v>354</v>
      </c>
      <c r="F41" s="346">
        <v>18</v>
      </c>
      <c r="H41" s="267">
        <v>3447266.04</v>
      </c>
      <c r="I41" s="299"/>
      <c r="J41" s="267">
        <v>3144292.92</v>
      </c>
      <c r="K41" s="267"/>
      <c r="L41" s="267">
        <v>3447266.04</v>
      </c>
      <c r="M41" s="299"/>
      <c r="N41" s="267">
        <v>3144292.92</v>
      </c>
    </row>
    <row r="42" spans="1:14">
      <c r="A42" s="274" t="s">
        <v>270</v>
      </c>
      <c r="B42" s="274"/>
      <c r="C42" s="274"/>
      <c r="D42" s="274"/>
      <c r="E42" s="274"/>
      <c r="F42" s="360"/>
      <c r="H42" s="333">
        <v>3447266.04</v>
      </c>
      <c r="I42" s="310"/>
      <c r="J42" s="333">
        <v>3144292.92</v>
      </c>
      <c r="K42" s="267"/>
      <c r="L42" s="333">
        <v>3447266.04</v>
      </c>
      <c r="M42" s="310"/>
      <c r="N42" s="333">
        <v>3144292.92</v>
      </c>
    </row>
    <row r="43" spans="1:14">
      <c r="A43" s="274" t="s">
        <v>271</v>
      </c>
      <c r="B43" s="274"/>
      <c r="C43" s="274"/>
      <c r="D43" s="274"/>
      <c r="E43" s="274"/>
      <c r="F43" s="360"/>
      <c r="H43" s="333">
        <v>190673013.25</v>
      </c>
      <c r="I43" s="266"/>
      <c r="J43" s="333">
        <v>213005296.28999996</v>
      </c>
      <c r="K43" s="267"/>
      <c r="L43" s="333">
        <v>190518280.88</v>
      </c>
      <c r="M43" s="266"/>
      <c r="N43" s="333">
        <v>212792010.65999997</v>
      </c>
    </row>
    <row r="44" spans="1:14">
      <c r="A44" s="274" t="s">
        <v>166</v>
      </c>
      <c r="B44" s="274"/>
      <c r="C44" s="274"/>
      <c r="D44" s="274"/>
      <c r="E44" s="274"/>
      <c r="F44" s="360"/>
      <c r="H44" s="288"/>
      <c r="I44" s="283"/>
      <c r="J44" s="288"/>
      <c r="K44" s="286"/>
      <c r="L44" s="288"/>
      <c r="M44" s="283"/>
      <c r="N44" s="288"/>
    </row>
    <row r="45" spans="1:14">
      <c r="B45" s="260" t="s">
        <v>272</v>
      </c>
      <c r="F45" s="360"/>
      <c r="H45" s="288"/>
      <c r="I45" s="283"/>
      <c r="J45" s="287"/>
      <c r="K45" s="286"/>
      <c r="L45" s="288"/>
      <c r="M45" s="283"/>
      <c r="N45" s="287"/>
    </row>
    <row r="46" spans="1:14">
      <c r="C46" s="350" t="s">
        <v>273</v>
      </c>
      <c r="D46" s="350"/>
      <c r="F46" s="360"/>
      <c r="H46" s="288"/>
      <c r="I46" s="283"/>
      <c r="J46" s="288"/>
      <c r="K46" s="286"/>
      <c r="L46" s="288"/>
      <c r="M46" s="311"/>
      <c r="N46" s="288"/>
    </row>
    <row r="47" spans="1:14" ht="21.75" thickBot="1">
      <c r="C47" s="350"/>
      <c r="D47" s="351" t="s">
        <v>332</v>
      </c>
      <c r="F47" s="360"/>
      <c r="H47" s="297">
        <v>200000000</v>
      </c>
      <c r="I47" s="282">
        <v>0</v>
      </c>
      <c r="J47" s="297">
        <v>200000000</v>
      </c>
      <c r="K47" s="282">
        <v>0</v>
      </c>
      <c r="L47" s="297">
        <v>200000000</v>
      </c>
      <c r="M47" s="282">
        <v>0</v>
      </c>
      <c r="N47" s="297">
        <v>200000000</v>
      </c>
    </row>
    <row r="48" spans="1:14" ht="21.75" thickTop="1">
      <c r="C48" s="350" t="s">
        <v>274</v>
      </c>
      <c r="D48" s="350"/>
      <c r="F48" s="360"/>
      <c r="H48" s="282"/>
      <c r="I48" s="311"/>
      <c r="J48" s="282"/>
      <c r="K48" s="282"/>
      <c r="L48" s="282"/>
      <c r="M48" s="311"/>
      <c r="N48" s="282"/>
    </row>
    <row r="49" spans="1:14">
      <c r="C49" s="350"/>
      <c r="D49" s="351" t="s">
        <v>332</v>
      </c>
      <c r="F49" s="360"/>
      <c r="H49" s="282">
        <v>200000000</v>
      </c>
      <c r="I49" s="283"/>
      <c r="J49" s="282">
        <v>200000000</v>
      </c>
      <c r="K49" s="282"/>
      <c r="L49" s="282">
        <v>200000000</v>
      </c>
      <c r="M49" s="283"/>
      <c r="N49" s="282">
        <v>200000000</v>
      </c>
    </row>
    <row r="50" spans="1:14">
      <c r="B50" s="351" t="s">
        <v>316</v>
      </c>
      <c r="C50" s="350"/>
      <c r="F50" s="360"/>
      <c r="H50" s="282">
        <v>297640733.80000001</v>
      </c>
      <c r="I50" s="282">
        <v>0</v>
      </c>
      <c r="J50" s="282">
        <v>297640733.80000001</v>
      </c>
      <c r="K50" s="282">
        <v>0</v>
      </c>
      <c r="L50" s="282">
        <v>297640733.80000001</v>
      </c>
      <c r="M50" s="282">
        <v>0</v>
      </c>
      <c r="N50" s="282">
        <v>297640733.80000001</v>
      </c>
    </row>
    <row r="51" spans="1:14">
      <c r="B51" s="260" t="s">
        <v>275</v>
      </c>
      <c r="F51" s="360"/>
      <c r="H51" s="282"/>
      <c r="I51" s="283"/>
      <c r="J51" s="283"/>
      <c r="K51" s="298"/>
      <c r="L51" s="282"/>
      <c r="M51" s="283"/>
      <c r="N51" s="283"/>
    </row>
    <row r="52" spans="1:14">
      <c r="C52" s="260" t="s">
        <v>276</v>
      </c>
      <c r="F52" s="360"/>
      <c r="H52" s="282"/>
      <c r="I52" s="283"/>
      <c r="J52" s="283"/>
      <c r="K52" s="298"/>
      <c r="L52" s="282"/>
      <c r="M52" s="283"/>
      <c r="N52" s="283"/>
    </row>
    <row r="53" spans="1:14">
      <c r="D53" s="260" t="s">
        <v>277</v>
      </c>
      <c r="F53" s="360">
        <v>19</v>
      </c>
      <c r="H53" s="282">
        <v>19179078.890000001</v>
      </c>
      <c r="I53" s="282"/>
      <c r="J53" s="282">
        <v>15976608.710000001</v>
      </c>
      <c r="K53" s="267"/>
      <c r="L53" s="282">
        <v>19179078.890000001</v>
      </c>
      <c r="M53" s="282"/>
      <c r="N53" s="282">
        <v>15976608.710000001</v>
      </c>
    </row>
    <row r="54" spans="1:14">
      <c r="C54" s="260" t="s">
        <v>278</v>
      </c>
      <c r="F54" s="360"/>
      <c r="H54" s="282">
        <v>131673055.14</v>
      </c>
      <c r="I54" s="283"/>
      <c r="J54" s="282">
        <v>93731647.209999993</v>
      </c>
      <c r="K54" s="282"/>
      <c r="L54" s="282">
        <v>128594324.86</v>
      </c>
      <c r="M54" s="283"/>
      <c r="N54" s="282">
        <v>91747391.349999994</v>
      </c>
    </row>
    <row r="55" spans="1:14">
      <c r="B55" s="260" t="s">
        <v>302</v>
      </c>
      <c r="F55" s="360"/>
      <c r="H55" s="295">
        <v>0</v>
      </c>
      <c r="I55" s="283"/>
      <c r="J55" s="295">
        <v>589.38</v>
      </c>
      <c r="K55" s="286"/>
      <c r="L55" s="295">
        <v>0</v>
      </c>
      <c r="M55" s="283"/>
      <c r="N55" s="295">
        <v>589.38</v>
      </c>
    </row>
    <row r="56" spans="1:14">
      <c r="A56" s="274" t="s">
        <v>362</v>
      </c>
      <c r="C56" s="274"/>
      <c r="D56" s="274"/>
      <c r="E56" s="274"/>
      <c r="H56" s="282">
        <v>648492867.83000004</v>
      </c>
      <c r="I56" s="288"/>
      <c r="J56" s="282">
        <v>607349579.10000002</v>
      </c>
      <c r="K56" s="282"/>
      <c r="L56" s="282">
        <v>645414137.54999995</v>
      </c>
      <c r="M56" s="288"/>
      <c r="N56" s="282">
        <v>605365323.24000001</v>
      </c>
    </row>
    <row r="57" spans="1:14">
      <c r="A57" s="260" t="s">
        <v>279</v>
      </c>
      <c r="C57" s="274"/>
      <c r="D57" s="274"/>
      <c r="E57" s="274"/>
      <c r="H57" s="295">
        <v>0</v>
      </c>
      <c r="I57" s="288"/>
      <c r="J57" s="295">
        <v>0</v>
      </c>
      <c r="K57" s="282"/>
      <c r="L57" s="295">
        <v>0</v>
      </c>
      <c r="M57" s="288"/>
      <c r="N57" s="295">
        <v>0</v>
      </c>
    </row>
    <row r="58" spans="1:14">
      <c r="A58" s="274" t="s">
        <v>280</v>
      </c>
      <c r="C58" s="274"/>
      <c r="D58" s="274"/>
      <c r="E58" s="274"/>
      <c r="H58" s="282">
        <v>648492867.83000004</v>
      </c>
      <c r="I58" s="288"/>
      <c r="J58" s="282">
        <v>607349579.10000002</v>
      </c>
      <c r="K58" s="282"/>
      <c r="L58" s="282">
        <v>645414137.54999995</v>
      </c>
      <c r="M58" s="288"/>
      <c r="N58" s="282">
        <v>605365323.24000001</v>
      </c>
    </row>
    <row r="59" spans="1:14" ht="21.75" thickBot="1">
      <c r="A59" s="274" t="s">
        <v>281</v>
      </c>
      <c r="H59" s="290">
        <v>839165881.08000004</v>
      </c>
      <c r="I59" s="287"/>
      <c r="J59" s="290">
        <v>820354875.38999999</v>
      </c>
      <c r="K59" s="282"/>
      <c r="L59" s="290">
        <v>835932418.42999995</v>
      </c>
      <c r="M59" s="287"/>
      <c r="N59" s="290">
        <v>818157333.89999998</v>
      </c>
    </row>
    <row r="60" spans="1:14" ht="21.75" thickTop="1"/>
  </sheetData>
  <mergeCells count="8">
    <mergeCell ref="A33:E33"/>
    <mergeCell ref="A8:E8"/>
    <mergeCell ref="H5:N5"/>
    <mergeCell ref="H6:J6"/>
    <mergeCell ref="L6:N6"/>
    <mergeCell ref="H30:N30"/>
    <mergeCell ref="H31:J31"/>
    <mergeCell ref="L31:N31"/>
  </mergeCells>
  <pageMargins left="1.1811023622047245" right="0.39370078740157483" top="0.98425196850393704" bottom="0.98425196850393704" header="0.19685039370078741" footer="0.19685039370078741"/>
  <pageSetup paperSize="9" scale="85" firstPageNumber="5" fitToWidth="0" fitToHeight="0" orientation="portrait" useFirstPageNumber="1" r:id="rId1"/>
  <headerFooter alignWithMargins="0">
    <oddFooter>&amp;L&amp;"Angsana New,Regular"                The accompanying notes are an integral part of the financial statements.&amp;C&amp;"Angsana New,Regular"        &amp;R&amp;"Angsana New,Regular"&amp;P</oddFooter>
  </headerFooter>
  <rowBreaks count="1" manualBreakCount="1">
    <brk id="25" max="1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5"/>
  <sheetViews>
    <sheetView showGridLines="0" view="pageBreakPreview" topLeftCell="A37" zoomScaleNormal="85" zoomScaleSheetLayoutView="100" workbookViewId="0">
      <selection activeCell="D31" sqref="D31"/>
    </sheetView>
  </sheetViews>
  <sheetFormatPr defaultColWidth="9.140625" defaultRowHeight="21"/>
  <cols>
    <col min="1" max="2" width="1.7109375" style="264" customWidth="1"/>
    <col min="3" max="3" width="29.5703125" style="264" customWidth="1"/>
    <col min="4" max="4" width="12.5703125" style="264" customWidth="1"/>
    <col min="5" max="5" width="0.85546875" style="264" customWidth="1"/>
    <col min="6" max="6" width="15.140625" style="260" customWidth="1"/>
    <col min="7" max="7" width="0.85546875" style="264" customWidth="1"/>
    <col min="8" max="8" width="15.140625" style="260" customWidth="1"/>
    <col min="9" max="9" width="0.85546875" style="264" customWidth="1"/>
    <col min="10" max="10" width="15.140625" style="260" customWidth="1"/>
    <col min="11" max="11" width="0.85546875" style="264" customWidth="1"/>
    <col min="12" max="12" width="15.140625" style="260" customWidth="1"/>
    <col min="13" max="16384" width="9.140625" style="264"/>
  </cols>
  <sheetData>
    <row r="1" spans="1:12" s="260" customFormat="1">
      <c r="A1" s="411" t="s">
        <v>313</v>
      </c>
      <c r="B1" s="411"/>
      <c r="C1" s="411"/>
      <c r="D1" s="411"/>
      <c r="E1" s="411"/>
      <c r="F1" s="411"/>
      <c r="G1" s="411"/>
      <c r="H1" s="411"/>
      <c r="I1" s="411"/>
      <c r="J1" s="411"/>
      <c r="K1" s="411"/>
      <c r="L1" s="411"/>
    </row>
    <row r="2" spans="1:12" s="260" customFormat="1">
      <c r="A2" s="407" t="s">
        <v>282</v>
      </c>
      <c r="B2" s="407"/>
      <c r="C2" s="407"/>
      <c r="D2" s="407"/>
      <c r="E2" s="407"/>
      <c r="F2" s="407"/>
      <c r="G2" s="407"/>
      <c r="H2" s="407"/>
      <c r="I2" s="407"/>
      <c r="J2" s="407"/>
      <c r="K2" s="407"/>
      <c r="L2" s="407"/>
    </row>
    <row r="3" spans="1:12" s="260" customFormat="1">
      <c r="A3" s="407" t="s">
        <v>369</v>
      </c>
      <c r="B3" s="407"/>
      <c r="C3" s="407"/>
      <c r="D3" s="407"/>
      <c r="E3" s="407"/>
      <c r="F3" s="407"/>
      <c r="G3" s="407"/>
      <c r="H3" s="407"/>
      <c r="I3" s="407"/>
      <c r="J3" s="407"/>
      <c r="K3" s="407"/>
      <c r="L3" s="407"/>
    </row>
    <row r="4" spans="1:12" s="260" customFormat="1">
      <c r="A4" s="346"/>
      <c r="B4" s="346"/>
      <c r="C4" s="346"/>
      <c r="D4" s="346"/>
      <c r="E4" s="346"/>
      <c r="F4" s="346"/>
      <c r="G4" s="346"/>
      <c r="H4" s="346"/>
      <c r="I4" s="346"/>
      <c r="J4" s="346"/>
      <c r="K4" s="346"/>
      <c r="L4" s="346"/>
    </row>
    <row r="5" spans="1:12" s="260" customFormat="1" ht="21.75" customHeight="1">
      <c r="A5" s="346"/>
      <c r="B5" s="346"/>
      <c r="C5" s="346"/>
      <c r="D5" s="346"/>
      <c r="E5" s="346"/>
      <c r="F5" s="408" t="s">
        <v>366</v>
      </c>
      <c r="G5" s="408"/>
      <c r="H5" s="408"/>
      <c r="I5" s="408"/>
      <c r="J5" s="408"/>
      <c r="K5" s="408"/>
      <c r="L5" s="408"/>
    </row>
    <row r="6" spans="1:12" s="260" customFormat="1">
      <c r="A6" s="346"/>
      <c r="B6" s="346"/>
      <c r="C6" s="346"/>
      <c r="D6" s="346"/>
      <c r="E6" s="346"/>
      <c r="F6" s="410" t="s">
        <v>259</v>
      </c>
      <c r="G6" s="410"/>
      <c r="H6" s="410"/>
      <c r="I6" s="292"/>
      <c r="J6" s="410" t="s">
        <v>260</v>
      </c>
      <c r="K6" s="410"/>
      <c r="L6" s="410"/>
    </row>
    <row r="7" spans="1:12" s="260" customFormat="1">
      <c r="D7" s="345" t="s">
        <v>261</v>
      </c>
      <c r="F7" s="300">
        <v>2018</v>
      </c>
      <c r="G7" s="289"/>
      <c r="H7" s="300">
        <v>2017</v>
      </c>
      <c r="I7" s="301"/>
      <c r="J7" s="300">
        <v>2018</v>
      </c>
      <c r="K7" s="289"/>
      <c r="L7" s="300">
        <v>2017</v>
      </c>
    </row>
    <row r="8" spans="1:12">
      <c r="D8" s="268" t="s">
        <v>378</v>
      </c>
      <c r="F8" s="301"/>
      <c r="G8" s="319"/>
      <c r="H8" s="301"/>
      <c r="J8" s="301"/>
      <c r="K8" s="319"/>
      <c r="L8" s="294"/>
    </row>
    <row r="9" spans="1:12">
      <c r="A9" s="274" t="s">
        <v>317</v>
      </c>
      <c r="B9" s="274"/>
      <c r="C9" s="260"/>
      <c r="D9" s="268"/>
      <c r="F9" s="365">
        <v>1769172439.25</v>
      </c>
      <c r="G9" s="304"/>
      <c r="H9" s="365">
        <v>1597705251.05</v>
      </c>
      <c r="I9" s="320"/>
      <c r="J9" s="365">
        <v>1769172439.25</v>
      </c>
      <c r="K9" s="305"/>
      <c r="L9" s="365">
        <v>1597705251.05</v>
      </c>
    </row>
    <row r="10" spans="1:12">
      <c r="A10" s="260" t="s">
        <v>318</v>
      </c>
      <c r="B10" s="260"/>
      <c r="C10" s="260"/>
      <c r="D10" s="268"/>
      <c r="F10" s="365">
        <v>-1524317520.3800001</v>
      </c>
      <c r="G10" s="304"/>
      <c r="H10" s="365">
        <v>-1384939178.8800001</v>
      </c>
      <c r="I10" s="320"/>
      <c r="J10" s="365">
        <v>-1524317520.3800001</v>
      </c>
      <c r="K10" s="305"/>
      <c r="L10" s="365">
        <v>-1384939178.8800001</v>
      </c>
    </row>
    <row r="11" spans="1:12">
      <c r="A11" s="274" t="s">
        <v>105</v>
      </c>
      <c r="B11" s="260"/>
      <c r="C11" s="260"/>
      <c r="D11" s="268"/>
      <c r="F11" s="370">
        <v>244854918.86999989</v>
      </c>
      <c r="G11" s="305"/>
      <c r="H11" s="370">
        <v>212766072.16999984</v>
      </c>
      <c r="I11" s="321"/>
      <c r="J11" s="370">
        <v>244854918.86999989</v>
      </c>
      <c r="K11" s="305"/>
      <c r="L11" s="370">
        <v>212766072.16999984</v>
      </c>
    </row>
    <row r="12" spans="1:12">
      <c r="A12" s="260" t="s">
        <v>12</v>
      </c>
      <c r="B12" s="260"/>
      <c r="C12" s="260"/>
      <c r="D12" s="268">
        <v>7</v>
      </c>
      <c r="F12" s="365">
        <v>10579434.83</v>
      </c>
      <c r="G12" s="304"/>
      <c r="H12" s="365">
        <v>9361192.1899999995</v>
      </c>
      <c r="I12" s="320"/>
      <c r="J12" s="365">
        <v>10567847.560000001</v>
      </c>
      <c r="K12" s="305"/>
      <c r="L12" s="365">
        <v>9355005.7300000004</v>
      </c>
    </row>
    <row r="13" spans="1:12">
      <c r="A13" s="274" t="s">
        <v>197</v>
      </c>
      <c r="B13" s="274"/>
      <c r="C13" s="274"/>
      <c r="D13" s="268"/>
      <c r="F13" s="370">
        <v>255434353.6999999</v>
      </c>
      <c r="G13" s="305"/>
      <c r="H13" s="370">
        <v>222127264.35999984</v>
      </c>
      <c r="I13" s="320"/>
      <c r="J13" s="370">
        <v>255422766.42999989</v>
      </c>
      <c r="K13" s="305"/>
      <c r="L13" s="370">
        <v>222121077.89999983</v>
      </c>
    </row>
    <row r="14" spans="1:12">
      <c r="A14" s="274" t="s">
        <v>283</v>
      </c>
      <c r="B14" s="274"/>
      <c r="C14" s="274"/>
      <c r="D14" s="268"/>
      <c r="E14" s="262"/>
      <c r="F14" s="374"/>
      <c r="G14" s="304"/>
      <c r="H14" s="374"/>
      <c r="I14" s="321"/>
      <c r="J14" s="374"/>
      <c r="K14" s="305"/>
      <c r="L14" s="374"/>
    </row>
    <row r="15" spans="1:12">
      <c r="A15" s="260"/>
      <c r="B15" s="260" t="s">
        <v>175</v>
      </c>
      <c r="C15" s="260"/>
      <c r="D15" s="268"/>
      <c r="E15" s="262"/>
      <c r="F15" s="365">
        <v>-103804058.65000001</v>
      </c>
      <c r="G15" s="304"/>
      <c r="H15" s="365">
        <v>-86072128.920000002</v>
      </c>
      <c r="I15" s="321"/>
      <c r="J15" s="365">
        <v>-105484170.41</v>
      </c>
      <c r="K15" s="305"/>
      <c r="L15" s="365">
        <v>-87716299.680000007</v>
      </c>
    </row>
    <row r="16" spans="1:12">
      <c r="A16" s="260"/>
      <c r="B16" s="260" t="s">
        <v>176</v>
      </c>
      <c r="C16" s="260"/>
      <c r="D16" s="268"/>
      <c r="E16" s="262"/>
      <c r="F16" s="365">
        <v>-74887545.900000006</v>
      </c>
      <c r="G16" s="304"/>
      <c r="H16" s="365">
        <v>-64186670.240000002</v>
      </c>
      <c r="I16" s="321"/>
      <c r="J16" s="365">
        <v>-74563939.900000006</v>
      </c>
      <c r="K16" s="305"/>
      <c r="L16" s="365">
        <v>-63876117.740000002</v>
      </c>
    </row>
    <row r="17" spans="1:12">
      <c r="A17" s="274" t="s">
        <v>165</v>
      </c>
      <c r="B17" s="274"/>
      <c r="C17" s="274"/>
      <c r="D17" s="268"/>
      <c r="E17" s="262"/>
      <c r="F17" s="366">
        <v>-178691604.55000001</v>
      </c>
      <c r="G17" s="305"/>
      <c r="H17" s="366">
        <v>-150258799.16</v>
      </c>
      <c r="I17" s="321"/>
      <c r="J17" s="366">
        <v>-180048110.31</v>
      </c>
      <c r="K17" s="305"/>
      <c r="L17" s="366">
        <v>-151592417.42000002</v>
      </c>
    </row>
    <row r="18" spans="1:12">
      <c r="A18" s="274" t="s">
        <v>360</v>
      </c>
      <c r="B18" s="274"/>
      <c r="C18" s="274"/>
      <c r="D18" s="322"/>
      <c r="F18" s="365">
        <v>76742749.149999887</v>
      </c>
      <c r="G18" s="305"/>
      <c r="H18" s="365">
        <v>71868465.199999839</v>
      </c>
      <c r="I18" s="320"/>
      <c r="J18" s="365">
        <v>75374656.119999886</v>
      </c>
      <c r="K18" s="305"/>
      <c r="L18" s="365">
        <v>70528660.47999981</v>
      </c>
    </row>
    <row r="19" spans="1:12">
      <c r="A19" s="260" t="s">
        <v>102</v>
      </c>
      <c r="B19" s="260"/>
      <c r="C19" s="260"/>
      <c r="D19" s="268"/>
      <c r="F19" s="369">
        <v>-34101.07</v>
      </c>
      <c r="G19" s="304"/>
      <c r="H19" s="369">
        <v>-18082.189999999999</v>
      </c>
      <c r="I19" s="323"/>
      <c r="J19" s="369">
        <v>-34101.07</v>
      </c>
      <c r="K19" s="305"/>
      <c r="L19" s="369">
        <v>-18082.189999999999</v>
      </c>
    </row>
    <row r="20" spans="1:12">
      <c r="A20" s="274" t="s">
        <v>361</v>
      </c>
      <c r="B20" s="274"/>
      <c r="C20" s="274"/>
      <c r="D20" s="268"/>
      <c r="F20" s="365">
        <v>76708648.079999894</v>
      </c>
      <c r="G20" s="304"/>
      <c r="H20" s="365">
        <v>71850383.009999841</v>
      </c>
      <c r="I20" s="323"/>
      <c r="J20" s="365">
        <v>75340555.049999893</v>
      </c>
      <c r="K20" s="305"/>
      <c r="L20" s="365">
        <v>70510578.289999813</v>
      </c>
    </row>
    <row r="21" spans="1:12">
      <c r="A21" s="260" t="s">
        <v>334</v>
      </c>
      <c r="B21" s="260"/>
      <c r="C21" s="260"/>
      <c r="D21" s="268">
        <v>15</v>
      </c>
      <c r="F21" s="365">
        <v>-11564769.970000001</v>
      </c>
      <c r="G21" s="261"/>
      <c r="H21" s="365">
        <v>-10555439.92</v>
      </c>
      <c r="I21" s="323"/>
      <c r="J21" s="365">
        <v>-11291151.359999999</v>
      </c>
      <c r="K21" s="270"/>
      <c r="L21" s="365">
        <v>-10287439.380000001</v>
      </c>
    </row>
    <row r="22" spans="1:12">
      <c r="A22" s="274" t="s">
        <v>372</v>
      </c>
      <c r="B22" s="260"/>
      <c r="C22" s="260"/>
      <c r="D22" s="268"/>
      <c r="F22" s="370">
        <v>65143878.109999895</v>
      </c>
      <c r="G22" s="304"/>
      <c r="H22" s="370">
        <v>61294943.08999984</v>
      </c>
      <c r="I22" s="324"/>
      <c r="J22" s="370">
        <v>64049403.689999893</v>
      </c>
      <c r="K22" s="305"/>
      <c r="L22" s="370">
        <v>60223138.90999981</v>
      </c>
    </row>
    <row r="23" spans="1:12">
      <c r="A23" s="274" t="s">
        <v>285</v>
      </c>
      <c r="B23" s="260"/>
      <c r="C23" s="260"/>
      <c r="D23" s="268"/>
      <c r="F23" s="286"/>
      <c r="G23" s="324"/>
      <c r="H23" s="286"/>
      <c r="I23" s="324"/>
      <c r="J23" s="288"/>
      <c r="K23" s="325"/>
      <c r="L23" s="288"/>
    </row>
    <row r="24" spans="1:12" s="275" customFormat="1">
      <c r="A24" s="376" t="s">
        <v>303</v>
      </c>
      <c r="B24" s="274"/>
      <c r="C24" s="274"/>
      <c r="D24" s="355"/>
      <c r="F24" s="338"/>
      <c r="G24" s="334"/>
      <c r="H24" s="338"/>
      <c r="I24" s="334"/>
      <c r="J24" s="343"/>
      <c r="K24" s="335"/>
      <c r="L24" s="343"/>
    </row>
    <row r="25" spans="1:12">
      <c r="A25" s="260"/>
      <c r="B25" s="260" t="s">
        <v>379</v>
      </c>
      <c r="C25" s="260"/>
      <c r="D25" s="356"/>
      <c r="F25" s="288"/>
      <c r="G25" s="337"/>
      <c r="H25" s="288"/>
      <c r="I25" s="339"/>
      <c r="J25" s="288"/>
      <c r="K25" s="288"/>
      <c r="L25" s="288"/>
    </row>
    <row r="26" spans="1:12">
      <c r="A26" s="260"/>
      <c r="B26" s="260"/>
      <c r="C26" s="260" t="s">
        <v>327</v>
      </c>
      <c r="D26" s="356"/>
      <c r="F26" s="288">
        <v>0</v>
      </c>
      <c r="G26" s="337"/>
      <c r="H26" s="288">
        <v>589.39</v>
      </c>
      <c r="I26" s="339"/>
      <c r="J26" s="288">
        <v>0</v>
      </c>
      <c r="K26" s="288"/>
      <c r="L26" s="288">
        <v>589.39</v>
      </c>
    </row>
    <row r="27" spans="1:12">
      <c r="A27" s="260"/>
      <c r="B27" s="260" t="s">
        <v>365</v>
      </c>
      <c r="C27" s="260"/>
      <c r="D27" s="360"/>
      <c r="F27" s="288"/>
      <c r="G27" s="337"/>
      <c r="H27" s="288"/>
      <c r="I27" s="339"/>
      <c r="J27" s="288"/>
      <c r="K27" s="288"/>
      <c r="L27" s="288"/>
    </row>
    <row r="28" spans="1:12">
      <c r="A28" s="260"/>
      <c r="B28" s="260"/>
      <c r="C28" s="260" t="s">
        <v>327</v>
      </c>
      <c r="D28" s="360"/>
      <c r="F28" s="288">
        <v>-589.38</v>
      </c>
      <c r="G28" s="288">
        <v>0</v>
      </c>
      <c r="H28" s="288">
        <v>-278254.62</v>
      </c>
      <c r="I28" s="288">
        <v>0</v>
      </c>
      <c r="J28" s="288">
        <v>-589.38</v>
      </c>
      <c r="K28" s="288">
        <v>0</v>
      </c>
      <c r="L28" s="288">
        <v>-278254.62</v>
      </c>
    </row>
    <row r="29" spans="1:12" ht="21.75" thickBot="1">
      <c r="A29" s="274" t="s">
        <v>373</v>
      </c>
      <c r="B29" s="260"/>
      <c r="C29" s="260"/>
      <c r="D29" s="268"/>
      <c r="F29" s="314">
        <v>65143288.729999892</v>
      </c>
      <c r="G29" s="324"/>
      <c r="H29" s="314">
        <v>61017277.859999843</v>
      </c>
      <c r="I29" s="262"/>
      <c r="J29" s="314">
        <v>64048814.309999891</v>
      </c>
      <c r="K29" s="262"/>
      <c r="L29" s="314">
        <v>59945473.679999813</v>
      </c>
    </row>
    <row r="30" spans="1:12" ht="21.75" thickTop="1">
      <c r="A30" s="260"/>
      <c r="B30" s="260"/>
      <c r="C30" s="352"/>
      <c r="D30" s="268"/>
      <c r="F30" s="302"/>
      <c r="G30" s="327"/>
      <c r="H30" s="302"/>
      <c r="J30" s="302"/>
      <c r="K30" s="327"/>
      <c r="L30" s="302"/>
    </row>
    <row r="31" spans="1:12">
      <c r="A31" s="274" t="s">
        <v>319</v>
      </c>
      <c r="B31" s="260"/>
      <c r="C31" s="260"/>
      <c r="E31" s="328"/>
      <c r="F31" s="302"/>
      <c r="G31" s="327"/>
      <c r="H31" s="302"/>
      <c r="J31" s="302"/>
      <c r="K31" s="327"/>
      <c r="L31" s="302"/>
    </row>
    <row r="32" spans="1:12" ht="21.75" customHeight="1">
      <c r="A32" s="260"/>
      <c r="B32" s="260" t="s">
        <v>286</v>
      </c>
      <c r="C32" s="353"/>
      <c r="D32" s="328"/>
      <c r="E32" s="328"/>
      <c r="F32" s="282">
        <v>65143878.109999895</v>
      </c>
      <c r="G32" s="305"/>
      <c r="H32" s="282">
        <v>61294943.08999984</v>
      </c>
      <c r="I32" s="305"/>
      <c r="J32" s="282">
        <v>64049403.689999893</v>
      </c>
      <c r="K32" s="305"/>
      <c r="L32" s="282">
        <v>60223138.90999981</v>
      </c>
    </row>
    <row r="33" spans="1:12">
      <c r="A33" s="260"/>
      <c r="B33" s="260" t="s">
        <v>279</v>
      </c>
      <c r="C33" s="353"/>
      <c r="D33" s="328"/>
      <c r="E33" s="328"/>
      <c r="F33" s="282">
        <v>0</v>
      </c>
      <c r="G33" s="305"/>
      <c r="H33" s="282">
        <v>0</v>
      </c>
      <c r="I33" s="305"/>
      <c r="J33" s="282">
        <v>0</v>
      </c>
      <c r="K33" s="305"/>
      <c r="L33" s="282">
        <v>0</v>
      </c>
    </row>
    <row r="34" spans="1:12" ht="21.75" thickBot="1">
      <c r="A34" s="353"/>
      <c r="B34" s="353"/>
      <c r="C34" s="353"/>
      <c r="D34" s="328"/>
      <c r="E34" s="328"/>
      <c r="F34" s="290">
        <v>65143878.109999895</v>
      </c>
      <c r="G34" s="305"/>
      <c r="H34" s="290">
        <v>61294943.08999984</v>
      </c>
      <c r="I34" s="305"/>
      <c r="J34" s="290">
        <v>64049403.689999893</v>
      </c>
      <c r="K34" s="305"/>
      <c r="L34" s="290">
        <v>60223138.90999981</v>
      </c>
    </row>
    <row r="35" spans="1:12" ht="21.75" thickTop="1">
      <c r="A35" s="274" t="s">
        <v>320</v>
      </c>
      <c r="B35" s="274"/>
      <c r="C35" s="260"/>
      <c r="D35" s="260"/>
      <c r="E35" s="328"/>
      <c r="F35" s="302"/>
      <c r="G35" s="327"/>
      <c r="H35" s="302"/>
      <c r="J35" s="302"/>
      <c r="K35" s="327"/>
      <c r="L35" s="302"/>
    </row>
    <row r="36" spans="1:12">
      <c r="A36" s="260"/>
      <c r="B36" s="260" t="s">
        <v>286</v>
      </c>
      <c r="C36" s="353"/>
      <c r="D36" s="328"/>
      <c r="E36" s="328"/>
      <c r="F36" s="282">
        <v>65143288.729999892</v>
      </c>
      <c r="G36" s="305"/>
      <c r="H36" s="282">
        <v>61017277.859999843</v>
      </c>
      <c r="I36" s="305"/>
      <c r="J36" s="282">
        <v>64048814.309999891</v>
      </c>
      <c r="K36" s="305"/>
      <c r="L36" s="282">
        <v>59945473.679999813</v>
      </c>
    </row>
    <row r="37" spans="1:12">
      <c r="A37" s="260"/>
      <c r="B37" s="260" t="s">
        <v>279</v>
      </c>
      <c r="C37" s="353"/>
      <c r="D37" s="328"/>
      <c r="E37" s="328"/>
      <c r="F37" s="282">
        <v>0</v>
      </c>
      <c r="G37" s="305"/>
      <c r="H37" s="282">
        <v>0</v>
      </c>
      <c r="I37" s="305"/>
      <c r="J37" s="282">
        <v>0</v>
      </c>
      <c r="K37" s="305"/>
      <c r="L37" s="282">
        <v>0</v>
      </c>
    </row>
    <row r="38" spans="1:12" ht="21.75" thickBot="1">
      <c r="A38" s="260"/>
      <c r="B38" s="260"/>
      <c r="C38" s="352"/>
      <c r="D38" s="268"/>
      <c r="F38" s="290">
        <v>65143288.729999892</v>
      </c>
      <c r="G38" s="305"/>
      <c r="H38" s="290">
        <v>61017277.859999843</v>
      </c>
      <c r="I38" s="305"/>
      <c r="J38" s="290">
        <v>64048814.309999891</v>
      </c>
      <c r="K38" s="305"/>
      <c r="L38" s="290">
        <v>59945473.679999813</v>
      </c>
    </row>
    <row r="39" spans="1:12" ht="21.75" thickTop="1">
      <c r="A39" s="260"/>
      <c r="B39" s="260"/>
      <c r="C39" s="260"/>
      <c r="D39" s="268"/>
      <c r="F39" s="289"/>
      <c r="H39" s="289"/>
      <c r="I39" s="316"/>
    </row>
    <row r="40" spans="1:12" ht="21.75" thickBot="1">
      <c r="A40" s="274" t="s">
        <v>321</v>
      </c>
      <c r="B40" s="260"/>
      <c r="C40" s="260"/>
      <c r="D40" s="383">
        <v>0</v>
      </c>
      <c r="F40" s="358">
        <v>8.1429847637499872E-2</v>
      </c>
      <c r="H40" s="358">
        <v>7.6618678862499803E-2</v>
      </c>
      <c r="I40" s="316"/>
      <c r="J40" s="358">
        <v>8.0061754612499869E-2</v>
      </c>
      <c r="L40" s="358">
        <v>7.5278923637499759E-2</v>
      </c>
    </row>
    <row r="41" spans="1:12" ht="21.75" thickTop="1">
      <c r="A41" s="260" t="s">
        <v>287</v>
      </c>
      <c r="B41" s="260"/>
      <c r="C41" s="260"/>
      <c r="D41" s="268"/>
      <c r="I41" s="316"/>
    </row>
    <row r="42" spans="1:12" ht="21.75" thickBot="1">
      <c r="A42" s="260"/>
      <c r="B42" s="260" t="s">
        <v>288</v>
      </c>
      <c r="C42" s="260"/>
      <c r="D42" s="268"/>
      <c r="F42" s="341">
        <v>800000000</v>
      </c>
      <c r="G42" s="260"/>
      <c r="H42" s="341">
        <v>800000000</v>
      </c>
      <c r="I42" s="342"/>
      <c r="J42" s="341">
        <v>800000000</v>
      </c>
      <c r="K42" s="260"/>
      <c r="L42" s="341">
        <v>800000000</v>
      </c>
    </row>
    <row r="43" spans="1:12" ht="21.75" thickTop="1">
      <c r="D43" s="268"/>
      <c r="I43" s="316"/>
    </row>
    <row r="44" spans="1:12" ht="21.75" customHeight="1">
      <c r="D44" s="268"/>
      <c r="F44" s="315"/>
      <c r="G44" s="260"/>
      <c r="H44" s="315"/>
      <c r="I44" s="342"/>
      <c r="J44" s="315"/>
      <c r="K44" s="260"/>
      <c r="L44" s="315"/>
    </row>
    <row r="45" spans="1:12" ht="21.75" customHeight="1">
      <c r="D45" s="268"/>
      <c r="I45" s="316"/>
    </row>
  </sheetData>
  <mergeCells count="6">
    <mergeCell ref="F5:L5"/>
    <mergeCell ref="F6:H6"/>
    <mergeCell ref="J6:L6"/>
    <mergeCell ref="A1:L1"/>
    <mergeCell ref="A2:L2"/>
    <mergeCell ref="A3:L3"/>
  </mergeCells>
  <pageMargins left="1.1811023622047245" right="0.39370078740157483" top="0.78740157480314965" bottom="0.19685039370078741" header="0.19685039370078741" footer="0.19685039370078741"/>
  <pageSetup paperSize="9" scale="85" firstPageNumber="7" fitToWidth="0" fitToHeight="0" orientation="portrait" useFirstPageNumber="1" r:id="rId1"/>
  <headerFooter alignWithMargins="0">
    <oddFooter>&amp;L&amp;"Angsana New,Regular"                 The accompanying notes are an integral part of the financial statements.&amp;C&amp;"Angsana New,Regular"        &amp;R&amp;"Angsana New,Regular"&amp;P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4"/>
  <sheetViews>
    <sheetView showGridLines="0" view="pageBreakPreview" topLeftCell="A7" zoomScale="85" zoomScaleSheetLayoutView="85" workbookViewId="0">
      <selection activeCell="B7" sqref="B7"/>
    </sheetView>
  </sheetViews>
  <sheetFormatPr defaultColWidth="9.140625" defaultRowHeight="21"/>
  <cols>
    <col min="1" max="1" width="2.7109375" style="264" customWidth="1"/>
    <col min="2" max="2" width="32.7109375" style="264" customWidth="1"/>
    <col min="3" max="3" width="7.7109375" style="264" customWidth="1"/>
    <col min="4" max="4" width="0.85546875" style="264" customWidth="1"/>
    <col min="5" max="5" width="15.7109375" style="264" customWidth="1"/>
    <col min="6" max="6" width="0.85546875" style="264" customWidth="1"/>
    <col min="7" max="7" width="14.7109375" style="264" customWidth="1"/>
    <col min="8" max="8" width="0.85546875" style="264" customWidth="1"/>
    <col min="9" max="9" width="14.7109375" style="264" customWidth="1"/>
    <col min="10" max="10" width="0.85546875" style="264" customWidth="1"/>
    <col min="11" max="11" width="14.7109375" style="264" customWidth="1"/>
    <col min="12" max="12" width="0.85546875" style="264" customWidth="1"/>
    <col min="13" max="13" width="16.85546875" style="264" bestFit="1" customWidth="1"/>
    <col min="14" max="14" width="0.85546875" style="264" customWidth="1"/>
    <col min="15" max="15" width="15.7109375" style="264" customWidth="1"/>
    <col min="16" max="16" width="0.85546875" style="264" customWidth="1"/>
    <col min="17" max="17" width="14.7109375" style="264" customWidth="1"/>
    <col min="18" max="18" width="1" style="264" customWidth="1"/>
    <col min="19" max="19" width="14.7109375" style="264" customWidth="1"/>
    <col min="20" max="16384" width="9.140625" style="264"/>
  </cols>
  <sheetData>
    <row r="1" spans="1:19">
      <c r="A1" s="329" t="s">
        <v>313</v>
      </c>
      <c r="B1" s="329"/>
      <c r="C1" s="329"/>
      <c r="D1" s="329"/>
      <c r="E1" s="329"/>
      <c r="F1" s="329"/>
      <c r="G1" s="329"/>
      <c r="H1" s="329"/>
      <c r="I1" s="329"/>
      <c r="J1" s="329"/>
      <c r="K1" s="329"/>
      <c r="L1" s="329"/>
      <c r="M1" s="329"/>
      <c r="N1" s="329"/>
      <c r="O1" s="329"/>
      <c r="P1" s="329"/>
      <c r="Q1" s="329"/>
      <c r="R1" s="329"/>
      <c r="S1" s="329"/>
    </row>
    <row r="2" spans="1:19">
      <c r="A2" s="330" t="s">
        <v>331</v>
      </c>
      <c r="B2" s="330"/>
      <c r="C2" s="330"/>
      <c r="D2" s="330"/>
      <c r="E2" s="330"/>
      <c r="F2" s="330"/>
      <c r="G2" s="330"/>
      <c r="H2" s="330"/>
      <c r="I2" s="330"/>
      <c r="J2" s="330"/>
      <c r="K2" s="330"/>
      <c r="L2" s="330"/>
      <c r="M2" s="330"/>
      <c r="N2" s="330"/>
      <c r="O2" s="330"/>
      <c r="P2" s="330"/>
      <c r="Q2" s="330"/>
      <c r="R2" s="330"/>
      <c r="S2" s="330"/>
    </row>
    <row r="3" spans="1:19">
      <c r="A3" s="330" t="s">
        <v>369</v>
      </c>
      <c r="B3" s="330"/>
      <c r="C3" s="330"/>
      <c r="D3" s="330"/>
      <c r="E3" s="330"/>
      <c r="F3" s="330"/>
      <c r="G3" s="330"/>
      <c r="H3" s="330"/>
      <c r="I3" s="330"/>
      <c r="J3" s="330"/>
      <c r="K3" s="330"/>
      <c r="L3" s="330"/>
      <c r="M3" s="330"/>
      <c r="N3" s="330"/>
      <c r="O3" s="330"/>
      <c r="P3" s="330"/>
      <c r="Q3" s="330"/>
      <c r="R3" s="330"/>
      <c r="S3" s="330"/>
    </row>
    <row r="4" spans="1:19">
      <c r="A4" s="330"/>
      <c r="B4" s="330"/>
      <c r="C4" s="330"/>
      <c r="D4" s="330"/>
      <c r="E4" s="330"/>
      <c r="F4" s="330"/>
      <c r="G4" s="330"/>
      <c r="H4" s="330"/>
      <c r="I4" s="330"/>
      <c r="J4" s="330"/>
      <c r="K4" s="330"/>
      <c r="L4" s="330"/>
      <c r="M4" s="330"/>
      <c r="N4" s="330"/>
      <c r="O4" s="330"/>
      <c r="P4" s="330"/>
      <c r="Q4" s="330"/>
      <c r="R4" s="330"/>
      <c r="S4" s="330"/>
    </row>
    <row r="5" spans="1:19">
      <c r="A5" s="268"/>
      <c r="B5" s="268"/>
      <c r="C5" s="362"/>
      <c r="D5" s="262"/>
      <c r="E5" s="412" t="s">
        <v>366</v>
      </c>
      <c r="F5" s="412"/>
      <c r="G5" s="412"/>
      <c r="H5" s="412"/>
      <c r="I5" s="412"/>
      <c r="J5" s="412"/>
      <c r="K5" s="412"/>
      <c r="L5" s="412"/>
      <c r="M5" s="412"/>
      <c r="N5" s="412"/>
      <c r="O5" s="412"/>
      <c r="P5" s="412"/>
      <c r="Q5" s="412"/>
      <c r="R5" s="412"/>
      <c r="S5" s="412"/>
    </row>
    <row r="6" spans="1:19">
      <c r="A6" s="268"/>
      <c r="B6" s="268"/>
      <c r="C6" s="362"/>
      <c r="D6" s="262"/>
      <c r="E6" s="413" t="s">
        <v>259</v>
      </c>
      <c r="F6" s="413"/>
      <c r="G6" s="413"/>
      <c r="H6" s="413"/>
      <c r="I6" s="413"/>
      <c r="J6" s="413"/>
      <c r="K6" s="413"/>
      <c r="L6" s="413"/>
      <c r="M6" s="413"/>
      <c r="N6" s="413"/>
      <c r="O6" s="413"/>
      <c r="P6" s="413"/>
      <c r="Q6" s="413"/>
      <c r="R6" s="413"/>
      <c r="S6" s="413"/>
    </row>
    <row r="7" spans="1:19">
      <c r="E7" s="268"/>
      <c r="F7" s="268"/>
      <c r="G7" s="268"/>
      <c r="H7" s="268"/>
      <c r="L7" s="268"/>
      <c r="M7" s="362" t="s">
        <v>305</v>
      </c>
      <c r="N7" s="362"/>
      <c r="O7" s="362"/>
      <c r="P7" s="362"/>
      <c r="Q7" s="380"/>
      <c r="R7" s="380"/>
      <c r="S7" s="268"/>
    </row>
    <row r="8" spans="1:19">
      <c r="F8" s="268"/>
      <c r="G8" s="268"/>
      <c r="H8" s="268"/>
      <c r="I8" s="412" t="s">
        <v>275</v>
      </c>
      <c r="J8" s="412"/>
      <c r="K8" s="412"/>
      <c r="L8" s="268"/>
      <c r="M8" s="361" t="s">
        <v>306</v>
      </c>
      <c r="N8" s="362"/>
      <c r="O8" s="362"/>
      <c r="P8" s="362"/>
      <c r="Q8" s="380"/>
      <c r="R8" s="380"/>
      <c r="S8" s="268"/>
    </row>
    <row r="9" spans="1:19" ht="21" customHeight="1">
      <c r="F9" s="268"/>
      <c r="G9" s="268"/>
      <c r="H9" s="268"/>
      <c r="I9" s="362"/>
      <c r="J9" s="362"/>
      <c r="K9" s="362"/>
      <c r="L9" s="268"/>
      <c r="M9" s="390" t="s">
        <v>345</v>
      </c>
      <c r="N9" s="362"/>
      <c r="O9" s="414" t="s">
        <v>346</v>
      </c>
      <c r="P9" s="362"/>
      <c r="Q9" s="395" t="s">
        <v>356</v>
      </c>
      <c r="R9" s="380"/>
      <c r="S9" s="268"/>
    </row>
    <row r="10" spans="1:19" ht="21" customHeight="1">
      <c r="C10" s="262"/>
      <c r="J10" s="268"/>
      <c r="L10" s="268"/>
      <c r="M10" s="378" t="s">
        <v>328</v>
      </c>
      <c r="N10" s="362"/>
      <c r="O10" s="414"/>
      <c r="P10" s="362"/>
      <c r="Q10" s="268" t="s">
        <v>357</v>
      </c>
      <c r="R10" s="380"/>
    </row>
    <row r="11" spans="1:19" ht="21" customHeight="1">
      <c r="C11" s="262"/>
      <c r="E11" s="268" t="s">
        <v>309</v>
      </c>
      <c r="F11" s="268"/>
      <c r="G11" s="268" t="s">
        <v>304</v>
      </c>
      <c r="H11" s="268"/>
      <c r="I11" s="362" t="s">
        <v>276</v>
      </c>
      <c r="J11" s="268"/>
      <c r="L11" s="268"/>
      <c r="M11" s="390" t="s">
        <v>330</v>
      </c>
      <c r="N11" s="378"/>
      <c r="O11" s="414"/>
      <c r="P11" s="378"/>
      <c r="Q11" s="382" t="s">
        <v>355</v>
      </c>
      <c r="R11" s="380"/>
    </row>
    <row r="12" spans="1:19">
      <c r="C12" s="361" t="s">
        <v>261</v>
      </c>
      <c r="E12" s="375" t="s">
        <v>272</v>
      </c>
      <c r="F12" s="268"/>
      <c r="G12" s="375" t="s">
        <v>322</v>
      </c>
      <c r="H12" s="268"/>
      <c r="I12" s="361" t="s">
        <v>48</v>
      </c>
      <c r="J12" s="268"/>
      <c r="K12" s="361" t="s">
        <v>278</v>
      </c>
      <c r="L12" s="268"/>
      <c r="M12" s="377" t="s">
        <v>329</v>
      </c>
      <c r="N12" s="362"/>
      <c r="O12" s="415"/>
      <c r="P12" s="362"/>
      <c r="Q12" s="381" t="s">
        <v>333</v>
      </c>
      <c r="R12" s="380"/>
      <c r="S12" s="361" t="s">
        <v>75</v>
      </c>
    </row>
    <row r="13" spans="1:19" s="260" customFormat="1">
      <c r="A13" s="318" t="s">
        <v>341</v>
      </c>
      <c r="B13" s="264"/>
      <c r="C13" s="360"/>
      <c r="E13" s="367">
        <v>200000000</v>
      </c>
      <c r="F13" s="367"/>
      <c r="G13" s="367">
        <v>297640733.80000001</v>
      </c>
      <c r="H13" s="367"/>
      <c r="I13" s="367">
        <v>12965451.760000002</v>
      </c>
      <c r="J13" s="367"/>
      <c r="K13" s="367">
        <v>59447861.06999997</v>
      </c>
      <c r="L13" s="367"/>
      <c r="M13" s="367">
        <v>278254.61</v>
      </c>
      <c r="N13" s="367"/>
      <c r="O13" s="367">
        <v>570332301.23999977</v>
      </c>
      <c r="P13" s="367"/>
      <c r="Q13" s="367">
        <v>0</v>
      </c>
      <c r="R13" s="367"/>
      <c r="S13" s="367">
        <v>570332301.23999977</v>
      </c>
    </row>
    <row r="14" spans="1:19" s="260" customFormat="1">
      <c r="A14" s="340" t="s">
        <v>277</v>
      </c>
      <c r="B14" s="264"/>
      <c r="C14" s="268">
        <v>19</v>
      </c>
      <c r="E14" s="367">
        <v>0</v>
      </c>
      <c r="F14" s="367"/>
      <c r="G14" s="367">
        <v>0</v>
      </c>
      <c r="H14" s="367"/>
      <c r="I14" s="367">
        <v>3011156.9499999993</v>
      </c>
      <c r="J14" s="367"/>
      <c r="K14" s="367">
        <v>-3011156.9499999993</v>
      </c>
      <c r="L14" s="367"/>
      <c r="M14" s="367">
        <v>0</v>
      </c>
      <c r="N14" s="367"/>
      <c r="O14" s="367">
        <v>0</v>
      </c>
      <c r="P14" s="367"/>
      <c r="Q14" s="367">
        <v>0</v>
      </c>
      <c r="R14" s="367"/>
      <c r="S14" s="367">
        <v>0</v>
      </c>
    </row>
    <row r="15" spans="1:19" s="260" customFormat="1">
      <c r="A15" s="340" t="s">
        <v>289</v>
      </c>
      <c r="B15" s="264"/>
      <c r="C15" s="268">
        <v>20</v>
      </c>
      <c r="E15" s="367">
        <v>0</v>
      </c>
      <c r="F15" s="367"/>
      <c r="G15" s="367">
        <v>0</v>
      </c>
      <c r="H15" s="367"/>
      <c r="I15" s="367">
        <v>0</v>
      </c>
      <c r="J15" s="367"/>
      <c r="K15" s="367">
        <v>-24000000</v>
      </c>
      <c r="L15" s="367"/>
      <c r="M15" s="367">
        <v>0</v>
      </c>
      <c r="N15" s="367"/>
      <c r="O15" s="367">
        <v>-24000000</v>
      </c>
      <c r="P15" s="367"/>
      <c r="Q15" s="367">
        <v>0</v>
      </c>
      <c r="R15" s="367"/>
      <c r="S15" s="367">
        <v>-24000000</v>
      </c>
    </row>
    <row r="16" spans="1:19" s="260" customFormat="1">
      <c r="A16" s="340" t="s">
        <v>374</v>
      </c>
      <c r="B16" s="264"/>
      <c r="C16" s="268"/>
      <c r="E16" s="367">
        <v>0</v>
      </c>
      <c r="F16" s="367"/>
      <c r="G16" s="367">
        <v>0</v>
      </c>
      <c r="H16" s="367"/>
      <c r="I16" s="367">
        <v>0</v>
      </c>
      <c r="J16" s="367"/>
      <c r="K16" s="367">
        <v>61294943.090000004</v>
      </c>
      <c r="L16" s="367"/>
      <c r="M16" s="367">
        <v>-277665.23</v>
      </c>
      <c r="N16" s="367"/>
      <c r="O16" s="367">
        <v>61017277.860000007</v>
      </c>
      <c r="P16" s="367"/>
      <c r="Q16" s="367">
        <v>0</v>
      </c>
      <c r="R16" s="367"/>
      <c r="S16" s="367">
        <v>61017277.860000007</v>
      </c>
    </row>
    <row r="17" spans="1:19">
      <c r="A17" s="318" t="s">
        <v>371</v>
      </c>
      <c r="B17" s="318"/>
      <c r="C17" s="268"/>
      <c r="E17" s="399">
        <v>200000000</v>
      </c>
      <c r="F17" s="267"/>
      <c r="G17" s="399">
        <v>297640733.80000001</v>
      </c>
      <c r="H17" s="267"/>
      <c r="I17" s="399">
        <v>15976608.710000001</v>
      </c>
      <c r="J17" s="267"/>
      <c r="K17" s="399">
        <v>93731647.209999979</v>
      </c>
      <c r="L17" s="398"/>
      <c r="M17" s="399">
        <v>589.38000000000466</v>
      </c>
      <c r="N17" s="267"/>
      <c r="O17" s="399">
        <v>607349579.09999979</v>
      </c>
      <c r="P17" s="267"/>
      <c r="Q17" s="399">
        <v>0</v>
      </c>
      <c r="R17" s="267"/>
      <c r="S17" s="399">
        <v>607349579.09999979</v>
      </c>
    </row>
    <row r="18" spans="1:19">
      <c r="A18" s="340" t="s">
        <v>277</v>
      </c>
      <c r="C18" s="268">
        <v>19</v>
      </c>
      <c r="E18" s="367">
        <v>0</v>
      </c>
      <c r="F18" s="367"/>
      <c r="G18" s="367">
        <v>0</v>
      </c>
      <c r="H18" s="367"/>
      <c r="I18" s="367">
        <v>3202470.1799999997</v>
      </c>
      <c r="J18" s="367"/>
      <c r="K18" s="367">
        <v>-3202470.1799999997</v>
      </c>
      <c r="L18" s="367"/>
      <c r="M18" s="367">
        <v>0</v>
      </c>
      <c r="N18" s="367"/>
      <c r="O18" s="367">
        <v>0</v>
      </c>
      <c r="P18" s="367"/>
      <c r="Q18" s="367">
        <v>0</v>
      </c>
      <c r="R18" s="367"/>
      <c r="S18" s="367">
        <v>0</v>
      </c>
    </row>
    <row r="19" spans="1:19">
      <c r="A19" s="340" t="s">
        <v>289</v>
      </c>
      <c r="C19" s="268">
        <v>20</v>
      </c>
      <c r="E19" s="364">
        <v>0</v>
      </c>
      <c r="F19" s="364"/>
      <c r="G19" s="364">
        <v>0</v>
      </c>
      <c r="H19" s="364"/>
      <c r="I19" s="364">
        <v>0</v>
      </c>
      <c r="J19" s="364"/>
      <c r="K19" s="364">
        <v>-24000000</v>
      </c>
      <c r="L19" s="364"/>
      <c r="M19" s="364">
        <v>0</v>
      </c>
      <c r="N19" s="364"/>
      <c r="O19" s="364">
        <v>-24000000</v>
      </c>
      <c r="P19" s="364"/>
      <c r="Q19" s="364">
        <v>0</v>
      </c>
      <c r="R19" s="364"/>
      <c r="S19" s="364">
        <v>-24000000</v>
      </c>
    </row>
    <row r="20" spans="1:19">
      <c r="A20" s="340" t="s">
        <v>374</v>
      </c>
      <c r="C20" s="268"/>
      <c r="E20" s="364">
        <v>0</v>
      </c>
      <c r="F20" s="364"/>
      <c r="G20" s="364">
        <v>0</v>
      </c>
      <c r="H20" s="364"/>
      <c r="I20" s="364">
        <v>0</v>
      </c>
      <c r="J20" s="364"/>
      <c r="K20" s="364">
        <v>65143878.109999999</v>
      </c>
      <c r="L20" s="364"/>
      <c r="M20" s="364">
        <v>-589.38</v>
      </c>
      <c r="N20" s="364"/>
      <c r="O20" s="364">
        <v>65143288.729999997</v>
      </c>
      <c r="P20" s="364"/>
      <c r="Q20" s="364">
        <v>0</v>
      </c>
      <c r="R20" s="364"/>
      <c r="S20" s="364">
        <v>65143288.729999997</v>
      </c>
    </row>
    <row r="21" spans="1:19" ht="21.75" thickBot="1">
      <c r="A21" s="318" t="s">
        <v>370</v>
      </c>
      <c r="B21" s="318"/>
      <c r="C21" s="268"/>
      <c r="E21" s="326">
        <v>200000000</v>
      </c>
      <c r="F21" s="261"/>
      <c r="G21" s="326">
        <v>297640733.80000001</v>
      </c>
      <c r="H21" s="261"/>
      <c r="I21" s="326">
        <v>19179078.890000001</v>
      </c>
      <c r="J21" s="261"/>
      <c r="K21" s="326">
        <v>131673055.13999997</v>
      </c>
      <c r="L21" s="269"/>
      <c r="M21" s="326">
        <v>0</v>
      </c>
      <c r="N21" s="261"/>
      <c r="O21" s="326">
        <v>648492867.8299998</v>
      </c>
      <c r="P21" s="261"/>
      <c r="Q21" s="326">
        <v>0</v>
      </c>
      <c r="R21" s="261"/>
      <c r="S21" s="326">
        <v>648492867.8299998</v>
      </c>
    </row>
    <row r="22" spans="1:19" ht="21.75" thickTop="1">
      <c r="A22" s="318"/>
      <c r="B22" s="318"/>
      <c r="E22" s="265"/>
      <c r="F22" s="265"/>
      <c r="G22" s="265"/>
      <c r="H22" s="265"/>
      <c r="I22" s="265"/>
      <c r="J22" s="262"/>
      <c r="K22" s="265"/>
      <c r="L22" s="262"/>
      <c r="M22" s="265"/>
      <c r="N22" s="265"/>
      <c r="O22" s="265"/>
      <c r="P22" s="265"/>
      <c r="Q22" s="265"/>
      <c r="R22" s="265"/>
      <c r="S22" s="265"/>
    </row>
    <row r="23" spans="1:19">
      <c r="A23" s="296"/>
      <c r="B23" s="318"/>
      <c r="C23" s="268"/>
      <c r="E23" s="261"/>
      <c r="F23" s="261"/>
      <c r="G23" s="261"/>
      <c r="H23" s="261"/>
      <c r="I23" s="261"/>
      <c r="J23" s="261"/>
      <c r="K23" s="261"/>
      <c r="L23" s="269"/>
      <c r="M23" s="261"/>
      <c r="N23" s="261"/>
      <c r="O23" s="271"/>
      <c r="P23" s="269"/>
      <c r="Q23" s="261"/>
      <c r="R23" s="269"/>
      <c r="S23" s="261"/>
    </row>
    <row r="24" spans="1:19">
      <c r="E24" s="262"/>
      <c r="F24" s="262"/>
      <c r="G24" s="262"/>
      <c r="H24" s="262"/>
      <c r="I24" s="262"/>
      <c r="J24" s="262"/>
      <c r="K24" s="262"/>
      <c r="L24" s="262"/>
      <c r="M24" s="262"/>
      <c r="N24" s="262"/>
      <c r="O24" s="262"/>
      <c r="P24" s="262"/>
      <c r="Q24" s="262"/>
      <c r="R24" s="262"/>
      <c r="S24" s="262"/>
    </row>
  </sheetData>
  <mergeCells count="4">
    <mergeCell ref="E5:S5"/>
    <mergeCell ref="E6:S6"/>
    <mergeCell ref="I8:K8"/>
    <mergeCell ref="O9:O12"/>
  </mergeCells>
  <pageMargins left="0.78740157480314965" right="0.39370078740157483" top="0.78740157480314965" bottom="0.19685039370078741" header="0.19685039370078741" footer="0.19685039370078741"/>
  <pageSetup paperSize="9" scale="85" firstPageNumber="8" fitToHeight="0" orientation="landscape" useFirstPageNumber="1" r:id="rId1"/>
  <headerFooter alignWithMargins="0">
    <oddFooter>&amp;L&amp;"Angsana New,Regular"          The accompanying notes are an integral part of the financial statements.&amp;C&amp;"Angsana New,Regular"        &amp;R&amp;"Angsana New,Regular"&amp;P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7"/>
  <sheetViews>
    <sheetView showGridLines="0" view="pageBreakPreview" topLeftCell="A10" zoomScale="85" zoomScaleSheetLayoutView="85" workbookViewId="0">
      <selection activeCell="C7" sqref="C7"/>
    </sheetView>
  </sheetViews>
  <sheetFormatPr defaultColWidth="9.140625" defaultRowHeight="21"/>
  <cols>
    <col min="1" max="1" width="2.7109375" style="264" customWidth="1"/>
    <col min="2" max="2" width="37" style="264" customWidth="1"/>
    <col min="3" max="3" width="10.7109375" style="264" customWidth="1"/>
    <col min="4" max="4" width="0.85546875" style="264" customWidth="1"/>
    <col min="5" max="5" width="19.7109375" style="264" customWidth="1"/>
    <col min="6" max="6" width="0.85546875" style="264" customWidth="1"/>
    <col min="7" max="7" width="19.7109375" style="264" customWidth="1"/>
    <col min="8" max="8" width="0.85546875" style="264" customWidth="1"/>
    <col min="9" max="9" width="19.7109375" style="264" customWidth="1"/>
    <col min="10" max="10" width="0.85546875" style="264" customWidth="1"/>
    <col min="11" max="11" width="19.7109375" style="264" customWidth="1"/>
    <col min="12" max="12" width="0.85546875" style="264" customWidth="1"/>
    <col min="13" max="13" width="19.7109375" style="264" customWidth="1"/>
    <col min="14" max="14" width="0.85546875" style="264" customWidth="1"/>
    <col min="15" max="15" width="19.7109375" style="264" customWidth="1"/>
    <col min="16" max="16384" width="9.140625" style="264"/>
  </cols>
  <sheetData>
    <row r="1" spans="1:15">
      <c r="A1" s="416" t="s">
        <v>313</v>
      </c>
      <c r="B1" s="416"/>
      <c r="C1" s="416"/>
      <c r="D1" s="416"/>
      <c r="E1" s="416"/>
      <c r="F1" s="416"/>
      <c r="G1" s="416"/>
      <c r="H1" s="416"/>
      <c r="I1" s="416"/>
      <c r="J1" s="416"/>
      <c r="K1" s="416"/>
      <c r="L1" s="416"/>
      <c r="M1" s="416"/>
      <c r="N1" s="416"/>
      <c r="O1" s="416"/>
    </row>
    <row r="2" spans="1:15">
      <c r="A2" s="417" t="s">
        <v>331</v>
      </c>
      <c r="B2" s="417"/>
      <c r="C2" s="417"/>
      <c r="D2" s="417"/>
      <c r="E2" s="417"/>
      <c r="F2" s="417"/>
      <c r="G2" s="417"/>
      <c r="H2" s="417"/>
      <c r="I2" s="417"/>
      <c r="J2" s="417"/>
      <c r="K2" s="417"/>
      <c r="L2" s="417"/>
      <c r="M2" s="417"/>
      <c r="N2" s="417"/>
      <c r="O2" s="417"/>
    </row>
    <row r="3" spans="1:15">
      <c r="A3" s="417" t="s">
        <v>369</v>
      </c>
      <c r="B3" s="417"/>
      <c r="C3" s="417"/>
      <c r="D3" s="417"/>
      <c r="E3" s="417"/>
      <c r="F3" s="417"/>
      <c r="G3" s="417"/>
      <c r="H3" s="417"/>
      <c r="I3" s="417"/>
      <c r="J3" s="417"/>
      <c r="K3" s="417"/>
      <c r="L3" s="417"/>
      <c r="M3" s="417"/>
      <c r="N3" s="417"/>
      <c r="O3" s="417"/>
    </row>
    <row r="4" spans="1:15" ht="25.5" customHeight="1">
      <c r="A4" s="268"/>
      <c r="B4" s="268"/>
      <c r="C4" s="362"/>
      <c r="D4" s="262"/>
      <c r="E4" s="418" t="s">
        <v>366</v>
      </c>
      <c r="F4" s="418"/>
      <c r="G4" s="418"/>
      <c r="H4" s="418"/>
      <c r="I4" s="418"/>
      <c r="J4" s="418"/>
      <c r="K4" s="418"/>
      <c r="L4" s="418"/>
      <c r="M4" s="418"/>
      <c r="N4" s="418"/>
      <c r="O4" s="418"/>
    </row>
    <row r="5" spans="1:15">
      <c r="A5" s="268"/>
      <c r="B5" s="268"/>
      <c r="C5" s="362"/>
      <c r="D5" s="262"/>
      <c r="E5" s="413" t="s">
        <v>260</v>
      </c>
      <c r="F5" s="413"/>
      <c r="G5" s="413"/>
      <c r="H5" s="413"/>
      <c r="I5" s="413"/>
      <c r="J5" s="413"/>
      <c r="K5" s="413"/>
      <c r="L5" s="413"/>
      <c r="M5" s="413"/>
      <c r="N5" s="413"/>
      <c r="O5" s="413"/>
    </row>
    <row r="6" spans="1:15">
      <c r="E6" s="268"/>
      <c r="F6" s="268"/>
      <c r="G6" s="268"/>
      <c r="H6" s="268"/>
      <c r="L6" s="268"/>
      <c r="M6" s="362" t="s">
        <v>305</v>
      </c>
      <c r="N6" s="268"/>
      <c r="O6" s="268"/>
    </row>
    <row r="7" spans="1:15">
      <c r="F7" s="268"/>
      <c r="G7" s="268"/>
      <c r="H7" s="268"/>
      <c r="I7" s="412" t="s">
        <v>275</v>
      </c>
      <c r="J7" s="412"/>
      <c r="K7" s="412"/>
      <c r="L7" s="268"/>
      <c r="M7" s="361" t="s">
        <v>306</v>
      </c>
      <c r="N7" s="268"/>
      <c r="O7" s="268"/>
    </row>
    <row r="8" spans="1:15">
      <c r="E8" s="268"/>
      <c r="F8" s="268"/>
      <c r="G8" s="268"/>
      <c r="H8" s="268"/>
      <c r="I8" s="362"/>
      <c r="J8" s="268"/>
      <c r="L8" s="268"/>
      <c r="M8" s="390" t="s">
        <v>345</v>
      </c>
      <c r="N8" s="268"/>
    </row>
    <row r="9" spans="1:15">
      <c r="E9" s="268"/>
      <c r="F9" s="268"/>
      <c r="G9" s="268"/>
      <c r="H9" s="268"/>
      <c r="I9" s="378"/>
      <c r="J9" s="268"/>
      <c r="L9" s="268"/>
      <c r="M9" s="390" t="s">
        <v>328</v>
      </c>
      <c r="N9" s="268"/>
    </row>
    <row r="10" spans="1:15">
      <c r="E10" s="268" t="s">
        <v>309</v>
      </c>
      <c r="F10" s="268"/>
      <c r="G10" s="268" t="s">
        <v>304</v>
      </c>
      <c r="H10" s="268"/>
      <c r="I10" s="362" t="s">
        <v>276</v>
      </c>
      <c r="J10" s="268"/>
      <c r="L10" s="268"/>
      <c r="M10" s="390" t="s">
        <v>330</v>
      </c>
      <c r="N10" s="268"/>
    </row>
    <row r="11" spans="1:15">
      <c r="C11" s="361" t="s">
        <v>261</v>
      </c>
      <c r="E11" s="375" t="s">
        <v>272</v>
      </c>
      <c r="F11" s="268"/>
      <c r="G11" s="375" t="s">
        <v>322</v>
      </c>
      <c r="H11" s="268"/>
      <c r="I11" s="361" t="s">
        <v>310</v>
      </c>
      <c r="J11" s="268"/>
      <c r="K11" s="361" t="s">
        <v>278</v>
      </c>
      <c r="L11" s="268"/>
      <c r="M11" s="389" t="s">
        <v>329</v>
      </c>
      <c r="N11" s="268"/>
      <c r="O11" s="361" t="s">
        <v>75</v>
      </c>
    </row>
    <row r="12" spans="1:15" s="263" customFormat="1">
      <c r="A12" s="318" t="s">
        <v>341</v>
      </c>
      <c r="B12" s="371"/>
      <c r="C12" s="387"/>
      <c r="E12" s="397">
        <v>200000000</v>
      </c>
      <c r="F12" s="397"/>
      <c r="G12" s="397">
        <v>297640733.80000001</v>
      </c>
      <c r="H12" s="397"/>
      <c r="I12" s="397">
        <v>12965451.760000002</v>
      </c>
      <c r="J12" s="397"/>
      <c r="K12" s="397">
        <v>58535409.390000157</v>
      </c>
      <c r="L12" s="397"/>
      <c r="M12" s="397">
        <v>278254.61</v>
      </c>
      <c r="N12" s="397"/>
      <c r="O12" s="397">
        <v>569419849.56000018</v>
      </c>
    </row>
    <row r="13" spans="1:15" s="263" customFormat="1">
      <c r="A13" s="291" t="s">
        <v>277</v>
      </c>
      <c r="B13" s="371"/>
      <c r="C13" s="401">
        <v>19</v>
      </c>
      <c r="E13" s="397">
        <v>0</v>
      </c>
      <c r="F13" s="397"/>
      <c r="G13" s="397">
        <v>0</v>
      </c>
      <c r="H13" s="397"/>
      <c r="I13" s="397">
        <v>3011156.9499999993</v>
      </c>
      <c r="J13" s="397"/>
      <c r="K13" s="397">
        <v>-3011156.9499999993</v>
      </c>
      <c r="L13" s="397"/>
      <c r="M13" s="397">
        <v>0</v>
      </c>
      <c r="N13" s="397"/>
      <c r="O13" s="397">
        <v>0</v>
      </c>
    </row>
    <row r="14" spans="1:15" s="263" customFormat="1">
      <c r="A14" s="291" t="s">
        <v>289</v>
      </c>
      <c r="B14" s="371"/>
      <c r="C14" s="392">
        <v>20</v>
      </c>
      <c r="E14" s="397">
        <v>0</v>
      </c>
      <c r="F14" s="397"/>
      <c r="G14" s="397">
        <v>0</v>
      </c>
      <c r="H14" s="397"/>
      <c r="I14" s="397">
        <v>0</v>
      </c>
      <c r="J14" s="397"/>
      <c r="K14" s="397">
        <v>-24000000</v>
      </c>
      <c r="L14" s="397"/>
      <c r="M14" s="397">
        <v>0</v>
      </c>
      <c r="N14" s="397"/>
      <c r="O14" s="397">
        <v>-24000000</v>
      </c>
    </row>
    <row r="15" spans="1:15" s="263" customFormat="1">
      <c r="A15" s="340" t="s">
        <v>374</v>
      </c>
      <c r="B15" s="371"/>
      <c r="C15" s="392"/>
      <c r="E15" s="397">
        <v>0</v>
      </c>
      <c r="F15" s="397"/>
      <c r="G15" s="397">
        <v>0</v>
      </c>
      <c r="H15" s="397"/>
      <c r="I15" s="397">
        <v>0</v>
      </c>
      <c r="J15" s="397"/>
      <c r="K15" s="397">
        <v>60223138.90999981</v>
      </c>
      <c r="L15" s="397"/>
      <c r="M15" s="397">
        <v>-277665.23</v>
      </c>
      <c r="N15" s="397"/>
      <c r="O15" s="397">
        <v>59945473.679999813</v>
      </c>
    </row>
    <row r="16" spans="1:15" s="263" customFormat="1">
      <c r="A16" s="318" t="s">
        <v>371</v>
      </c>
      <c r="B16" s="371"/>
      <c r="C16" s="368"/>
      <c r="E16" s="400">
        <v>200000000</v>
      </c>
      <c r="F16" s="363"/>
      <c r="G16" s="400">
        <v>297640733.80000001</v>
      </c>
      <c r="H16" s="363"/>
      <c r="I16" s="400">
        <v>15976608.710000001</v>
      </c>
      <c r="J16" s="363"/>
      <c r="K16" s="400">
        <v>91747391.349999964</v>
      </c>
      <c r="L16" s="396"/>
      <c r="M16" s="400">
        <v>589.38000000000466</v>
      </c>
      <c r="N16" s="396"/>
      <c r="O16" s="400">
        <v>605365323.24000001</v>
      </c>
    </row>
    <row r="17" spans="1:15" s="263" customFormat="1">
      <c r="A17" s="291" t="s">
        <v>277</v>
      </c>
      <c r="B17" s="371"/>
      <c r="C17" s="401">
        <v>19</v>
      </c>
      <c r="E17" s="373">
        <v>0</v>
      </c>
      <c r="F17" s="373"/>
      <c r="G17" s="373">
        <v>0</v>
      </c>
      <c r="H17" s="373"/>
      <c r="I17" s="373">
        <v>3202470.1799999997</v>
      </c>
      <c r="J17" s="373"/>
      <c r="K17" s="373">
        <v>-3202470.1799999997</v>
      </c>
      <c r="L17" s="373"/>
      <c r="M17" s="373">
        <v>0</v>
      </c>
      <c r="N17" s="373"/>
      <c r="O17" s="373">
        <v>0</v>
      </c>
    </row>
    <row r="18" spans="1:15" s="263" customFormat="1">
      <c r="A18" s="291" t="s">
        <v>289</v>
      </c>
      <c r="B18" s="371"/>
      <c r="C18" s="391">
        <v>20</v>
      </c>
      <c r="E18" s="373">
        <v>0</v>
      </c>
      <c r="F18" s="373"/>
      <c r="G18" s="373">
        <v>0</v>
      </c>
      <c r="H18" s="373"/>
      <c r="I18" s="373">
        <v>0</v>
      </c>
      <c r="J18" s="373"/>
      <c r="K18" s="373">
        <v>-24000000</v>
      </c>
      <c r="L18" s="373"/>
      <c r="M18" s="373">
        <v>0</v>
      </c>
      <c r="N18" s="373"/>
      <c r="O18" s="373">
        <v>-24000000</v>
      </c>
    </row>
    <row r="19" spans="1:15" s="263" customFormat="1">
      <c r="A19" s="340" t="s">
        <v>374</v>
      </c>
      <c r="C19" s="331"/>
      <c r="E19" s="373">
        <v>0</v>
      </c>
      <c r="F19" s="373"/>
      <c r="G19" s="373">
        <v>0</v>
      </c>
      <c r="H19" s="373"/>
      <c r="I19" s="373">
        <v>0</v>
      </c>
      <c r="J19" s="373"/>
      <c r="K19" s="373">
        <v>64049403.689999893</v>
      </c>
      <c r="L19" s="373"/>
      <c r="M19" s="373">
        <v>-589.38</v>
      </c>
      <c r="N19" s="373"/>
      <c r="O19" s="373">
        <v>64048814.309999891</v>
      </c>
    </row>
    <row r="20" spans="1:15" s="263" customFormat="1" ht="21.75" thickBot="1">
      <c r="A20" s="318" t="s">
        <v>370</v>
      </c>
      <c r="B20" s="371"/>
      <c r="C20" s="368"/>
      <c r="E20" s="379">
        <v>200000000</v>
      </c>
      <c r="F20" s="332"/>
      <c r="G20" s="379">
        <v>297640733.80000001</v>
      </c>
      <c r="H20" s="332"/>
      <c r="I20" s="379">
        <v>19179078.890000001</v>
      </c>
      <c r="J20" s="332"/>
      <c r="K20" s="379">
        <v>128594324.86</v>
      </c>
      <c r="L20" s="372"/>
      <c r="M20" s="379">
        <v>0</v>
      </c>
      <c r="N20" s="372"/>
      <c r="O20" s="379">
        <v>645414137.54999995</v>
      </c>
    </row>
    <row r="21" spans="1:15" s="263" customFormat="1" ht="21.75" thickTop="1">
      <c r="A21" s="318"/>
      <c r="B21" s="371"/>
      <c r="C21" s="387"/>
      <c r="E21" s="373"/>
      <c r="F21" s="332"/>
      <c r="G21" s="332"/>
      <c r="H21" s="332"/>
      <c r="I21" s="332"/>
      <c r="J21" s="332"/>
      <c r="K21" s="332"/>
      <c r="L21" s="372"/>
      <c r="M21" s="332"/>
      <c r="N21" s="372"/>
      <c r="O21" s="332"/>
    </row>
    <row r="22" spans="1:15">
      <c r="A22" s="340"/>
      <c r="B22" s="263"/>
      <c r="E22" s="265"/>
      <c r="F22" s="265"/>
      <c r="G22" s="265"/>
      <c r="H22" s="265"/>
      <c r="I22" s="265"/>
      <c r="J22" s="265"/>
      <c r="K22" s="265"/>
      <c r="L22" s="265"/>
      <c r="M22" s="265"/>
      <c r="N22" s="265"/>
      <c r="O22" s="265"/>
    </row>
    <row r="23" spans="1:15">
      <c r="A23" s="318"/>
      <c r="B23" s="318"/>
      <c r="E23" s="265"/>
      <c r="F23" s="265"/>
      <c r="G23" s="265"/>
      <c r="H23" s="265"/>
      <c r="I23" s="265"/>
      <c r="J23" s="265"/>
      <c r="K23" s="265"/>
      <c r="L23" s="265"/>
      <c r="M23" s="265"/>
      <c r="N23" s="265"/>
      <c r="O23" s="265"/>
    </row>
    <row r="24" spans="1:15">
      <c r="A24" s="318"/>
      <c r="B24" s="318"/>
      <c r="E24" s="265"/>
      <c r="F24" s="262"/>
      <c r="G24" s="262"/>
      <c r="H24" s="262"/>
      <c r="I24" s="265"/>
      <c r="J24" s="262"/>
      <c r="K24" s="265"/>
      <c r="L24" s="262"/>
      <c r="M24" s="265"/>
      <c r="N24" s="262"/>
      <c r="O24" s="265"/>
    </row>
    <row r="25" spans="1:15">
      <c r="A25" s="318"/>
      <c r="B25" s="318"/>
      <c r="E25" s="265"/>
      <c r="F25" s="262"/>
      <c r="G25" s="262"/>
      <c r="H25" s="262"/>
      <c r="I25" s="265"/>
      <c r="J25" s="262"/>
      <c r="K25" s="265"/>
      <c r="L25" s="262"/>
      <c r="M25" s="265"/>
      <c r="N25" s="262"/>
      <c r="O25" s="265"/>
    </row>
    <row r="26" spans="1:15">
      <c r="A26" s="318"/>
      <c r="B26" s="318"/>
      <c r="E26" s="265"/>
      <c r="F26" s="262"/>
      <c r="G26" s="262"/>
      <c r="H26" s="262"/>
      <c r="I26" s="265"/>
      <c r="J26" s="262"/>
      <c r="K26" s="265"/>
      <c r="L26" s="262"/>
      <c r="M26" s="265"/>
      <c r="N26" s="262"/>
      <c r="O26" s="265"/>
    </row>
    <row r="27" spans="1:15">
      <c r="A27" s="263"/>
      <c r="B27" s="263"/>
      <c r="E27" s="261"/>
      <c r="F27" s="261"/>
      <c r="G27" s="261"/>
      <c r="H27" s="261"/>
      <c r="I27" s="261"/>
      <c r="J27" s="261"/>
      <c r="K27" s="261"/>
      <c r="L27" s="269"/>
      <c r="M27" s="269"/>
      <c r="N27" s="269"/>
      <c r="O27" s="261"/>
    </row>
  </sheetData>
  <mergeCells count="6">
    <mergeCell ref="I7:K7"/>
    <mergeCell ref="A1:O1"/>
    <mergeCell ref="A2:O2"/>
    <mergeCell ref="A3:O3"/>
    <mergeCell ref="E4:O4"/>
    <mergeCell ref="E5:O5"/>
  </mergeCells>
  <printOptions horizontalCentered="1"/>
  <pageMargins left="0.39370078740157483" right="0.39370078740157483" top="0.78740157480314965" bottom="0.19685039370078741" header="0.19685039370078741" footer="0.19685039370078741"/>
  <pageSetup paperSize="9" scale="85" firstPageNumber="9" orientation="landscape" useFirstPageNumber="1" r:id="rId1"/>
  <headerFooter alignWithMargins="0">
    <oddFooter>&amp;L&amp;"Angsana New,Regular"          The accompanying notes are an integral part of the financial statements.&amp;C&amp;"Angsana New,Regular"        &amp;R&amp;"Angsana New,Regular"&amp;P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0"/>
  <sheetViews>
    <sheetView showGridLines="0" view="pageBreakPreview" zoomScaleSheetLayoutView="100" workbookViewId="0">
      <selection activeCell="Q61" sqref="Q61"/>
    </sheetView>
  </sheetViews>
  <sheetFormatPr defaultColWidth="9" defaultRowHeight="21"/>
  <cols>
    <col min="1" max="3" width="1.7109375" style="260" customWidth="1"/>
    <col min="4" max="4" width="9.7109375" style="260" customWidth="1"/>
    <col min="5" max="5" width="25.85546875" style="260" customWidth="1"/>
    <col min="6" max="6" width="6.7109375" style="346" customWidth="1"/>
    <col min="7" max="7" width="0.7109375" style="260" customWidth="1"/>
    <col min="8" max="8" width="14.7109375" style="280" customWidth="1"/>
    <col min="9" max="9" width="0.85546875" style="260" customWidth="1"/>
    <col min="10" max="10" width="14.7109375" style="260" customWidth="1"/>
    <col min="11" max="11" width="0.85546875" style="289" customWidth="1"/>
    <col min="12" max="12" width="14.7109375" style="280" customWidth="1"/>
    <col min="13" max="13" width="0.85546875" style="260" customWidth="1"/>
    <col min="14" max="14" width="14.7109375" style="260" customWidth="1"/>
    <col min="15" max="16384" width="9" style="260"/>
  </cols>
  <sheetData>
    <row r="1" spans="1:14">
      <c r="A1" s="411" t="s">
        <v>313</v>
      </c>
      <c r="B1" s="407"/>
      <c r="C1" s="407"/>
      <c r="D1" s="407"/>
      <c r="E1" s="407"/>
      <c r="F1" s="407"/>
      <c r="G1" s="407"/>
      <c r="H1" s="407"/>
      <c r="I1" s="407"/>
      <c r="J1" s="407"/>
      <c r="K1" s="407"/>
      <c r="L1" s="407"/>
      <c r="M1" s="407"/>
      <c r="N1" s="407"/>
    </row>
    <row r="2" spans="1:14">
      <c r="A2" s="407" t="s">
        <v>290</v>
      </c>
      <c r="B2" s="407"/>
      <c r="C2" s="407"/>
      <c r="D2" s="407"/>
      <c r="E2" s="407"/>
      <c r="F2" s="407"/>
      <c r="G2" s="407"/>
      <c r="H2" s="407"/>
      <c r="I2" s="407"/>
      <c r="J2" s="407"/>
      <c r="K2" s="407"/>
      <c r="L2" s="407"/>
      <c r="M2" s="407"/>
      <c r="N2" s="407"/>
    </row>
    <row r="3" spans="1:14">
      <c r="A3" s="407" t="s">
        <v>369</v>
      </c>
      <c r="B3" s="407"/>
      <c r="C3" s="407"/>
      <c r="D3" s="407"/>
      <c r="E3" s="407"/>
      <c r="F3" s="407"/>
      <c r="G3" s="407"/>
      <c r="H3" s="407"/>
      <c r="I3" s="407"/>
      <c r="J3" s="407"/>
      <c r="K3" s="407"/>
      <c r="L3" s="407"/>
      <c r="M3" s="407"/>
      <c r="N3" s="407"/>
    </row>
    <row r="4" spans="1:14">
      <c r="A4" s="348"/>
      <c r="B4" s="348"/>
      <c r="C4" s="348"/>
      <c r="D4" s="348"/>
      <c r="E4" s="348"/>
      <c r="F4" s="348"/>
      <c r="G4" s="348"/>
      <c r="H4" s="348"/>
      <c r="I4" s="348"/>
      <c r="J4" s="348"/>
      <c r="K4" s="348"/>
      <c r="L4" s="348"/>
      <c r="M4" s="348"/>
      <c r="N4" s="348"/>
    </row>
    <row r="5" spans="1:14">
      <c r="A5" s="346"/>
      <c r="B5" s="346"/>
      <c r="C5" s="346"/>
      <c r="D5" s="346"/>
      <c r="E5" s="346"/>
      <c r="G5" s="346"/>
      <c r="H5" s="408" t="s">
        <v>366</v>
      </c>
      <c r="I5" s="408"/>
      <c r="J5" s="408"/>
      <c r="K5" s="408"/>
      <c r="L5" s="408"/>
      <c r="M5" s="408"/>
      <c r="N5" s="408"/>
    </row>
    <row r="6" spans="1:14">
      <c r="A6" s="346"/>
      <c r="B6" s="346"/>
      <c r="C6" s="346"/>
      <c r="D6" s="346"/>
      <c r="E6" s="346"/>
      <c r="G6" s="346"/>
      <c r="H6" s="421" t="s">
        <v>259</v>
      </c>
      <c r="I6" s="421"/>
      <c r="J6" s="421"/>
      <c r="K6" s="317"/>
      <c r="L6" s="408" t="s">
        <v>260</v>
      </c>
      <c r="M6" s="408"/>
      <c r="N6" s="408"/>
    </row>
    <row r="7" spans="1:14">
      <c r="H7" s="307">
        <v>2018</v>
      </c>
      <c r="I7" s="289"/>
      <c r="J7" s="300">
        <v>2017</v>
      </c>
      <c r="K7" s="301"/>
      <c r="L7" s="300">
        <v>2018</v>
      </c>
      <c r="M7" s="289"/>
      <c r="N7" s="300">
        <v>2017</v>
      </c>
    </row>
    <row r="8" spans="1:14">
      <c r="A8" s="274" t="s">
        <v>291</v>
      </c>
      <c r="H8" s="281"/>
      <c r="I8" s="281"/>
      <c r="J8" s="281"/>
      <c r="K8" s="302"/>
      <c r="L8" s="281"/>
      <c r="M8" s="281"/>
      <c r="N8" s="281"/>
    </row>
    <row r="9" spans="1:14">
      <c r="B9" s="260" t="s">
        <v>284</v>
      </c>
      <c r="H9" s="282">
        <v>76708648.079999894</v>
      </c>
      <c r="I9" s="282"/>
      <c r="J9" s="282">
        <v>71850383.009999841</v>
      </c>
      <c r="K9" s="303"/>
      <c r="L9" s="282">
        <v>75340555.049999997</v>
      </c>
      <c r="M9" s="282"/>
      <c r="N9" s="282">
        <v>70510578.290000007</v>
      </c>
    </row>
    <row r="10" spans="1:14">
      <c r="B10" s="260" t="s">
        <v>292</v>
      </c>
      <c r="H10" s="282"/>
      <c r="I10" s="282"/>
      <c r="J10" s="282"/>
      <c r="K10" s="303"/>
      <c r="L10" s="282"/>
      <c r="M10" s="282"/>
      <c r="N10" s="282"/>
    </row>
    <row r="11" spans="1:14">
      <c r="D11" s="260" t="s">
        <v>293</v>
      </c>
      <c r="H11" s="288"/>
      <c r="I11" s="288"/>
      <c r="J11" s="288"/>
      <c r="K11" s="303"/>
      <c r="L11" s="288"/>
      <c r="M11" s="288"/>
      <c r="N11" s="288"/>
    </row>
    <row r="12" spans="1:14">
      <c r="C12" s="260" t="s">
        <v>294</v>
      </c>
      <c r="H12" s="282">
        <v>34196589.82</v>
      </c>
      <c r="I12" s="282"/>
      <c r="J12" s="282">
        <v>26598825.859999999</v>
      </c>
      <c r="K12" s="303"/>
      <c r="L12" s="282">
        <v>33940860.579999998</v>
      </c>
      <c r="M12" s="282"/>
      <c r="N12" s="282">
        <v>26343096.620000005</v>
      </c>
    </row>
    <row r="13" spans="1:14">
      <c r="C13" s="260" t="s">
        <v>340</v>
      </c>
      <c r="F13" s="357"/>
      <c r="H13" s="282">
        <v>307604.58</v>
      </c>
      <c r="I13" s="282"/>
      <c r="J13" s="282">
        <v>-1478571.61</v>
      </c>
      <c r="K13" s="303"/>
      <c r="L13" s="282">
        <v>307604.58</v>
      </c>
      <c r="M13" s="282"/>
      <c r="N13" s="282">
        <v>-1478571.61</v>
      </c>
    </row>
    <row r="14" spans="1:14">
      <c r="C14" s="260" t="s">
        <v>311</v>
      </c>
      <c r="F14" s="357"/>
      <c r="H14" s="282">
        <v>-23333.56</v>
      </c>
      <c r="I14" s="282"/>
      <c r="J14" s="282">
        <v>-827308.93</v>
      </c>
      <c r="K14" s="303"/>
      <c r="L14" s="282">
        <v>-23333.56</v>
      </c>
      <c r="M14" s="282"/>
      <c r="N14" s="282">
        <v>-827308.93</v>
      </c>
    </row>
    <row r="15" spans="1:14">
      <c r="C15" s="260" t="s">
        <v>380</v>
      </c>
      <c r="H15" s="282">
        <v>-27193.040000000001</v>
      </c>
      <c r="I15" s="282"/>
      <c r="J15" s="282">
        <v>92544.01999999999</v>
      </c>
      <c r="K15" s="303"/>
      <c r="L15" s="282">
        <v>-27193.040000000001</v>
      </c>
      <c r="M15" s="282"/>
      <c r="N15" s="282">
        <v>92544.01999999999</v>
      </c>
    </row>
    <row r="16" spans="1:14">
      <c r="C16" s="260" t="s">
        <v>354</v>
      </c>
      <c r="H16" s="282">
        <v>302973.12</v>
      </c>
      <c r="I16" s="282"/>
      <c r="J16" s="282">
        <v>284234</v>
      </c>
      <c r="K16" s="303"/>
      <c r="L16" s="282">
        <v>302973.12</v>
      </c>
      <c r="M16" s="282"/>
      <c r="N16" s="282">
        <v>284234</v>
      </c>
    </row>
    <row r="17" spans="1:14">
      <c r="C17" s="260" t="s">
        <v>295</v>
      </c>
      <c r="H17" s="295">
        <v>34101.07</v>
      </c>
      <c r="I17" s="282"/>
      <c r="J17" s="295">
        <v>18082.189999999999</v>
      </c>
      <c r="K17" s="303"/>
      <c r="L17" s="295">
        <v>34101.07</v>
      </c>
      <c r="M17" s="282"/>
      <c r="N17" s="295">
        <v>18082.189999999999</v>
      </c>
    </row>
    <row r="18" spans="1:14">
      <c r="B18" s="260" t="s">
        <v>296</v>
      </c>
      <c r="H18" s="282"/>
      <c r="I18" s="288"/>
      <c r="J18" s="282"/>
      <c r="K18" s="299"/>
      <c r="L18" s="282"/>
      <c r="M18" s="288"/>
      <c r="N18" s="282"/>
    </row>
    <row r="19" spans="1:14">
      <c r="C19" s="260" t="s">
        <v>297</v>
      </c>
      <c r="H19" s="282">
        <v>111499390.06999987</v>
      </c>
      <c r="I19" s="288"/>
      <c r="J19" s="282">
        <v>96538188.539999828</v>
      </c>
      <c r="K19" s="299"/>
      <c r="L19" s="282">
        <v>109875567.79999998</v>
      </c>
      <c r="M19" s="288"/>
      <c r="N19" s="282">
        <v>94942654.579999998</v>
      </c>
    </row>
    <row r="20" spans="1:14">
      <c r="B20" s="260" t="s">
        <v>387</v>
      </c>
      <c r="H20" s="282"/>
      <c r="I20" s="288"/>
      <c r="J20" s="282"/>
      <c r="K20" s="303"/>
      <c r="L20" s="282"/>
      <c r="M20" s="288"/>
      <c r="N20" s="282"/>
    </row>
    <row r="21" spans="1:14">
      <c r="C21" s="260" t="s">
        <v>352</v>
      </c>
      <c r="H21" s="282">
        <v>4745913.5500000045</v>
      </c>
      <c r="I21" s="282"/>
      <c r="J21" s="282">
        <v>-2624802.1099999994</v>
      </c>
      <c r="K21" s="303"/>
      <c r="L21" s="282">
        <v>4745747.049999997</v>
      </c>
      <c r="M21" s="282"/>
      <c r="N21" s="282">
        <v>-2627930.9399999976</v>
      </c>
    </row>
    <row r="22" spans="1:14">
      <c r="C22" s="260" t="s">
        <v>82</v>
      </c>
      <c r="H22" s="282">
        <v>-8949492.8399999905</v>
      </c>
      <c r="I22" s="282"/>
      <c r="J22" s="282">
        <v>-32728935.070000008</v>
      </c>
      <c r="K22" s="303"/>
      <c r="L22" s="282">
        <v>-8949492.8399999905</v>
      </c>
      <c r="M22" s="282"/>
      <c r="N22" s="282">
        <v>-32728935.070000008</v>
      </c>
    </row>
    <row r="23" spans="1:14">
      <c r="B23" s="260" t="s">
        <v>363</v>
      </c>
      <c r="H23" s="282"/>
      <c r="I23" s="282"/>
      <c r="J23" s="282"/>
      <c r="K23" s="303"/>
      <c r="L23" s="282"/>
      <c r="M23" s="282"/>
      <c r="N23" s="282"/>
    </row>
    <row r="24" spans="1:14">
      <c r="C24" s="260" t="s">
        <v>353</v>
      </c>
      <c r="H24" s="295">
        <v>13078769.070000008</v>
      </c>
      <c r="I24" s="282"/>
      <c r="J24" s="295">
        <v>23214327.249999974</v>
      </c>
      <c r="K24" s="303"/>
      <c r="L24" s="295">
        <v>13139418.590000018</v>
      </c>
      <c r="M24" s="282"/>
      <c r="N24" s="295">
        <v>23127483.750000004</v>
      </c>
    </row>
    <row r="25" spans="1:14">
      <c r="B25" s="260" t="s">
        <v>344</v>
      </c>
      <c r="H25" s="282">
        <v>120374579.8499999</v>
      </c>
      <c r="I25" s="282"/>
      <c r="J25" s="282">
        <v>84398778.609999791</v>
      </c>
      <c r="K25" s="303"/>
      <c r="L25" s="282">
        <v>118811240.60000001</v>
      </c>
      <c r="M25" s="282"/>
      <c r="N25" s="282">
        <v>82713272.319999993</v>
      </c>
    </row>
    <row r="26" spans="1:14">
      <c r="D26" s="260" t="s">
        <v>298</v>
      </c>
      <c r="F26" s="260"/>
      <c r="H26" s="282">
        <v>-47662.71</v>
      </c>
      <c r="I26" s="282"/>
      <c r="J26" s="282">
        <v>-4520.5499999999993</v>
      </c>
      <c r="K26" s="303"/>
      <c r="L26" s="282">
        <v>-47662.71</v>
      </c>
      <c r="M26" s="282"/>
      <c r="N26" s="282">
        <v>-4520.5499999999993</v>
      </c>
    </row>
    <row r="27" spans="1:14">
      <c r="D27" s="260" t="s">
        <v>299</v>
      </c>
      <c r="H27" s="282">
        <v>-10172632.110000001</v>
      </c>
      <c r="I27" s="282"/>
      <c r="J27" s="282">
        <v>-11715159.35</v>
      </c>
      <c r="K27" s="303"/>
      <c r="L27" s="282">
        <v>-9901109.7599999998</v>
      </c>
      <c r="M27" s="282"/>
      <c r="N27" s="282">
        <v>-11454139.109999999</v>
      </c>
    </row>
    <row r="28" spans="1:14">
      <c r="A28" s="274" t="s">
        <v>381</v>
      </c>
      <c r="H28" s="285">
        <v>110154285.02999991</v>
      </c>
      <c r="I28" s="283"/>
      <c r="J28" s="285">
        <v>72679098.7099998</v>
      </c>
      <c r="K28" s="306"/>
      <c r="L28" s="285">
        <v>108862468.13000001</v>
      </c>
      <c r="M28" s="283"/>
      <c r="N28" s="285">
        <v>71254612.659999996</v>
      </c>
    </row>
    <row r="29" spans="1:14">
      <c r="A29" s="344"/>
      <c r="B29" s="344"/>
      <c r="C29" s="344"/>
      <c r="D29" s="344"/>
      <c r="E29" s="344"/>
      <c r="F29" s="344"/>
      <c r="G29" s="344"/>
      <c r="H29" s="344"/>
      <c r="I29" s="344"/>
      <c r="J29" s="344"/>
      <c r="K29" s="344"/>
      <c r="L29" s="344"/>
      <c r="M29" s="344"/>
      <c r="N29" s="344"/>
    </row>
    <row r="30" spans="1:14">
      <c r="A30" s="419" t="s">
        <v>313</v>
      </c>
      <c r="B30" s="420"/>
      <c r="C30" s="420"/>
      <c r="D30" s="420"/>
      <c r="E30" s="420"/>
      <c r="F30" s="420"/>
      <c r="G30" s="420"/>
      <c r="H30" s="420"/>
      <c r="I30" s="420"/>
      <c r="J30" s="420"/>
      <c r="K30" s="420"/>
      <c r="L30" s="420"/>
      <c r="M30" s="420"/>
      <c r="N30" s="420"/>
    </row>
    <row r="31" spans="1:14">
      <c r="A31" s="407" t="s">
        <v>290</v>
      </c>
      <c r="B31" s="407"/>
      <c r="C31" s="407"/>
      <c r="D31" s="407"/>
      <c r="E31" s="407"/>
      <c r="F31" s="407"/>
      <c r="G31" s="407"/>
      <c r="H31" s="407"/>
      <c r="I31" s="407"/>
      <c r="J31" s="407"/>
      <c r="K31" s="407"/>
      <c r="L31" s="407"/>
      <c r="M31" s="407"/>
      <c r="N31" s="407"/>
    </row>
    <row r="32" spans="1:14">
      <c r="A32" s="407" t="s">
        <v>369</v>
      </c>
      <c r="B32" s="407"/>
      <c r="C32" s="407"/>
      <c r="D32" s="407"/>
      <c r="E32" s="407"/>
      <c r="F32" s="407"/>
      <c r="G32" s="407"/>
      <c r="H32" s="407"/>
      <c r="I32" s="407"/>
      <c r="J32" s="407"/>
      <c r="K32" s="407"/>
      <c r="L32" s="407"/>
      <c r="M32" s="407"/>
      <c r="N32" s="407"/>
    </row>
    <row r="33" spans="1:14">
      <c r="A33" s="346"/>
      <c r="B33" s="346"/>
      <c r="C33" s="346"/>
      <c r="D33" s="346"/>
      <c r="E33" s="346"/>
      <c r="G33" s="346"/>
      <c r="H33" s="346"/>
      <c r="I33" s="346"/>
      <c r="J33" s="346"/>
      <c r="K33" s="317"/>
      <c r="L33" s="346"/>
      <c r="M33" s="346"/>
      <c r="N33" s="346"/>
    </row>
    <row r="34" spans="1:14">
      <c r="A34" s="346"/>
      <c r="B34" s="346"/>
      <c r="D34" s="274"/>
      <c r="E34" s="346"/>
      <c r="G34" s="346"/>
      <c r="H34" s="408" t="s">
        <v>366</v>
      </c>
      <c r="I34" s="408"/>
      <c r="J34" s="408"/>
      <c r="K34" s="408"/>
      <c r="L34" s="408"/>
      <c r="M34" s="408"/>
      <c r="N34" s="408"/>
    </row>
    <row r="35" spans="1:14">
      <c r="A35" s="346"/>
      <c r="B35" s="346"/>
      <c r="C35" s="346"/>
      <c r="D35" s="346"/>
      <c r="E35" s="346"/>
      <c r="G35" s="346"/>
      <c r="H35" s="408" t="s">
        <v>259</v>
      </c>
      <c r="I35" s="408"/>
      <c r="J35" s="408"/>
      <c r="K35" s="317"/>
      <c r="L35" s="408" t="s">
        <v>260</v>
      </c>
      <c r="M35" s="408"/>
      <c r="N35" s="408"/>
    </row>
    <row r="36" spans="1:14">
      <c r="H36" s="307">
        <v>2018</v>
      </c>
      <c r="J36" s="308">
        <v>2017</v>
      </c>
      <c r="K36" s="301"/>
      <c r="L36" s="307">
        <v>2018</v>
      </c>
      <c r="N36" s="308">
        <v>2017</v>
      </c>
    </row>
    <row r="37" spans="1:14">
      <c r="A37" s="274" t="s">
        <v>323</v>
      </c>
      <c r="F37" s="347"/>
      <c r="H37" s="309"/>
      <c r="I37" s="309"/>
      <c r="J37" s="309"/>
      <c r="K37" s="303"/>
      <c r="L37" s="309"/>
      <c r="M37" s="309"/>
      <c r="N37" s="309"/>
    </row>
    <row r="38" spans="1:14">
      <c r="B38" s="260" t="s">
        <v>336</v>
      </c>
      <c r="F38" s="357"/>
      <c r="H38" s="282">
        <v>52518309.170000002</v>
      </c>
      <c r="I38" s="282"/>
      <c r="J38" s="282">
        <v>137393406.96000001</v>
      </c>
      <c r="K38" s="282"/>
      <c r="L38" s="282">
        <v>52518309.170000002</v>
      </c>
      <c r="M38" s="282"/>
      <c r="N38" s="282">
        <v>137393406.96000001</v>
      </c>
    </row>
    <row r="39" spans="1:14">
      <c r="B39" s="260" t="s">
        <v>337</v>
      </c>
      <c r="F39" s="357"/>
      <c r="H39" s="282">
        <v>-52170000.000000007</v>
      </c>
      <c r="I39" s="282"/>
      <c r="J39" s="282">
        <v>-54300000</v>
      </c>
      <c r="K39" s="282"/>
      <c r="L39" s="282">
        <v>-52170000</v>
      </c>
      <c r="M39" s="282"/>
      <c r="N39" s="282">
        <v>-54300000</v>
      </c>
    </row>
    <row r="40" spans="1:14">
      <c r="B40" s="359" t="s">
        <v>348</v>
      </c>
      <c r="F40" s="357"/>
      <c r="H40" s="282">
        <v>0</v>
      </c>
      <c r="I40" s="282"/>
      <c r="J40" s="282">
        <v>-684000</v>
      </c>
      <c r="K40" s="282"/>
      <c r="L40" s="282">
        <v>0</v>
      </c>
      <c r="M40" s="282"/>
      <c r="N40" s="282">
        <v>-684000</v>
      </c>
    </row>
    <row r="41" spans="1:14">
      <c r="B41" s="260" t="s">
        <v>300</v>
      </c>
      <c r="F41" s="347"/>
      <c r="H41" s="282">
        <v>287429.95000000013</v>
      </c>
      <c r="I41" s="282"/>
      <c r="J41" s="282">
        <v>138112.63000000015</v>
      </c>
      <c r="K41" s="282"/>
      <c r="L41" s="282">
        <v>287429.95000000013</v>
      </c>
      <c r="M41" s="282"/>
      <c r="N41" s="282">
        <v>138112.63000000015</v>
      </c>
    </row>
    <row r="42" spans="1:14">
      <c r="B42" s="260" t="s">
        <v>338</v>
      </c>
      <c r="F42" s="357"/>
      <c r="H42" s="282">
        <v>-53392421.570000008</v>
      </c>
      <c r="I42" s="282"/>
      <c r="J42" s="282">
        <v>-154752981.54000005</v>
      </c>
      <c r="K42" s="282"/>
      <c r="L42" s="282">
        <v>-53392421.570000008</v>
      </c>
      <c r="M42" s="282"/>
      <c r="N42" s="282">
        <v>-154752981.54000002</v>
      </c>
    </row>
    <row r="43" spans="1:14">
      <c r="B43" s="260" t="s">
        <v>339</v>
      </c>
      <c r="F43" s="347"/>
      <c r="H43" s="282">
        <v>-450422</v>
      </c>
      <c r="I43" s="282"/>
      <c r="J43" s="282">
        <v>-716749.99999999977</v>
      </c>
      <c r="K43" s="282"/>
      <c r="L43" s="282">
        <v>-450422</v>
      </c>
      <c r="M43" s="282"/>
      <c r="N43" s="282">
        <v>-716749.99999999977</v>
      </c>
    </row>
    <row r="44" spans="1:14">
      <c r="B44" s="260" t="s">
        <v>364</v>
      </c>
      <c r="F44" s="357"/>
      <c r="H44" s="282">
        <v>-71945.639999999898</v>
      </c>
      <c r="I44" s="282"/>
      <c r="J44" s="282">
        <v>-722700</v>
      </c>
      <c r="K44" s="282"/>
      <c r="L44" s="282">
        <v>-78000</v>
      </c>
      <c r="M44" s="282"/>
      <c r="N44" s="282">
        <v>-722700</v>
      </c>
    </row>
    <row r="45" spans="1:14">
      <c r="A45" s="274" t="s">
        <v>351</v>
      </c>
      <c r="B45" s="274"/>
      <c r="C45" s="274"/>
      <c r="D45" s="274"/>
      <c r="E45" s="274"/>
      <c r="F45" s="347"/>
      <c r="H45" s="312">
        <v>-53279050.090000011</v>
      </c>
      <c r="I45" s="283"/>
      <c r="J45" s="312">
        <v>-73644911.950000048</v>
      </c>
      <c r="K45" s="306"/>
      <c r="L45" s="312">
        <v>-53285104.450000003</v>
      </c>
      <c r="M45" s="283"/>
      <c r="N45" s="312">
        <v>-73644911.950000018</v>
      </c>
    </row>
    <row r="46" spans="1:14">
      <c r="A46" s="274" t="s">
        <v>301</v>
      </c>
      <c r="F46" s="313"/>
      <c r="H46" s="283"/>
      <c r="I46" s="283"/>
      <c r="J46" s="283"/>
      <c r="K46" s="306"/>
      <c r="L46" s="283"/>
      <c r="M46" s="283"/>
      <c r="N46" s="283"/>
    </row>
    <row r="47" spans="1:14">
      <c r="A47" s="274"/>
      <c r="B47" s="260" t="s">
        <v>388</v>
      </c>
      <c r="F47" s="313"/>
      <c r="H47" s="282"/>
      <c r="I47" s="282"/>
      <c r="J47" s="282"/>
      <c r="K47" s="282"/>
      <c r="L47" s="282"/>
      <c r="M47" s="282"/>
      <c r="N47" s="282"/>
    </row>
    <row r="48" spans="1:14">
      <c r="A48" s="274"/>
      <c r="B48" s="260" t="s">
        <v>324</v>
      </c>
      <c r="F48" s="313"/>
      <c r="H48" s="282">
        <v>-38000000</v>
      </c>
      <c r="I48" s="282"/>
      <c r="J48" s="282">
        <v>50000000</v>
      </c>
      <c r="K48" s="282"/>
      <c r="L48" s="282">
        <v>-38000000</v>
      </c>
      <c r="M48" s="282"/>
      <c r="N48" s="282">
        <v>50000000</v>
      </c>
    </row>
    <row r="49" spans="1:14">
      <c r="B49" s="260" t="s">
        <v>289</v>
      </c>
      <c r="F49" s="360"/>
      <c r="H49" s="282">
        <v>-24000000.000000004</v>
      </c>
      <c r="I49" s="282"/>
      <c r="J49" s="282">
        <v>-24000000</v>
      </c>
      <c r="K49" s="282"/>
      <c r="L49" s="282">
        <v>-24000000.000000004</v>
      </c>
      <c r="M49" s="282"/>
      <c r="N49" s="282">
        <v>-24000000</v>
      </c>
    </row>
    <row r="50" spans="1:14">
      <c r="A50" s="274" t="s">
        <v>382</v>
      </c>
      <c r="C50" s="274"/>
      <c r="D50" s="274"/>
      <c r="F50" s="354"/>
      <c r="H50" s="312">
        <v>-62000000</v>
      </c>
      <c r="I50" s="283"/>
      <c r="J50" s="312">
        <v>26000000</v>
      </c>
      <c r="L50" s="312">
        <v>-62000000</v>
      </c>
      <c r="M50" s="283"/>
      <c r="N50" s="312">
        <v>26000000</v>
      </c>
    </row>
    <row r="51" spans="1:14">
      <c r="A51" s="274" t="s">
        <v>384</v>
      </c>
      <c r="C51" s="274"/>
      <c r="D51" s="274"/>
      <c r="F51" s="354"/>
      <c r="H51" s="283">
        <v>-5124765.0600000992</v>
      </c>
      <c r="I51" s="283"/>
      <c r="J51" s="283">
        <v>25034186.759999752</v>
      </c>
      <c r="L51" s="283">
        <v>-6422636.3199999928</v>
      </c>
      <c r="M51" s="283"/>
      <c r="N51" s="283">
        <v>23609700.709999979</v>
      </c>
    </row>
    <row r="52" spans="1:14">
      <c r="A52" s="274" t="s">
        <v>375</v>
      </c>
      <c r="C52" s="274"/>
      <c r="D52" s="274"/>
      <c r="F52" s="354"/>
      <c r="H52" s="282">
        <v>67808222.390000001</v>
      </c>
      <c r="I52" s="282"/>
      <c r="J52" s="282">
        <v>42774035.630000003</v>
      </c>
      <c r="K52" s="282"/>
      <c r="L52" s="282">
        <v>65537745.32</v>
      </c>
      <c r="M52" s="282"/>
      <c r="N52" s="282">
        <v>41928044.609999999</v>
      </c>
    </row>
    <row r="53" spans="1:14" ht="21.75" thickBot="1">
      <c r="A53" s="274" t="s">
        <v>376</v>
      </c>
      <c r="C53" s="274"/>
      <c r="D53" s="274"/>
      <c r="F53" s="354"/>
      <c r="H53" s="314">
        <v>62683457.329999998</v>
      </c>
      <c r="I53" s="283"/>
      <c r="J53" s="314">
        <v>67808222.390000001</v>
      </c>
      <c r="L53" s="314">
        <v>59115109</v>
      </c>
      <c r="M53" s="283"/>
      <c r="N53" s="314">
        <v>65537745.32</v>
      </c>
    </row>
    <row r="54" spans="1:14" ht="21.75" thickTop="1">
      <c r="A54" s="274"/>
      <c r="C54" s="274"/>
      <c r="D54" s="274"/>
      <c r="F54" s="354"/>
      <c r="H54" s="311"/>
      <c r="I54" s="283"/>
      <c r="J54" s="311"/>
      <c r="L54" s="311"/>
      <c r="M54" s="283"/>
      <c r="N54" s="311"/>
    </row>
    <row r="55" spans="1:14">
      <c r="A55" s="274" t="s">
        <v>358</v>
      </c>
      <c r="C55" s="274"/>
      <c r="D55" s="274"/>
      <c r="F55" s="354"/>
      <c r="H55" s="311"/>
      <c r="I55" s="283"/>
      <c r="J55" s="311"/>
      <c r="L55" s="311"/>
      <c r="M55" s="283"/>
      <c r="N55" s="311"/>
    </row>
    <row r="56" spans="1:14">
      <c r="A56" s="274" t="s">
        <v>359</v>
      </c>
      <c r="C56" s="274"/>
      <c r="D56" s="274"/>
      <c r="F56" s="360"/>
      <c r="H56" s="311"/>
      <c r="I56" s="283"/>
      <c r="J56" s="311"/>
      <c r="L56" s="311"/>
      <c r="M56" s="283"/>
      <c r="N56" s="311"/>
    </row>
    <row r="57" spans="1:14">
      <c r="A57" s="274"/>
      <c r="B57" s="260" t="s">
        <v>383</v>
      </c>
      <c r="D57" s="274"/>
      <c r="H57" s="311">
        <v>786447.5</v>
      </c>
      <c r="I57" s="283"/>
      <c r="J57" s="311">
        <v>-1874458.02</v>
      </c>
      <c r="L57" s="311">
        <v>786447.5</v>
      </c>
      <c r="M57" s="283"/>
      <c r="N57" s="311">
        <v>-1874458.02</v>
      </c>
    </row>
    <row r="58" spans="1:14">
      <c r="A58" s="274"/>
      <c r="B58" s="388" t="s">
        <v>342</v>
      </c>
      <c r="D58" s="274"/>
      <c r="F58" s="360"/>
      <c r="H58" s="311"/>
      <c r="I58" s="283"/>
      <c r="J58" s="311"/>
      <c r="L58" s="311"/>
      <c r="M58" s="283"/>
      <c r="N58" s="311"/>
    </row>
    <row r="59" spans="1:14">
      <c r="A59" s="274"/>
      <c r="C59" s="260" t="s">
        <v>343</v>
      </c>
      <c r="D59" s="274"/>
      <c r="F59" s="360"/>
      <c r="H59" s="311">
        <v>0</v>
      </c>
      <c r="I59" s="283"/>
      <c r="J59" s="311">
        <v>4000000</v>
      </c>
      <c r="L59" s="311">
        <v>0</v>
      </c>
      <c r="M59" s="283"/>
      <c r="N59" s="311">
        <v>4000000</v>
      </c>
    </row>
    <row r="60" spans="1:14">
      <c r="A60" s="274"/>
      <c r="C60" s="274"/>
      <c r="D60" s="388"/>
      <c r="H60" s="311"/>
      <c r="I60" s="283"/>
      <c r="J60" s="311"/>
      <c r="L60" s="311"/>
      <c r="M60" s="283"/>
      <c r="N60" s="311"/>
    </row>
  </sheetData>
  <mergeCells count="12">
    <mergeCell ref="H6:J6"/>
    <mergeCell ref="L6:N6"/>
    <mergeCell ref="A1:N1"/>
    <mergeCell ref="A2:N2"/>
    <mergeCell ref="A3:N3"/>
    <mergeCell ref="H5:N5"/>
    <mergeCell ref="H34:N34"/>
    <mergeCell ref="H35:J35"/>
    <mergeCell ref="L35:N35"/>
    <mergeCell ref="A30:N30"/>
    <mergeCell ref="A31:N31"/>
    <mergeCell ref="A32:N32"/>
  </mergeCells>
  <pageMargins left="1.1811023622047245" right="0.39370078740157483" top="0.78740157480314965" bottom="0.19685039370078741" header="0.19685039370078741" footer="0.19685039370078741"/>
  <pageSetup paperSize="9" scale="85" firstPageNumber="10" fitToHeight="0" orientation="portrait" useFirstPageNumber="1" r:id="rId1"/>
  <headerFooter alignWithMargins="0">
    <oddFooter>&amp;L&amp;"Angsana New,Regular"                The accompanying notes are an integral part of the financial statements.&amp;C&amp;"Angsana New,Regular"        &amp;R&amp;"Angsana New,Regular"&amp;P</oddFooter>
  </headerFooter>
  <rowBreaks count="1" manualBreakCount="1">
    <brk id="29" max="1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F22"/>
  <sheetViews>
    <sheetView view="pageBreakPreview" zoomScale="130" zoomScaleSheetLayoutView="130" workbookViewId="0">
      <selection activeCell="A13" sqref="A13:F13"/>
    </sheetView>
  </sheetViews>
  <sheetFormatPr defaultColWidth="9.140625" defaultRowHeight="12.75"/>
  <cols>
    <col min="1" max="1" width="9.140625" style="238"/>
    <col min="2" max="2" width="53.140625" style="238" customWidth="1"/>
    <col min="3" max="3" width="9.140625" style="238"/>
    <col min="4" max="4" width="11.28515625" style="238" bestFit="1" customWidth="1"/>
    <col min="5" max="5" width="11.28515625" style="238" customWidth="1"/>
    <col min="6" max="6" width="10" style="238" customWidth="1"/>
    <col min="7" max="16384" width="9.140625" style="238"/>
  </cols>
  <sheetData>
    <row r="1" spans="1:6" ht="15.75">
      <c r="E1" s="446" t="s">
        <v>228</v>
      </c>
      <c r="F1" s="447"/>
    </row>
    <row r="2" spans="1:6">
      <c r="E2" s="448"/>
      <c r="F2" s="448"/>
    </row>
    <row r="3" spans="1:6">
      <c r="D3" s="441" t="s">
        <v>107</v>
      </c>
      <c r="E3" s="449"/>
      <c r="F3" s="451"/>
    </row>
    <row r="4" spans="1:6">
      <c r="A4" s="239" t="s">
        <v>229</v>
      </c>
      <c r="B4" s="240" t="e">
        <f>#REF!</f>
        <v>#REF!</v>
      </c>
      <c r="C4" s="247"/>
      <c r="D4" s="441"/>
      <c r="E4" s="450"/>
      <c r="F4" s="452"/>
    </row>
    <row r="5" spans="1:6">
      <c r="A5" s="239" t="s">
        <v>230</v>
      </c>
      <c r="B5" s="241" t="e">
        <f>#REF!</f>
        <v>#REF!</v>
      </c>
      <c r="C5" s="247"/>
      <c r="D5" s="441" t="s">
        <v>226</v>
      </c>
      <c r="E5" s="442"/>
      <c r="F5" s="442"/>
    </row>
    <row r="6" spans="1:6">
      <c r="A6" s="239" t="s">
        <v>231</v>
      </c>
      <c r="B6" s="249" t="s">
        <v>232</v>
      </c>
      <c r="C6" s="248"/>
      <c r="D6" s="441"/>
      <c r="E6" s="442"/>
      <c r="F6" s="442"/>
    </row>
    <row r="7" spans="1:6">
      <c r="E7" s="242"/>
    </row>
    <row r="8" spans="1:6">
      <c r="A8" s="243"/>
      <c r="B8" s="243"/>
      <c r="C8" s="243"/>
      <c r="D8" s="243"/>
      <c r="E8" s="243"/>
      <c r="F8" s="243"/>
    </row>
    <row r="9" spans="1:6">
      <c r="A9" s="426" t="s">
        <v>233</v>
      </c>
      <c r="B9" s="427"/>
      <c r="C9" s="427"/>
      <c r="D9" s="427"/>
      <c r="E9" s="427"/>
      <c r="F9" s="428"/>
    </row>
    <row r="10" spans="1:6">
      <c r="A10" s="443" t="s">
        <v>232</v>
      </c>
      <c r="B10" s="444"/>
      <c r="C10" s="444"/>
      <c r="D10" s="444"/>
      <c r="E10" s="444"/>
      <c r="F10" s="445"/>
    </row>
    <row r="13" spans="1:6">
      <c r="A13" s="426" t="s">
        <v>234</v>
      </c>
      <c r="B13" s="427"/>
      <c r="C13" s="427"/>
      <c r="D13" s="427"/>
      <c r="E13" s="427"/>
      <c r="F13" s="428"/>
    </row>
    <row r="14" spans="1:6" ht="243" customHeight="1">
      <c r="A14" s="429" t="s">
        <v>235</v>
      </c>
      <c r="B14" s="430"/>
      <c r="C14" s="430"/>
      <c r="D14" s="430"/>
      <c r="E14" s="430"/>
      <c r="F14" s="431"/>
    </row>
    <row r="15" spans="1:6">
      <c r="A15" s="432" t="s">
        <v>236</v>
      </c>
      <c r="B15" s="433"/>
      <c r="C15" s="433"/>
      <c r="D15" s="433"/>
      <c r="E15" s="433"/>
      <c r="F15" s="434"/>
    </row>
    <row r="18" spans="1:6">
      <c r="A18" s="435" t="s">
        <v>237</v>
      </c>
      <c r="B18" s="436"/>
      <c r="C18" s="436"/>
      <c r="D18" s="436"/>
      <c r="E18" s="436"/>
      <c r="F18" s="437"/>
    </row>
    <row r="19" spans="1:6">
      <c r="A19" s="438" t="s">
        <v>238</v>
      </c>
      <c r="B19" s="439"/>
      <c r="C19" s="439"/>
      <c r="D19" s="439"/>
      <c r="E19" s="439"/>
      <c r="F19" s="440"/>
    </row>
    <row r="20" spans="1:6">
      <c r="A20" s="244" t="s">
        <v>239</v>
      </c>
      <c r="B20" s="245"/>
      <c r="C20" s="422" t="s">
        <v>240</v>
      </c>
      <c r="D20" s="423"/>
      <c r="E20" s="424" t="s">
        <v>246</v>
      </c>
      <c r="F20" s="425"/>
    </row>
    <row r="21" spans="1:6">
      <c r="A21" s="244" t="s">
        <v>241</v>
      </c>
      <c r="B21" s="245"/>
      <c r="C21" s="422" t="s">
        <v>242</v>
      </c>
      <c r="D21" s="423"/>
      <c r="E21" s="424" t="s">
        <v>243</v>
      </c>
      <c r="F21" s="425"/>
    </row>
    <row r="22" spans="1:6">
      <c r="A22" s="246" t="s">
        <v>244</v>
      </c>
      <c r="B22" s="245"/>
      <c r="C22" s="422" t="s">
        <v>245</v>
      </c>
      <c r="D22" s="423"/>
      <c r="E22" s="424" t="s">
        <v>243</v>
      </c>
      <c r="F22" s="425"/>
    </row>
  </sheetData>
  <protectedRanges>
    <protectedRange sqref="E5:F6" name="Range2"/>
    <protectedRange sqref="B4:B5" name="Range1"/>
    <protectedRange sqref="E3:F4" name="Range2_1"/>
  </protectedRanges>
  <mergeCells count="21">
    <mergeCell ref="E1:F1"/>
    <mergeCell ref="E2:F2"/>
    <mergeCell ref="D3:D4"/>
    <mergeCell ref="E3:E4"/>
    <mergeCell ref="F3:F4"/>
    <mergeCell ref="D5:D6"/>
    <mergeCell ref="E5:E6"/>
    <mergeCell ref="F5:F6"/>
    <mergeCell ref="A9:F9"/>
    <mergeCell ref="A10:F10"/>
    <mergeCell ref="A13:F13"/>
    <mergeCell ref="A14:F14"/>
    <mergeCell ref="A15:F15"/>
    <mergeCell ref="A18:F18"/>
    <mergeCell ref="A19:F19"/>
    <mergeCell ref="C20:D20"/>
    <mergeCell ref="E20:F20"/>
    <mergeCell ref="C21:D21"/>
    <mergeCell ref="E21:F21"/>
    <mergeCell ref="C22:D22"/>
    <mergeCell ref="E22:F22"/>
  </mergeCells>
  <pageMargins left="0.6" right="0.17" top="0.31" bottom="0.16" header="0.3" footer="0.16"/>
  <pageSetup paperSize="9" orientation="portrait" horizontalDpi="300" verticalDpi="300" r:id="rId1"/>
  <ignoredErrors>
    <ignoredError sqref="B4" unlockedFormula="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A1:R195"/>
  <sheetViews>
    <sheetView view="pageBreakPreview" zoomScaleSheetLayoutView="100" workbookViewId="0">
      <pane xSplit="2" ySplit="7" topLeftCell="C8" activePane="bottomRight" state="frozen"/>
      <selection activeCell="L24" sqref="L24"/>
      <selection pane="topRight" activeCell="L24" sqref="L24"/>
      <selection pane="bottomLeft" activeCell="L24" sqref="L24"/>
      <selection pane="bottomRight" activeCell="C6" sqref="C6:C7"/>
    </sheetView>
  </sheetViews>
  <sheetFormatPr defaultColWidth="9" defaultRowHeight="12"/>
  <cols>
    <col min="1" max="1" width="15.28515625" style="184" customWidth="1"/>
    <col min="2" max="2" width="36.7109375" style="184" customWidth="1"/>
    <col min="3" max="3" width="10.42578125" style="193" customWidth="1"/>
    <col min="4" max="4" width="14.5703125" style="222" customWidth="1"/>
    <col min="5" max="6" width="12.5703125" style="184" customWidth="1"/>
    <col min="7" max="7" width="13.5703125" style="184" bestFit="1" customWidth="1"/>
    <col min="8" max="10" width="12.42578125" style="184" hidden="1" customWidth="1"/>
    <col min="11" max="11" width="14.7109375" style="184" customWidth="1"/>
    <col min="12" max="14" width="12.42578125" style="184" hidden="1" customWidth="1"/>
    <col min="15" max="15" width="15.42578125" style="184" customWidth="1"/>
    <col min="16" max="16" width="8.140625" style="184" bestFit="1" customWidth="1"/>
    <col min="17" max="17" width="16.5703125" style="214" customWidth="1"/>
    <col min="18" max="19" width="12.7109375" style="184" bestFit="1" customWidth="1"/>
    <col min="20" max="16384" width="9" style="184"/>
  </cols>
  <sheetData>
    <row r="1" spans="1:18" s="189" customFormat="1" ht="12.75">
      <c r="A1" s="209" t="e">
        <f>#REF!</f>
        <v>#REF!</v>
      </c>
      <c r="B1" s="209"/>
      <c r="C1" s="209"/>
      <c r="D1" s="209" t="s">
        <v>253</v>
      </c>
      <c r="E1" s="209"/>
      <c r="F1" s="209"/>
      <c r="G1" s="229"/>
      <c r="H1" s="250"/>
      <c r="I1" s="229"/>
      <c r="K1" s="453" t="s">
        <v>256</v>
      </c>
      <c r="L1" s="454"/>
      <c r="M1" s="454"/>
      <c r="N1" s="454"/>
      <c r="O1" s="455"/>
      <c r="P1" s="209"/>
      <c r="Q1" s="213"/>
    </row>
    <row r="2" spans="1:18">
      <c r="A2" s="209" t="s">
        <v>257</v>
      </c>
      <c r="B2" s="209"/>
      <c r="C2" s="209"/>
      <c r="D2" s="209"/>
      <c r="E2" s="209"/>
      <c r="F2" s="209"/>
      <c r="G2" s="229"/>
      <c r="H2" s="229"/>
      <c r="I2" s="229"/>
      <c r="K2" s="232" t="s">
        <v>106</v>
      </c>
      <c r="L2" s="232"/>
      <c r="M2" s="232"/>
      <c r="N2" s="232"/>
      <c r="O2" s="232" t="s">
        <v>90</v>
      </c>
      <c r="P2" s="185"/>
    </row>
    <row r="3" spans="1:18">
      <c r="A3" s="215" t="e">
        <f>#REF!</f>
        <v>#REF!</v>
      </c>
      <c r="B3" s="215"/>
      <c r="C3" s="215"/>
      <c r="D3" s="215"/>
      <c r="E3" s="215"/>
      <c r="F3" s="215"/>
      <c r="G3" s="230" t="s">
        <v>107</v>
      </c>
      <c r="H3" s="233"/>
      <c r="I3" s="233"/>
      <c r="K3" s="232"/>
      <c r="L3" s="230"/>
      <c r="M3" s="230"/>
      <c r="N3" s="230"/>
      <c r="O3" s="234"/>
      <c r="P3" s="186"/>
    </row>
    <row r="4" spans="1:18">
      <c r="A4" s="215"/>
      <c r="B4" s="215"/>
      <c r="C4" s="215"/>
      <c r="D4" s="215"/>
      <c r="E4" s="215"/>
      <c r="F4" s="215"/>
      <c r="G4" s="231" t="s">
        <v>226</v>
      </c>
      <c r="H4" s="233"/>
      <c r="I4" s="233"/>
      <c r="K4" s="233"/>
      <c r="L4" s="233"/>
      <c r="M4" s="233"/>
      <c r="N4" s="233"/>
      <c r="O4" s="233"/>
      <c r="P4" s="186"/>
    </row>
    <row r="5" spans="1:18" s="202" customFormat="1" ht="12.75" thickBot="1">
      <c r="A5" s="215"/>
      <c r="B5" s="215"/>
      <c r="C5" s="215"/>
      <c r="D5" s="215"/>
      <c r="E5" s="215"/>
      <c r="F5" s="215"/>
      <c r="G5" s="215"/>
      <c r="H5" s="215"/>
      <c r="I5" s="215"/>
      <c r="J5" s="215"/>
      <c r="K5" s="191"/>
      <c r="L5" s="215"/>
      <c r="M5" s="215"/>
      <c r="N5" s="215"/>
      <c r="P5" s="186"/>
      <c r="Q5" s="211"/>
    </row>
    <row r="6" spans="1:18" s="212" customFormat="1">
      <c r="A6" s="192" t="s">
        <v>46</v>
      </c>
      <c r="B6" s="257" t="s">
        <v>67</v>
      </c>
      <c r="C6" s="257"/>
      <c r="D6" s="216" t="s">
        <v>66</v>
      </c>
      <c r="E6" s="456" t="s">
        <v>71</v>
      </c>
      <c r="F6" s="456"/>
      <c r="G6" s="257" t="s">
        <v>63</v>
      </c>
      <c r="H6" s="257" t="s">
        <v>63</v>
      </c>
      <c r="I6" s="257" t="s">
        <v>63</v>
      </c>
      <c r="J6" s="257" t="s">
        <v>63</v>
      </c>
      <c r="K6" s="257" t="s">
        <v>63</v>
      </c>
      <c r="L6" s="457" t="s">
        <v>83</v>
      </c>
      <c r="M6" s="458"/>
      <c r="N6" s="459"/>
      <c r="O6" s="460" t="s">
        <v>70</v>
      </c>
      <c r="P6" s="461"/>
      <c r="Q6" s="214"/>
    </row>
    <row r="7" spans="1:18" s="212" customFormat="1" ht="12.75" thickBot="1">
      <c r="A7" s="194" t="s">
        <v>45</v>
      </c>
      <c r="B7" s="217"/>
      <c r="C7" s="217" t="s">
        <v>72</v>
      </c>
      <c r="D7" s="196" t="e">
        <f>#REF!</f>
        <v>#REF!</v>
      </c>
      <c r="E7" s="217" t="s">
        <v>68</v>
      </c>
      <c r="F7" s="217" t="s">
        <v>69</v>
      </c>
      <c r="G7" s="196" t="e">
        <f>#REF!</f>
        <v>#REF!</v>
      </c>
      <c r="H7" s="196" t="e">
        <f>#REF!</f>
        <v>#REF!</v>
      </c>
      <c r="I7" s="196" t="e">
        <f>#REF!</f>
        <v>#REF!</v>
      </c>
      <c r="J7" s="196" t="e">
        <f>#REF!</f>
        <v>#REF!</v>
      </c>
      <c r="K7" s="196" t="e">
        <f>#REF!</f>
        <v>#REF!</v>
      </c>
      <c r="L7" s="196" t="e">
        <f>#REF!</f>
        <v>#REF!</v>
      </c>
      <c r="M7" s="196" t="e">
        <f>#REF!</f>
        <v>#REF!</v>
      </c>
      <c r="N7" s="196" t="e">
        <f>#REF!</f>
        <v>#REF!</v>
      </c>
      <c r="O7" s="217" t="s">
        <v>73</v>
      </c>
      <c r="P7" s="218" t="s">
        <v>74</v>
      </c>
      <c r="Q7" s="219"/>
    </row>
    <row r="8" spans="1:18" s="212" customFormat="1" ht="12.75" thickTop="1">
      <c r="A8" s="259"/>
      <c r="B8" s="227"/>
      <c r="C8" s="227"/>
      <c r="D8" s="255" t="s">
        <v>247</v>
      </c>
      <c r="E8" s="256"/>
      <c r="F8" s="256"/>
      <c r="G8" s="255"/>
      <c r="H8" s="255"/>
      <c r="I8" s="255"/>
      <c r="J8" s="255"/>
      <c r="K8" s="255" t="s">
        <v>255</v>
      </c>
      <c r="L8" s="253"/>
      <c r="M8" s="253"/>
      <c r="N8" s="253"/>
      <c r="O8" s="227"/>
      <c r="P8" s="254"/>
      <c r="Q8" s="219"/>
    </row>
    <row r="9" spans="1:18">
      <c r="A9" s="198"/>
      <c r="B9" s="199"/>
      <c r="C9" s="197"/>
      <c r="D9" s="200"/>
      <c r="E9" s="200"/>
      <c r="F9" s="200"/>
      <c r="G9" s="201"/>
      <c r="H9" s="201"/>
      <c r="I9" s="201"/>
      <c r="J9" s="201"/>
      <c r="K9" s="201"/>
      <c r="L9" s="201"/>
      <c r="M9" s="201"/>
      <c r="N9" s="201"/>
      <c r="O9" s="201"/>
      <c r="P9" s="236"/>
    </row>
    <row r="10" spans="1:18" ht="12.75" thickBot="1">
      <c r="A10" s="205"/>
      <c r="B10" s="220"/>
      <c r="C10" s="195"/>
      <c r="D10" s="207">
        <f t="shared" ref="D10:N10" si="0">SUM(D9:D9)</f>
        <v>0</v>
      </c>
      <c r="E10" s="207">
        <f t="shared" si="0"/>
        <v>0</v>
      </c>
      <c r="F10" s="207">
        <f t="shared" si="0"/>
        <v>0</v>
      </c>
      <c r="G10" s="207">
        <f t="shared" si="0"/>
        <v>0</v>
      </c>
      <c r="H10" s="207">
        <f t="shared" si="0"/>
        <v>0</v>
      </c>
      <c r="I10" s="207">
        <f t="shared" si="0"/>
        <v>0</v>
      </c>
      <c r="J10" s="207">
        <f t="shared" si="0"/>
        <v>0</v>
      </c>
      <c r="K10" s="207">
        <f t="shared" si="0"/>
        <v>0</v>
      </c>
      <c r="L10" s="207">
        <f t="shared" si="0"/>
        <v>0</v>
      </c>
      <c r="M10" s="207">
        <f t="shared" si="0"/>
        <v>0</v>
      </c>
      <c r="N10" s="207">
        <f t="shared" si="0"/>
        <v>0</v>
      </c>
      <c r="O10" s="207">
        <f>G10-K10</f>
        <v>0</v>
      </c>
      <c r="P10" s="226" t="str">
        <f>IF(K10&lt;&gt;0,O10/K10%,"N/A")</f>
        <v>N/A</v>
      </c>
    </row>
    <row r="11" spans="1:18" ht="12.75" thickTop="1">
      <c r="A11" s="221"/>
      <c r="B11" s="188"/>
      <c r="C11" s="190"/>
      <c r="D11" s="235" t="s">
        <v>254</v>
      </c>
      <c r="E11" s="235" t="s">
        <v>254</v>
      </c>
      <c r="F11" s="235" t="s">
        <v>254</v>
      </c>
      <c r="G11" s="235" t="s">
        <v>254</v>
      </c>
      <c r="H11" s="235" t="s">
        <v>254</v>
      </c>
      <c r="I11" s="235" t="s">
        <v>254</v>
      </c>
      <c r="J11" s="235" t="s">
        <v>254</v>
      </c>
      <c r="K11" s="235" t="s">
        <v>254</v>
      </c>
      <c r="L11" s="235" t="s">
        <v>254</v>
      </c>
      <c r="M11" s="235" t="s">
        <v>254</v>
      </c>
      <c r="N11" s="235" t="s">
        <v>254</v>
      </c>
      <c r="O11" s="235" t="s">
        <v>254</v>
      </c>
      <c r="P11" s="223"/>
    </row>
    <row r="12" spans="1:18">
      <c r="A12" s="221"/>
      <c r="B12" s="202"/>
      <c r="C12" s="190"/>
      <c r="D12" s="237"/>
      <c r="E12" s="237"/>
      <c r="F12" s="237"/>
      <c r="G12" s="206"/>
      <c r="H12" s="206"/>
      <c r="I12" s="206"/>
      <c r="J12" s="206"/>
      <c r="K12" s="206"/>
      <c r="L12" s="206"/>
      <c r="M12" s="206"/>
      <c r="N12" s="206"/>
      <c r="O12" s="206"/>
      <c r="P12" s="228"/>
    </row>
    <row r="13" spans="1:18">
      <c r="A13" s="210"/>
      <c r="B13" s="222"/>
      <c r="G13" s="206"/>
      <c r="H13" s="206"/>
      <c r="I13" s="206"/>
      <c r="J13" s="206"/>
      <c r="K13" s="206"/>
      <c r="L13" s="206"/>
      <c r="M13" s="206"/>
      <c r="N13" s="206"/>
      <c r="O13" s="206"/>
      <c r="R13" s="187"/>
    </row>
    <row r="14" spans="1:18">
      <c r="A14" s="258"/>
      <c r="B14" s="222"/>
      <c r="D14" s="187"/>
      <c r="E14" s="187"/>
      <c r="F14" s="187"/>
      <c r="G14" s="203"/>
      <c r="H14" s="203"/>
      <c r="I14" s="203"/>
      <c r="J14" s="203"/>
      <c r="K14" s="203"/>
      <c r="L14" s="203"/>
      <c r="M14" s="203"/>
      <c r="N14" s="203"/>
      <c r="O14" s="203"/>
      <c r="R14" s="187"/>
    </row>
    <row r="15" spans="1:18" ht="12.75">
      <c r="A15" s="251" t="s">
        <v>248</v>
      </c>
      <c r="C15" s="258"/>
      <c r="D15" s="187"/>
      <c r="E15" s="204"/>
      <c r="G15" s="206"/>
      <c r="H15" s="206"/>
      <c r="I15" s="206"/>
      <c r="J15" s="206"/>
      <c r="K15" s="206"/>
      <c r="L15" s="206"/>
      <c r="M15" s="206"/>
      <c r="N15" s="206"/>
      <c r="O15" s="206"/>
      <c r="R15" s="187"/>
    </row>
    <row r="16" spans="1:18" ht="12.75">
      <c r="A16" s="252" t="s">
        <v>249</v>
      </c>
      <c r="C16" s="184"/>
      <c r="D16" s="208"/>
      <c r="E16" s="204"/>
      <c r="G16" s="206"/>
      <c r="H16" s="206"/>
      <c r="I16" s="206"/>
      <c r="J16" s="206"/>
      <c r="K16" s="206"/>
      <c r="L16" s="206"/>
      <c r="M16" s="206"/>
      <c r="N16" s="206"/>
      <c r="O16" s="206"/>
      <c r="R16" s="187"/>
    </row>
    <row r="17" spans="1:18" ht="12.75">
      <c r="A17" s="252" t="s">
        <v>250</v>
      </c>
      <c r="C17" s="184"/>
      <c r="D17" s="208"/>
      <c r="E17" s="204"/>
      <c r="Q17" s="184"/>
    </row>
    <row r="18" spans="1:18" ht="12.75">
      <c r="A18" s="252" t="s">
        <v>251</v>
      </c>
      <c r="Q18" s="184"/>
    </row>
    <row r="19" spans="1:18" ht="12.75">
      <c r="A19" s="252" t="s">
        <v>252</v>
      </c>
      <c r="B19" s="224"/>
      <c r="D19" s="225"/>
      <c r="R19" s="187"/>
    </row>
    <row r="20" spans="1:18">
      <c r="A20" s="258"/>
    </row>
    <row r="21" spans="1:18">
      <c r="A21" s="258"/>
    </row>
    <row r="22" spans="1:18">
      <c r="A22" s="258"/>
    </row>
    <row r="23" spans="1:18">
      <c r="A23" s="258"/>
    </row>
    <row r="24" spans="1:18">
      <c r="A24" s="258"/>
    </row>
    <row r="25" spans="1:18">
      <c r="A25" s="258"/>
    </row>
    <row r="26" spans="1:18">
      <c r="A26" s="258"/>
    </row>
    <row r="27" spans="1:18">
      <c r="A27" s="258"/>
    </row>
    <row r="28" spans="1:18">
      <c r="A28" s="258"/>
    </row>
    <row r="29" spans="1:18">
      <c r="A29" s="258"/>
    </row>
    <row r="30" spans="1:18">
      <c r="A30" s="258"/>
    </row>
    <row r="31" spans="1:18">
      <c r="A31" s="258"/>
    </row>
    <row r="32" spans="1:18">
      <c r="A32" s="258"/>
    </row>
    <row r="33" spans="1:1">
      <c r="A33" s="258"/>
    </row>
    <row r="34" spans="1:1">
      <c r="A34" s="258"/>
    </row>
    <row r="35" spans="1:1">
      <c r="A35" s="258"/>
    </row>
    <row r="36" spans="1:1">
      <c r="A36" s="258"/>
    </row>
    <row r="37" spans="1:1">
      <c r="A37" s="258"/>
    </row>
    <row r="38" spans="1:1">
      <c r="A38" s="258"/>
    </row>
    <row r="39" spans="1:1">
      <c r="A39" s="258"/>
    </row>
    <row r="40" spans="1:1">
      <c r="A40" s="258"/>
    </row>
    <row r="41" spans="1:1">
      <c r="A41" s="258"/>
    </row>
    <row r="42" spans="1:1">
      <c r="A42" s="258"/>
    </row>
    <row r="43" spans="1:1">
      <c r="A43" s="258"/>
    </row>
    <row r="44" spans="1:1">
      <c r="A44" s="258"/>
    </row>
    <row r="45" spans="1:1">
      <c r="A45" s="258"/>
    </row>
    <row r="46" spans="1:1">
      <c r="A46" s="258"/>
    </row>
    <row r="47" spans="1:1">
      <c r="A47" s="258"/>
    </row>
    <row r="48" spans="1:1">
      <c r="A48" s="258"/>
    </row>
    <row r="49" spans="1:1">
      <c r="A49" s="258"/>
    </row>
    <row r="50" spans="1:1">
      <c r="A50" s="258"/>
    </row>
    <row r="51" spans="1:1">
      <c r="A51" s="258"/>
    </row>
    <row r="52" spans="1:1">
      <c r="A52" s="258"/>
    </row>
    <row r="53" spans="1:1">
      <c r="A53" s="258"/>
    </row>
    <row r="54" spans="1:1">
      <c r="A54" s="258"/>
    </row>
    <row r="55" spans="1:1">
      <c r="A55" s="258"/>
    </row>
    <row r="56" spans="1:1">
      <c r="A56" s="258"/>
    </row>
    <row r="57" spans="1:1">
      <c r="A57" s="258"/>
    </row>
    <row r="58" spans="1:1">
      <c r="A58" s="258"/>
    </row>
    <row r="59" spans="1:1">
      <c r="A59" s="258"/>
    </row>
    <row r="60" spans="1:1">
      <c r="A60" s="258"/>
    </row>
    <row r="61" spans="1:1">
      <c r="A61" s="258"/>
    </row>
    <row r="62" spans="1:1">
      <c r="A62" s="258"/>
    </row>
    <row r="63" spans="1:1">
      <c r="A63" s="258"/>
    </row>
    <row r="64" spans="1:1">
      <c r="A64" s="258"/>
    </row>
    <row r="65" spans="1:1">
      <c r="A65" s="258"/>
    </row>
    <row r="66" spans="1:1">
      <c r="A66" s="258"/>
    </row>
    <row r="67" spans="1:1">
      <c r="A67" s="258"/>
    </row>
    <row r="68" spans="1:1">
      <c r="A68" s="258"/>
    </row>
    <row r="69" spans="1:1">
      <c r="A69" s="258"/>
    </row>
    <row r="70" spans="1:1">
      <c r="A70" s="258"/>
    </row>
    <row r="71" spans="1:1">
      <c r="A71" s="258"/>
    </row>
    <row r="72" spans="1:1">
      <c r="A72" s="258"/>
    </row>
    <row r="73" spans="1:1">
      <c r="A73" s="258"/>
    </row>
    <row r="74" spans="1:1">
      <c r="A74" s="258"/>
    </row>
    <row r="75" spans="1:1">
      <c r="A75" s="258"/>
    </row>
    <row r="76" spans="1:1">
      <c r="A76" s="258"/>
    </row>
    <row r="77" spans="1:1">
      <c r="A77" s="258"/>
    </row>
    <row r="78" spans="1:1">
      <c r="A78" s="258"/>
    </row>
    <row r="79" spans="1:1">
      <c r="A79" s="258"/>
    </row>
    <row r="80" spans="1:1">
      <c r="A80" s="258"/>
    </row>
    <row r="81" spans="1:1">
      <c r="A81" s="258"/>
    </row>
    <row r="82" spans="1:1">
      <c r="A82" s="258"/>
    </row>
    <row r="83" spans="1:1">
      <c r="A83" s="258"/>
    </row>
    <row r="84" spans="1:1">
      <c r="A84" s="258"/>
    </row>
    <row r="85" spans="1:1">
      <c r="A85" s="258"/>
    </row>
    <row r="86" spans="1:1">
      <c r="A86" s="258"/>
    </row>
    <row r="87" spans="1:1">
      <c r="A87" s="258"/>
    </row>
    <row r="88" spans="1:1">
      <c r="A88" s="258"/>
    </row>
    <row r="89" spans="1:1">
      <c r="A89" s="258"/>
    </row>
    <row r="90" spans="1:1">
      <c r="A90" s="258"/>
    </row>
    <row r="91" spans="1:1">
      <c r="A91" s="258"/>
    </row>
    <row r="92" spans="1:1">
      <c r="A92" s="258"/>
    </row>
    <row r="93" spans="1:1">
      <c r="A93" s="258"/>
    </row>
    <row r="94" spans="1:1">
      <c r="A94" s="258"/>
    </row>
    <row r="95" spans="1:1">
      <c r="A95" s="258"/>
    </row>
    <row r="96" spans="1:1">
      <c r="A96" s="258"/>
    </row>
    <row r="97" spans="1:1">
      <c r="A97" s="258"/>
    </row>
    <row r="98" spans="1:1">
      <c r="A98" s="258"/>
    </row>
    <row r="99" spans="1:1">
      <c r="A99" s="258"/>
    </row>
    <row r="100" spans="1:1">
      <c r="A100" s="258"/>
    </row>
    <row r="101" spans="1:1">
      <c r="A101" s="258"/>
    </row>
    <row r="102" spans="1:1">
      <c r="A102" s="258"/>
    </row>
    <row r="103" spans="1:1">
      <c r="A103" s="258"/>
    </row>
    <row r="104" spans="1:1">
      <c r="A104" s="258"/>
    </row>
    <row r="105" spans="1:1">
      <c r="A105" s="258"/>
    </row>
    <row r="106" spans="1:1">
      <c r="A106" s="258"/>
    </row>
    <row r="107" spans="1:1">
      <c r="A107" s="258"/>
    </row>
    <row r="108" spans="1:1">
      <c r="A108" s="258"/>
    </row>
    <row r="109" spans="1:1">
      <c r="A109" s="258"/>
    </row>
    <row r="110" spans="1:1">
      <c r="A110" s="258"/>
    </row>
    <row r="111" spans="1:1">
      <c r="A111" s="258"/>
    </row>
    <row r="112" spans="1:1">
      <c r="A112" s="258"/>
    </row>
    <row r="113" spans="1:1">
      <c r="A113" s="258"/>
    </row>
    <row r="114" spans="1:1">
      <c r="A114" s="258"/>
    </row>
    <row r="115" spans="1:1">
      <c r="A115" s="258"/>
    </row>
    <row r="116" spans="1:1">
      <c r="A116" s="258"/>
    </row>
    <row r="117" spans="1:1">
      <c r="A117" s="258"/>
    </row>
    <row r="118" spans="1:1">
      <c r="A118" s="258"/>
    </row>
    <row r="119" spans="1:1">
      <c r="A119" s="258"/>
    </row>
    <row r="120" spans="1:1">
      <c r="A120" s="258"/>
    </row>
    <row r="121" spans="1:1">
      <c r="A121" s="258"/>
    </row>
    <row r="122" spans="1:1">
      <c r="A122" s="258"/>
    </row>
    <row r="123" spans="1:1">
      <c r="A123" s="258"/>
    </row>
    <row r="124" spans="1:1">
      <c r="A124" s="258"/>
    </row>
    <row r="125" spans="1:1">
      <c r="A125" s="258"/>
    </row>
    <row r="126" spans="1:1">
      <c r="A126" s="258"/>
    </row>
    <row r="127" spans="1:1">
      <c r="A127" s="258"/>
    </row>
    <row r="128" spans="1:1">
      <c r="A128" s="258"/>
    </row>
    <row r="129" spans="1:1">
      <c r="A129" s="258"/>
    </row>
    <row r="130" spans="1:1">
      <c r="A130" s="258"/>
    </row>
    <row r="131" spans="1:1">
      <c r="A131" s="258"/>
    </row>
    <row r="132" spans="1:1">
      <c r="A132" s="258"/>
    </row>
    <row r="133" spans="1:1">
      <c r="A133" s="258"/>
    </row>
    <row r="134" spans="1:1">
      <c r="A134" s="258"/>
    </row>
    <row r="135" spans="1:1">
      <c r="A135" s="258"/>
    </row>
    <row r="136" spans="1:1">
      <c r="A136" s="258"/>
    </row>
    <row r="137" spans="1:1">
      <c r="A137" s="258"/>
    </row>
    <row r="138" spans="1:1">
      <c r="A138" s="258"/>
    </row>
    <row r="139" spans="1:1">
      <c r="A139" s="258"/>
    </row>
    <row r="140" spans="1:1">
      <c r="A140" s="258"/>
    </row>
    <row r="141" spans="1:1">
      <c r="A141" s="258"/>
    </row>
    <row r="142" spans="1:1">
      <c r="A142" s="258"/>
    </row>
    <row r="143" spans="1:1">
      <c r="A143" s="258"/>
    </row>
    <row r="144" spans="1:1">
      <c r="A144" s="258"/>
    </row>
    <row r="145" spans="1:1">
      <c r="A145" s="258"/>
    </row>
    <row r="146" spans="1:1">
      <c r="A146" s="258"/>
    </row>
    <row r="147" spans="1:1">
      <c r="A147" s="258"/>
    </row>
    <row r="148" spans="1:1">
      <c r="A148" s="258"/>
    </row>
    <row r="149" spans="1:1">
      <c r="A149" s="258"/>
    </row>
    <row r="150" spans="1:1">
      <c r="A150" s="258"/>
    </row>
    <row r="151" spans="1:1">
      <c r="A151" s="258"/>
    </row>
    <row r="152" spans="1:1">
      <c r="A152" s="258"/>
    </row>
    <row r="153" spans="1:1">
      <c r="A153" s="258"/>
    </row>
    <row r="154" spans="1:1">
      <c r="A154" s="258"/>
    </row>
    <row r="155" spans="1:1">
      <c r="A155" s="258"/>
    </row>
    <row r="156" spans="1:1">
      <c r="A156" s="258"/>
    </row>
    <row r="157" spans="1:1">
      <c r="A157" s="258"/>
    </row>
    <row r="158" spans="1:1">
      <c r="A158" s="258"/>
    </row>
    <row r="159" spans="1:1">
      <c r="A159" s="258"/>
    </row>
    <row r="160" spans="1:1">
      <c r="A160" s="258"/>
    </row>
    <row r="161" spans="1:1">
      <c r="A161" s="258"/>
    </row>
    <row r="162" spans="1:1">
      <c r="A162" s="258"/>
    </row>
    <row r="163" spans="1:1">
      <c r="A163" s="258"/>
    </row>
    <row r="164" spans="1:1">
      <c r="A164" s="258"/>
    </row>
    <row r="165" spans="1:1">
      <c r="A165" s="258"/>
    </row>
    <row r="166" spans="1:1">
      <c r="A166" s="258"/>
    </row>
    <row r="167" spans="1:1">
      <c r="A167" s="258"/>
    </row>
    <row r="168" spans="1:1">
      <c r="A168" s="258"/>
    </row>
    <row r="169" spans="1:1">
      <c r="A169" s="258"/>
    </row>
    <row r="170" spans="1:1">
      <c r="A170" s="258"/>
    </row>
    <row r="171" spans="1:1">
      <c r="A171" s="258"/>
    </row>
    <row r="172" spans="1:1">
      <c r="A172" s="258"/>
    </row>
    <row r="173" spans="1:1">
      <c r="A173" s="258"/>
    </row>
    <row r="174" spans="1:1">
      <c r="A174" s="258"/>
    </row>
    <row r="175" spans="1:1">
      <c r="A175" s="258"/>
    </row>
    <row r="176" spans="1:1">
      <c r="A176" s="258"/>
    </row>
    <row r="177" spans="1:1">
      <c r="A177" s="258"/>
    </row>
    <row r="178" spans="1:1">
      <c r="A178" s="258"/>
    </row>
    <row r="179" spans="1:1">
      <c r="A179" s="258"/>
    </row>
    <row r="180" spans="1:1">
      <c r="A180" s="258"/>
    </row>
    <row r="181" spans="1:1">
      <c r="A181" s="258"/>
    </row>
    <row r="182" spans="1:1">
      <c r="A182" s="258"/>
    </row>
    <row r="183" spans="1:1">
      <c r="A183" s="258"/>
    </row>
    <row r="184" spans="1:1">
      <c r="A184" s="258"/>
    </row>
    <row r="185" spans="1:1">
      <c r="A185" s="258"/>
    </row>
    <row r="186" spans="1:1">
      <c r="A186" s="258"/>
    </row>
    <row r="187" spans="1:1">
      <c r="A187" s="258"/>
    </row>
    <row r="188" spans="1:1">
      <c r="A188" s="258"/>
    </row>
    <row r="189" spans="1:1">
      <c r="A189" s="258"/>
    </row>
    <row r="190" spans="1:1">
      <c r="A190" s="258"/>
    </row>
    <row r="191" spans="1:1">
      <c r="A191" s="258"/>
    </row>
    <row r="192" spans="1:1">
      <c r="A192" s="258"/>
    </row>
    <row r="193" spans="1:1">
      <c r="A193" s="258"/>
    </row>
    <row r="194" spans="1:1">
      <c r="A194" s="258"/>
    </row>
    <row r="195" spans="1:1">
      <c r="A195" s="258"/>
    </row>
  </sheetData>
  <mergeCells count="4">
    <mergeCell ref="K1:O1"/>
    <mergeCell ref="E6:F6"/>
    <mergeCell ref="L6:N6"/>
    <mergeCell ref="O6:P6"/>
  </mergeCells>
  <pageMargins left="0.15748031496062992" right="0.23622047244094491" top="0.27559055118110237" bottom="0.15748031496062992" header="0.15748031496062992" footer="0.15748031496062992"/>
  <pageSetup paperSize="9" scale="96"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14</vt:i4>
      </vt:variant>
    </vt:vector>
  </HeadingPairs>
  <TitlesOfParts>
    <vt:vector size="26" baseType="lpstr">
      <vt:lpstr>Followup</vt:lpstr>
      <vt:lpstr>index</vt:lpstr>
      <vt:lpstr>Ratio-coverage</vt:lpstr>
      <vt:lpstr>Ratio-profit</vt:lpstr>
      <vt:lpstr>Ratio-activity</vt:lpstr>
      <vt:lpstr>FSe</vt:lpstr>
      <vt:lpstr>PLe</vt:lpstr>
      <vt:lpstr>CS.Econso</vt:lpstr>
      <vt:lpstr>CS.Eonly</vt:lpstr>
      <vt:lpstr>CFe</vt:lpstr>
      <vt:lpstr>Z630</vt:lpstr>
      <vt:lpstr>E5</vt:lpstr>
      <vt:lpstr>CFe!Print_Area</vt:lpstr>
      <vt:lpstr>CS.Econso!Print_Area</vt:lpstr>
      <vt:lpstr>CS.Eonly!Print_Area</vt:lpstr>
      <vt:lpstr>'E5'!Print_Area</vt:lpstr>
      <vt:lpstr>FSe!Print_Area</vt:lpstr>
      <vt:lpstr>PLe!Print_Area</vt:lpstr>
      <vt:lpstr>'Ratio-activity'!Print_Area</vt:lpstr>
      <vt:lpstr>'Ratio-coverage'!Print_Area</vt:lpstr>
      <vt:lpstr>'Ratio-profit'!Print_Area</vt:lpstr>
      <vt:lpstr>'E5'!Print_Titles</vt:lpstr>
      <vt:lpstr>Followup!Print_Titles</vt:lpstr>
      <vt:lpstr>'Ratio-activity'!Print_Titles</vt:lpstr>
      <vt:lpstr>'Ratio-coverage'!Print_Titles</vt:lpstr>
      <vt:lpstr>'Ratio-profit'!Print_Titles</vt:lpstr>
    </vt:vector>
  </TitlesOfParts>
  <Company>KPMG</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KPMG</dc:creator>
  <cp:lastModifiedBy>Piyanut Piyakoson</cp:lastModifiedBy>
  <cp:lastPrinted>2019-02-20T07:55:00Z</cp:lastPrinted>
  <dcterms:created xsi:type="dcterms:W3CDTF">2002-07-07T03:31:04Z</dcterms:created>
  <dcterms:modified xsi:type="dcterms:W3CDTF">2019-02-20T08:17:05Z</dcterms:modified>
</cp:coreProperties>
</file>