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Z:\Financial Statement 2018\12_Dec 2018\FS Sent to SET\"/>
    </mc:Choice>
  </mc:AlternateContent>
  <xr:revisionPtr revIDLastSave="0" documentId="13_ncr:1_{B492CB3C-74E5-43B4-9404-804F698E5EEC}" xr6:coauthVersionLast="36" xr6:coauthVersionMax="36" xr10:uidLastSave="{00000000-0000-0000-0000-000000000000}"/>
  <bookViews>
    <workbookView xWindow="0" yWindow="60" windowWidth="20490" windowHeight="8985" tabRatio="645" xr2:uid="{00000000-000D-0000-FFFF-FFFF00000000}"/>
  </bookViews>
  <sheets>
    <sheet name="BS" sheetId="1" r:id="rId1"/>
    <sheet name="PL" sheetId="12" r:id="rId2"/>
    <sheet name="CS-Conso" sheetId="10" r:id="rId3"/>
    <sheet name="CS-Conso (2)" sheetId="14" r:id="rId4"/>
    <sheet name="CS-Bank" sheetId="5" r:id="rId5"/>
    <sheet name="CF" sheetId="7" r:id="rId6"/>
  </sheets>
  <definedNames>
    <definedName name="ACCOUNTEDPERIODTYPE1" localSheetId="3">#REF!</definedName>
    <definedName name="ACCOUNTEDPERIODTYPE1" localSheetId="1">#REF!</definedName>
    <definedName name="ACCOUNTEDPERIODTYPE1">#REF!</definedName>
    <definedName name="APPSUSERNAME1" localSheetId="3">#REF!</definedName>
    <definedName name="APPSUSERNAME1" localSheetId="1">#REF!</definedName>
    <definedName name="APPSUSERNAME1">#REF!</definedName>
    <definedName name="AVER" localSheetId="3">#REF!</definedName>
    <definedName name="AVER" localSheetId="1">#REF!</definedName>
    <definedName name="AVER">#REF!</definedName>
    <definedName name="CHARTOFACCOUNTSID1" localSheetId="3">#REF!</definedName>
    <definedName name="CHARTOFACCOUNTSID1" localSheetId="1">#REF!</definedName>
    <definedName name="CHARTOFACCOUNTSID1">#REF!</definedName>
    <definedName name="CONNECTSTRING1" localSheetId="3">#REF!</definedName>
    <definedName name="CONNECTSTRING1" localSheetId="1">#REF!</definedName>
    <definedName name="CONNECTSTRING1">#REF!</definedName>
    <definedName name="CREATESUMMARYJNLS1" localSheetId="3">#REF!</definedName>
    <definedName name="CREATESUMMARYJNLS1" localSheetId="1">#REF!</definedName>
    <definedName name="CREATESUMMARYJNLS1">#REF!</definedName>
    <definedName name="CRITERIACOLUMN1" localSheetId="3">#REF!</definedName>
    <definedName name="CRITERIACOLUMN1" localSheetId="1">#REF!</definedName>
    <definedName name="CRITERIACOLUMN1">#REF!</definedName>
    <definedName name="DBNAME1" localSheetId="3">#REF!</definedName>
    <definedName name="DBNAME1" localSheetId="1">#REF!</definedName>
    <definedName name="DBNAME1">#REF!</definedName>
    <definedName name="DBUSERNAME1" localSheetId="3">#REF!</definedName>
    <definedName name="DBUSERNAME1" localSheetId="1">#REF!</definedName>
    <definedName name="DBUSERNAME1">#REF!</definedName>
    <definedName name="DELETELOGICTYPE1" localSheetId="3">#REF!</definedName>
    <definedName name="DELETELOGICTYPE1" localSheetId="1">#REF!</definedName>
    <definedName name="DELETELOGICTYPE1">#REF!</definedName>
    <definedName name="FFAPPCOLNAME1_1" localSheetId="3">#REF!</definedName>
    <definedName name="FFAPPCOLNAME1_1" localSheetId="1">#REF!</definedName>
    <definedName name="FFAPPCOLNAME1_1">#REF!</definedName>
    <definedName name="FFAPPCOLNAME10_1" localSheetId="3">#REF!</definedName>
    <definedName name="FFAPPCOLNAME10_1" localSheetId="1">#REF!</definedName>
    <definedName name="FFAPPCOLNAME10_1">#REF!</definedName>
    <definedName name="FFAPPCOLNAME2_1" localSheetId="3">#REF!</definedName>
    <definedName name="FFAPPCOLNAME2_1" localSheetId="1">#REF!</definedName>
    <definedName name="FFAPPCOLNAME2_1">#REF!</definedName>
    <definedName name="FFAPPCOLNAME3_1" localSheetId="3">#REF!</definedName>
    <definedName name="FFAPPCOLNAME3_1" localSheetId="1">#REF!</definedName>
    <definedName name="FFAPPCOLNAME3_1">#REF!</definedName>
    <definedName name="FFAPPCOLNAME4_1" localSheetId="3">#REF!</definedName>
    <definedName name="FFAPPCOLNAME4_1" localSheetId="1">#REF!</definedName>
    <definedName name="FFAPPCOLNAME4_1">#REF!</definedName>
    <definedName name="FFAPPCOLNAME5_1" localSheetId="3">#REF!</definedName>
    <definedName name="FFAPPCOLNAME5_1" localSheetId="1">#REF!</definedName>
    <definedName name="FFAPPCOLNAME5_1">#REF!</definedName>
    <definedName name="FFAPPCOLNAME6_1" localSheetId="3">#REF!</definedName>
    <definedName name="FFAPPCOLNAME6_1" localSheetId="1">#REF!</definedName>
    <definedName name="FFAPPCOLNAME6_1">#REF!</definedName>
    <definedName name="FFAPPCOLNAME7_1" localSheetId="3">#REF!</definedName>
    <definedName name="FFAPPCOLNAME7_1" localSheetId="1">#REF!</definedName>
    <definedName name="FFAPPCOLNAME7_1">#REF!</definedName>
    <definedName name="FFAPPCOLNAME8_1" localSheetId="3">#REF!</definedName>
    <definedName name="FFAPPCOLNAME8_1" localSheetId="1">#REF!</definedName>
    <definedName name="FFAPPCOLNAME8_1">#REF!</definedName>
    <definedName name="FFAPPCOLNAME9_1" localSheetId="3">#REF!</definedName>
    <definedName name="FFAPPCOLNAME9_1" localSheetId="1">#REF!</definedName>
    <definedName name="FFAPPCOLNAME9_1">#REF!</definedName>
    <definedName name="FFSEGMENT1_1" localSheetId="3">#REF!</definedName>
    <definedName name="FFSEGMENT1_1" localSheetId="1">#REF!</definedName>
    <definedName name="FFSEGMENT1_1">#REF!</definedName>
    <definedName name="FFSEGMENT10_1" localSheetId="3">#REF!</definedName>
    <definedName name="FFSEGMENT10_1" localSheetId="1">#REF!</definedName>
    <definedName name="FFSEGMENT10_1">#REF!</definedName>
    <definedName name="FFSEGMENT2_1" localSheetId="3">#REF!</definedName>
    <definedName name="FFSEGMENT2_1" localSheetId="1">#REF!</definedName>
    <definedName name="FFSEGMENT2_1">#REF!</definedName>
    <definedName name="FFSEGMENT3_1" localSheetId="3">#REF!</definedName>
    <definedName name="FFSEGMENT3_1" localSheetId="1">#REF!</definedName>
    <definedName name="FFSEGMENT3_1">#REF!</definedName>
    <definedName name="FFSEGMENT4_1" localSheetId="3">#REF!</definedName>
    <definedName name="FFSEGMENT4_1" localSheetId="1">#REF!</definedName>
    <definedName name="FFSEGMENT4_1">#REF!</definedName>
    <definedName name="FFSEGMENT5_1" localSheetId="3">#REF!</definedName>
    <definedName name="FFSEGMENT5_1" localSheetId="1">#REF!</definedName>
    <definedName name="FFSEGMENT5_1">#REF!</definedName>
    <definedName name="FFSEGMENT6_1" localSheetId="3">#REF!</definedName>
    <definedName name="FFSEGMENT6_1" localSheetId="1">#REF!</definedName>
    <definedName name="FFSEGMENT6_1">#REF!</definedName>
    <definedName name="FFSEGMENT7_1" localSheetId="3">#REF!</definedName>
    <definedName name="FFSEGMENT7_1" localSheetId="1">#REF!</definedName>
    <definedName name="FFSEGMENT7_1">#REF!</definedName>
    <definedName name="FFSEGMENT8_1" localSheetId="3">#REF!</definedName>
    <definedName name="FFSEGMENT8_1" localSheetId="1">#REF!</definedName>
    <definedName name="FFSEGMENT8_1">#REF!</definedName>
    <definedName name="FFSEGMENT9_1" localSheetId="3">#REF!</definedName>
    <definedName name="FFSEGMENT9_1" localSheetId="1">#REF!</definedName>
    <definedName name="FFSEGMENT9_1">#REF!</definedName>
    <definedName name="FFSEGSEPARATOR1" localSheetId="3">#REF!</definedName>
    <definedName name="FFSEGSEPARATOR1" localSheetId="1">#REF!</definedName>
    <definedName name="FFSEGSEPARATOR1">#REF!</definedName>
    <definedName name="FIELDNAMECOLUMN1" localSheetId="3">#REF!</definedName>
    <definedName name="FIELDNAMECOLUMN1" localSheetId="1">#REF!</definedName>
    <definedName name="FIELDNAMECOLUMN1">#REF!</definedName>
    <definedName name="FIELDNAMEROW1" localSheetId="3">#REF!</definedName>
    <definedName name="FIELDNAMEROW1" localSheetId="1">#REF!</definedName>
    <definedName name="FIELDNAMEROW1">#REF!</definedName>
    <definedName name="FIRSTDATAROW1" localSheetId="3">#REF!</definedName>
    <definedName name="FIRSTDATAROW1" localSheetId="1">#REF!</definedName>
    <definedName name="FIRSTDATAROW1">#REF!</definedName>
    <definedName name="FNDNAM1" localSheetId="3">#REF!</definedName>
    <definedName name="FNDNAM1" localSheetId="1">#REF!</definedName>
    <definedName name="FNDNAM1">#REF!</definedName>
    <definedName name="FNDUSERID1" localSheetId="3">#REF!</definedName>
    <definedName name="FNDUSERID1" localSheetId="1">#REF!</definedName>
    <definedName name="FNDUSERID1">#REF!</definedName>
    <definedName name="FUNCTIONALCURRENCY1" localSheetId="3">#REF!</definedName>
    <definedName name="FUNCTIONALCURRENCY1" localSheetId="1">#REF!</definedName>
    <definedName name="FUNCTIONALCURRENCY1">#REF!</definedName>
    <definedName name="GWYUID1" localSheetId="3">#REF!</definedName>
    <definedName name="GWYUID1" localSheetId="1">#REF!</definedName>
    <definedName name="GWYUID1">#REF!</definedName>
    <definedName name="IMPORTDFF1" localSheetId="3">#REF!</definedName>
    <definedName name="IMPORTDFF1" localSheetId="1">#REF!</definedName>
    <definedName name="IMPORTDFF1">#REF!</definedName>
    <definedName name="LABELTEXTCOLUMN1" localSheetId="3">#REF!</definedName>
    <definedName name="LABELTEXTCOLUMN1" localSheetId="1">#REF!</definedName>
    <definedName name="LABELTEXTCOLUMN1">#REF!</definedName>
    <definedName name="LABELTEXTROW1" localSheetId="3">#REF!</definedName>
    <definedName name="LABELTEXTROW1" localSheetId="1">#REF!</definedName>
    <definedName name="LABELTEXTROW1">#REF!</definedName>
    <definedName name="NOOFFFSEGMENTS1" localSheetId="3">#REF!</definedName>
    <definedName name="NOOFFFSEGMENTS1" localSheetId="1">#REF!</definedName>
    <definedName name="NOOFFFSEGMENTS1">#REF!</definedName>
    <definedName name="NUMBEROFDETAILFIELDS1" localSheetId="3">#REF!</definedName>
    <definedName name="NUMBEROFDETAILFIELDS1" localSheetId="1">#REF!</definedName>
    <definedName name="NUMBEROFDETAILFIELDS1">#REF!</definedName>
    <definedName name="NUMBEROFHEADERFIELDS1" localSheetId="3">#REF!</definedName>
    <definedName name="NUMBEROFHEADERFIELDS1" localSheetId="1">#REF!</definedName>
    <definedName name="NUMBEROFHEADERFIELDS1">#REF!</definedName>
    <definedName name="PERIODSETNAME1" localSheetId="3">#REF!</definedName>
    <definedName name="PERIODSETNAME1" localSheetId="1">#REF!</definedName>
    <definedName name="PERIODSETNAME1">#REF!</definedName>
    <definedName name="POSTERRORSTOSUSP1" localSheetId="3">#REF!</definedName>
    <definedName name="POSTERRORSTOSUSP1" localSheetId="1">#REF!</definedName>
    <definedName name="POSTERRORSTOSUSP1">#REF!</definedName>
    <definedName name="_xlnm.Print_Area" localSheetId="0">BS!$A$1:$K$92</definedName>
    <definedName name="_xlnm.Print_Area" localSheetId="5">CF!$A$1:$K$114</definedName>
    <definedName name="_xlnm.Print_Area" localSheetId="4">'CS-Bank'!$A$1:$X$53</definedName>
    <definedName name="_xlnm.Print_Area" localSheetId="2">'CS-Conso'!$A$1:$AF$30</definedName>
    <definedName name="_xlnm.Print_Area" localSheetId="3">'CS-Conso (2)'!$A$1:$AH$27</definedName>
    <definedName name="_xlnm.Print_Area" localSheetId="1">PL!$A$1:$I$81</definedName>
    <definedName name="PROFIT" localSheetId="3">#REF!</definedName>
    <definedName name="PROFIT" localSheetId="1">#REF!</definedName>
    <definedName name="PROFIT">#REF!</definedName>
    <definedName name="RATE" localSheetId="3">#REF!</definedName>
    <definedName name="RATE" localSheetId="1">#REF!</definedName>
    <definedName name="RATE">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ID1" localSheetId="3">#REF!</definedName>
    <definedName name="RESPONSIBILITYID1" localSheetId="1">#REF!</definedName>
    <definedName name="RESPONSIBILITYID1">#REF!</definedName>
    <definedName name="RESPONSIBILITYNAME1" localSheetId="3">#REF!</definedName>
    <definedName name="RESPONSIBILITYNAME1" localSheetId="1">#REF!</definedName>
    <definedName name="RESPONSIBILITYNAME1">#REF!</definedName>
    <definedName name="ROWSTOUPLOAD1" localSheetId="3">#REF!</definedName>
    <definedName name="ROWSTOUPLOAD1" localSheetId="1">#REF!</definedName>
    <definedName name="ROWSTOUPLOAD1">#REF!</definedName>
    <definedName name="SETOFBOOKSID1" localSheetId="3">#REF!</definedName>
    <definedName name="SETOFBOOKSID1" localSheetId="1">#REF!</definedName>
    <definedName name="SETOFBOOKSID1">#REF!</definedName>
    <definedName name="SETOFBOOKSNAME1" localSheetId="3">#REF!</definedName>
    <definedName name="SETOFBOOKSNAME1" localSheetId="1">#REF!</definedName>
    <definedName name="SETOFBOOKSNAME1">#REF!</definedName>
    <definedName name="STARTJOURNALIMPORT1" localSheetId="3">#REF!</definedName>
    <definedName name="STARTJOURNALIMPORT1" localSheetId="1">#REF!</definedName>
    <definedName name="STARTJOURNALIMPORT1">#REF!</definedName>
    <definedName name="TEMPLATENUMBER1" localSheetId="3">#REF!</definedName>
    <definedName name="TEMPLATENUMBER1" localSheetId="1">#REF!</definedName>
    <definedName name="TEMPLATENUMBER1">#REF!</definedName>
    <definedName name="TEMPLATESTYLE1" localSheetId="3">#REF!</definedName>
    <definedName name="TEMPLATESTYLE1" localSheetId="1">#REF!</definedName>
    <definedName name="TEMPLATESTYLE1">#REF!</definedName>
    <definedName name="TEMPLATETYPE1" localSheetId="3">#REF!</definedName>
    <definedName name="TEMPLATETYPE1" localSheetId="1">#REF!</definedName>
    <definedName name="TEMPLATETYPE1">#REF!</definedName>
    <definedName name="Z_688268B1_60DF_45FA_A9A4_5F7FC57C1508_.wvu.PrintArea" localSheetId="0" hidden="1">BS!$A$1:$J$92</definedName>
    <definedName name="Z_688268B1_60DF_45FA_A9A4_5F7FC57C1508_.wvu.PrintArea" localSheetId="5" hidden="1">CF!$A$1:$K$80</definedName>
    <definedName name="Z_688268B1_60DF_45FA_A9A4_5F7FC57C1508_.wvu.PrintArea" localSheetId="4" hidden="1">'CS-Bank'!#REF!</definedName>
    <definedName name="Z_688268B1_60DF_45FA_A9A4_5F7FC57C1508_.wvu.PrintArea" localSheetId="2" hidden="1">'CS-Conso'!#REF!</definedName>
    <definedName name="Z_688268B1_60DF_45FA_A9A4_5F7FC57C1508_.wvu.PrintArea" localSheetId="3" hidden="1">'CS-Conso (2)'!#REF!</definedName>
    <definedName name="Z_688268B1_60DF_45FA_A9A4_5F7FC57C1508_.wvu.PrintArea" localSheetId="1" hidden="1">PL!$A$1:$I$77</definedName>
    <definedName name="Z_688268B1_60DF_45FA_A9A4_5F7FC57C1508_.wvu.Rows" localSheetId="5" hidden="1">CF!#REF!</definedName>
    <definedName name="Z_AD879B68_A1BD_48B0_8827_26C53F899E69_.wvu.PrintArea" localSheetId="0" hidden="1">BS!$A$1:$J$92</definedName>
    <definedName name="Z_AD879B68_A1BD_48B0_8827_26C53F899E69_.wvu.PrintArea" localSheetId="5" hidden="1">CF!$A$1:$K$80</definedName>
    <definedName name="Z_AD879B68_A1BD_48B0_8827_26C53F899E69_.wvu.PrintArea" localSheetId="4" hidden="1">'CS-Bank'!#REF!</definedName>
    <definedName name="Z_AD879B68_A1BD_48B0_8827_26C53F899E69_.wvu.PrintArea" localSheetId="2" hidden="1">'CS-Conso'!#REF!</definedName>
    <definedName name="Z_AD879B68_A1BD_48B0_8827_26C53F899E69_.wvu.PrintArea" localSheetId="3" hidden="1">'CS-Conso (2)'!#REF!</definedName>
    <definedName name="Z_AD879B68_A1BD_48B0_8827_26C53F899E69_.wvu.PrintArea" localSheetId="1" hidden="1">PL!$A$1:$I$77</definedName>
    <definedName name="Z_AD879B68_A1BD_48B0_8827_26C53F899E69_.wvu.Rows" localSheetId="5" hidden="1">CF!#REF!</definedName>
    <definedName name="Z_E4A73A0F_11C0_4F41_8821_4D5B1CE3B9B1_.wvu.PrintArea" localSheetId="0" hidden="1">BS!$A$1:$J$92</definedName>
    <definedName name="Z_E4A73A0F_11C0_4F41_8821_4D5B1CE3B9B1_.wvu.PrintArea" localSheetId="5" hidden="1">CF!$A$1:$K$80</definedName>
    <definedName name="Z_E4A73A0F_11C0_4F41_8821_4D5B1CE3B9B1_.wvu.PrintArea" localSheetId="4" hidden="1">'CS-Bank'!#REF!</definedName>
    <definedName name="Z_E4A73A0F_11C0_4F41_8821_4D5B1CE3B9B1_.wvu.PrintArea" localSheetId="2" hidden="1">'CS-Conso'!#REF!</definedName>
    <definedName name="Z_E4A73A0F_11C0_4F41_8821_4D5B1CE3B9B1_.wvu.PrintArea" localSheetId="3" hidden="1">'CS-Conso (2)'!#REF!</definedName>
    <definedName name="Z_E4A73A0F_11C0_4F41_8821_4D5B1CE3B9B1_.wvu.PrintArea" localSheetId="1" hidden="1">PL!$A$1:$I$77</definedName>
    <definedName name="Z_E4A73A0F_11C0_4F41_8821_4D5B1CE3B9B1_.wvu.Rows" localSheetId="5" hidden="1">CF!#REF!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4" i="10" l="1"/>
  <c r="D24" i="10"/>
  <c r="K90" i="7" l="1"/>
  <c r="I90" i="7"/>
  <c r="E90" i="7"/>
  <c r="G90" i="7"/>
  <c r="R20" i="5" l="1"/>
  <c r="V23" i="10"/>
  <c r="V20" i="10"/>
  <c r="AB20" i="10" s="1"/>
  <c r="AF20" i="10" s="1"/>
  <c r="I60" i="12" l="1"/>
  <c r="G60" i="12"/>
  <c r="E60" i="12"/>
  <c r="C60" i="12"/>
  <c r="I54" i="12"/>
  <c r="I61" i="12" s="1"/>
  <c r="G54" i="12"/>
  <c r="E54" i="12"/>
  <c r="E61" i="12" s="1"/>
  <c r="C54" i="12"/>
  <c r="G61" i="12" l="1"/>
  <c r="C61" i="12"/>
  <c r="AD13" i="14"/>
  <c r="V13" i="10" l="1"/>
  <c r="AB13" i="10" s="1"/>
  <c r="X20" i="5" l="1"/>
  <c r="V18" i="5"/>
  <c r="V22" i="5" s="1"/>
  <c r="T18" i="5"/>
  <c r="T22" i="5" s="1"/>
  <c r="P18" i="5"/>
  <c r="P22" i="5" s="1"/>
  <c r="N18" i="5"/>
  <c r="N22" i="5" s="1"/>
  <c r="L18" i="5"/>
  <c r="J18" i="5"/>
  <c r="J22" i="5" s="1"/>
  <c r="H18" i="5"/>
  <c r="H22" i="5" s="1"/>
  <c r="F18" i="5"/>
  <c r="F22" i="5" s="1"/>
  <c r="D18" i="5"/>
  <c r="D22" i="5" s="1"/>
  <c r="R17" i="5"/>
  <c r="X17" i="5" s="1"/>
  <c r="X16" i="5"/>
  <c r="X14" i="5"/>
  <c r="X13" i="5"/>
  <c r="V26" i="10"/>
  <c r="AD24" i="10"/>
  <c r="AD28" i="10" s="1"/>
  <c r="Z24" i="10"/>
  <c r="Z28" i="10" s="1"/>
  <c r="X24" i="10"/>
  <c r="X28" i="10" s="1"/>
  <c r="T24" i="10"/>
  <c r="T28" i="10" s="1"/>
  <c r="R24" i="10"/>
  <c r="R28" i="10" s="1"/>
  <c r="P24" i="10"/>
  <c r="P28" i="10" s="1"/>
  <c r="N24" i="10"/>
  <c r="N28" i="10" s="1"/>
  <c r="L28" i="10"/>
  <c r="J24" i="10"/>
  <c r="J28" i="10" s="1"/>
  <c r="H24" i="10"/>
  <c r="H28" i="10" s="1"/>
  <c r="F24" i="10"/>
  <c r="F28" i="10" s="1"/>
  <c r="D28" i="10"/>
  <c r="AB23" i="10"/>
  <c r="AF23" i="10" s="1"/>
  <c r="V22" i="10"/>
  <c r="AB22" i="10" s="1"/>
  <c r="V18" i="10"/>
  <c r="AB18" i="10" s="1"/>
  <c r="V16" i="10"/>
  <c r="AB16" i="10" s="1"/>
  <c r="AF16" i="10" s="1"/>
  <c r="V15" i="10"/>
  <c r="AB15" i="10" s="1"/>
  <c r="AF13" i="10"/>
  <c r="K68" i="7"/>
  <c r="G68" i="7"/>
  <c r="K19" i="7"/>
  <c r="K27" i="7" s="1"/>
  <c r="K55" i="7" s="1"/>
  <c r="G19" i="7"/>
  <c r="G27" i="7" s="1"/>
  <c r="G55" i="7" s="1"/>
  <c r="I29" i="12"/>
  <c r="I13" i="12"/>
  <c r="I10" i="12"/>
  <c r="E29" i="12"/>
  <c r="E13" i="12"/>
  <c r="E10" i="12"/>
  <c r="R43" i="5"/>
  <c r="X43" i="5" s="1"/>
  <c r="V41" i="5"/>
  <c r="V45" i="5" s="1"/>
  <c r="T41" i="5"/>
  <c r="T45" i="5" s="1"/>
  <c r="P41" i="5"/>
  <c r="P45" i="5" s="1"/>
  <c r="N41" i="5"/>
  <c r="N45" i="5" s="1"/>
  <c r="L41" i="5"/>
  <c r="L45" i="5" s="1"/>
  <c r="J41" i="5"/>
  <c r="J45" i="5" s="1"/>
  <c r="H41" i="5"/>
  <c r="H45" i="5" s="1"/>
  <c r="F41" i="5"/>
  <c r="F45" i="5" s="1"/>
  <c r="D41" i="5"/>
  <c r="D45" i="5" s="1"/>
  <c r="R40" i="5"/>
  <c r="X40" i="5" s="1"/>
  <c r="X39" i="5"/>
  <c r="X37" i="5"/>
  <c r="X36" i="5"/>
  <c r="R34" i="5"/>
  <c r="X34" i="5" s="1"/>
  <c r="X24" i="14"/>
  <c r="AH24" i="14" s="1"/>
  <c r="AF22" i="14"/>
  <c r="AF26" i="14" s="1"/>
  <c r="AB22" i="14"/>
  <c r="AB26" i="14" s="1"/>
  <c r="Z22" i="14"/>
  <c r="Z26" i="14" s="1"/>
  <c r="V22" i="14"/>
  <c r="V26" i="14" s="1"/>
  <c r="T22" i="14"/>
  <c r="T26" i="14" s="1"/>
  <c r="R22" i="14"/>
  <c r="R26" i="14" s="1"/>
  <c r="P22" i="14"/>
  <c r="P26" i="14" s="1"/>
  <c r="N22" i="14"/>
  <c r="N26" i="14" s="1"/>
  <c r="L22" i="14"/>
  <c r="L26" i="14" s="1"/>
  <c r="J22" i="14"/>
  <c r="J26" i="14" s="1"/>
  <c r="H22" i="14"/>
  <c r="H26" i="14" s="1"/>
  <c r="F22" i="14"/>
  <c r="F26" i="14" s="1"/>
  <c r="D22" i="14"/>
  <c r="D26" i="14" s="1"/>
  <c r="X21" i="14"/>
  <c r="AD21" i="14" s="1"/>
  <c r="AH21" i="14" s="1"/>
  <c r="X20" i="14"/>
  <c r="X18" i="14"/>
  <c r="AD18" i="14" s="1"/>
  <c r="AH16" i="14"/>
  <c r="X16" i="14"/>
  <c r="X15" i="14"/>
  <c r="AH13" i="14"/>
  <c r="I68" i="7"/>
  <c r="E68" i="7"/>
  <c r="I19" i="7"/>
  <c r="I27" i="7" s="1"/>
  <c r="I55" i="7" s="1"/>
  <c r="E19" i="7"/>
  <c r="E27" i="7" s="1"/>
  <c r="E55" i="7" s="1"/>
  <c r="G29" i="12"/>
  <c r="C29" i="12"/>
  <c r="G13" i="12"/>
  <c r="C13" i="12"/>
  <c r="G10" i="12"/>
  <c r="C10" i="12"/>
  <c r="AB26" i="10" l="1"/>
  <c r="AF26" i="10" s="1"/>
  <c r="X22" i="14"/>
  <c r="X26" i="14"/>
  <c r="E20" i="12"/>
  <c r="E22" i="12" s="1"/>
  <c r="E31" i="12" s="1"/>
  <c r="E33" i="12" s="1"/>
  <c r="E62" i="12" s="1"/>
  <c r="R45" i="5"/>
  <c r="X45" i="5" s="1"/>
  <c r="AF15" i="10"/>
  <c r="I20" i="12"/>
  <c r="I22" i="12" s="1"/>
  <c r="I31" i="12" s="1"/>
  <c r="I33" i="12" s="1"/>
  <c r="I62" i="12" s="1"/>
  <c r="G93" i="7"/>
  <c r="G95" i="7" s="1"/>
  <c r="E93" i="7"/>
  <c r="E95" i="7" s="1"/>
  <c r="R18" i="5"/>
  <c r="X18" i="5" s="1"/>
  <c r="K93" i="7"/>
  <c r="K95" i="7" s="1"/>
  <c r="I93" i="7"/>
  <c r="I95" i="7" s="1"/>
  <c r="R41" i="5"/>
  <c r="X41" i="5" s="1"/>
  <c r="L22" i="5"/>
  <c r="R22" i="5" s="1"/>
  <c r="X22" i="5" s="1"/>
  <c r="V24" i="10"/>
  <c r="V28" i="10" s="1"/>
  <c r="AB24" i="10"/>
  <c r="AF18" i="10"/>
  <c r="AF22" i="10"/>
  <c r="AF24" i="10" s="1"/>
  <c r="G20" i="12"/>
  <c r="G22" i="12" s="1"/>
  <c r="G31" i="12" s="1"/>
  <c r="G33" i="12" s="1"/>
  <c r="G62" i="12" s="1"/>
  <c r="C20" i="12"/>
  <c r="C22" i="12" s="1"/>
  <c r="C31" i="12" s="1"/>
  <c r="C33" i="12" s="1"/>
  <c r="C62" i="12" s="1"/>
  <c r="AH18" i="14"/>
  <c r="AD15" i="14"/>
  <c r="AH15" i="14" s="1"/>
  <c r="AD20" i="14"/>
  <c r="H78" i="1"/>
  <c r="H80" i="1" s="1"/>
  <c r="D78" i="1"/>
  <c r="D80" i="1" s="1"/>
  <c r="H49" i="1"/>
  <c r="D49" i="1"/>
  <c r="H16" i="1"/>
  <c r="H20" i="1" s="1"/>
  <c r="H27" i="1" s="1"/>
  <c r="D16" i="1"/>
  <c r="D20" i="1" s="1"/>
  <c r="D27" i="1" s="1"/>
  <c r="J78" i="1"/>
  <c r="J80" i="1" s="1"/>
  <c r="F78" i="1"/>
  <c r="F80" i="1" s="1"/>
  <c r="J49" i="1"/>
  <c r="F49" i="1"/>
  <c r="J16" i="1"/>
  <c r="J20" i="1" s="1"/>
  <c r="J27" i="1" s="1"/>
  <c r="F16" i="1"/>
  <c r="F20" i="1" s="1"/>
  <c r="F27" i="1" s="1"/>
  <c r="AB28" i="10" l="1"/>
  <c r="AF28" i="10"/>
  <c r="AD22" i="14"/>
  <c r="AD26" i="14" s="1"/>
  <c r="AH20" i="14"/>
  <c r="AH22" i="14" s="1"/>
  <c r="AH26" i="14" s="1"/>
  <c r="F81" i="1"/>
  <c r="H81" i="1"/>
  <c r="J81" i="1"/>
  <c r="D81" i="1"/>
</calcChain>
</file>

<file path=xl/sharedStrings.xml><?xml version="1.0" encoding="utf-8"?>
<sst xmlns="http://schemas.openxmlformats.org/spreadsheetml/2006/main" count="485" uniqueCount="237">
  <si>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</si>
  <si>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</si>
  <si>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</si>
  <si>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</si>
  <si>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</si>
  <si>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</si>
  <si>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</si>
  <si>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 xml:space="preserve">     ดอกเบี้ยค้างรับ 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</si>
  <si>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</si>
  <si>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</si>
  <si>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</si>
  <si>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</si>
  <si>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</si>
  <si>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</si>
  <si>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</si>
  <si>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</si>
  <si>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</si>
  <si>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</si>
  <si>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เงินสดรับจากการไถ่ถอนตราสารหนี้ที่จะถือจนครบกำหนด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</si>
  <si>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</si>
  <si>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</si>
  <si>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</si>
  <si>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สินทรัพย์อื่นระหว่างรอการโอนบัญชี </t>
  </si>
  <si>
    <t xml:space="preserve">ทรัพย์สินรอการขายสุทธิ </t>
  </si>
  <si>
    <t xml:space="preserve">หนี้สินอื่นระหว่างรอการโอนบัญชี  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</si>
  <si>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</si>
  <si>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</si>
  <si>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</si>
  <si>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</si>
  <si>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</si>
  <si>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</si>
  <si>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</si>
  <si>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</si>
  <si>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</si>
  <si>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</si>
  <si>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 xml:space="preserve">งบกระแสเงินสด 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</si>
  <si>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</si>
  <si>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</si>
  <si>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</si>
  <si>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</si>
  <si>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</si>
  <si>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</si>
  <si>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</si>
  <si>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</si>
  <si>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</si>
  <si>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</si>
  <si>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</si>
  <si>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</si>
  <si>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</si>
  <si>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</si>
  <si>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</si>
  <si>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</si>
  <si>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</si>
  <si>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</si>
  <si>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</si>
  <si>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</si>
  <si>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</si>
  <si>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</si>
  <si>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</si>
  <si>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</si>
  <si>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</si>
  <si>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</si>
  <si>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</si>
  <si>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</si>
  <si>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     เงินให้สินเชื่อแก่ลูกหนี้</t>
  </si>
  <si>
    <t xml:space="preserve">     รวมเงินให้สินเชื่อแก่ลูกหนี้และดอกเบี้ยค้างรับ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</si>
  <si>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</si>
  <si>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</si>
  <si>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</si>
  <si>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</si>
  <si>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</si>
  <si>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</si>
  <si>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</si>
  <si>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</si>
  <si>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</si>
  <si>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ส่วนเกินมูลค่าหุ้นบุริมสิทธิ</t>
  </si>
  <si>
    <t xml:space="preserve">    ส่วนเกินมูลค่าหุ้นสามัญ</t>
  </si>
  <si>
    <t>ค่าใช้จ่ายจากการรับประกันภัย</t>
  </si>
  <si>
    <t xml:space="preserve">    รวมรายได้จากการดำเนินงานสุทธิ</t>
  </si>
  <si>
    <t>รายได้จากการรับประกันภัย</t>
  </si>
  <si>
    <t>งบการเงินเฉพาะธนาคาร</t>
  </si>
  <si>
    <t>หนี้สินจากสัญญาประกันภัย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</si>
  <si>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</si>
  <si>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</si>
  <si>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การแบ่งปันกำไรสุทธิ</t>
  </si>
  <si>
    <t>งบแสดงการเปลี่ยนแปลงส่วนของเจ้าของ</t>
  </si>
  <si>
    <t>วัดมูลค่า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</si>
  <si>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</si>
  <si>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</si>
  <si>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</si>
  <si>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</si>
  <si>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</si>
  <si>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</si>
  <si>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</si>
  <si>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</si>
  <si>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เงินสดจ่ายในการซื้อหลักทรัพย์เผื่อขาย</t>
  </si>
  <si>
    <t>เงินสดจ่ายในการซื้อตราสารหนี้ที่จะถือจนครบกำหนด</t>
  </si>
  <si>
    <t>เงินสดจ่ายในการซื้อเงินลงทุนทั่วไป</t>
  </si>
  <si>
    <t>เงินสดจ่ายในการซื้อเงินลงทุนในบริษัทย่อยและ/หรือบริษัทร่วม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</si>
  <si>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</si>
  <si>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</si>
  <si>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</si>
  <si>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เงินลงทุนเผื่อขาย</t>
  </si>
  <si>
    <t>อื่นของ</t>
  </si>
  <si>
    <t>หนี้สิน</t>
  </si>
  <si>
    <t xml:space="preserve">   ทุนจดทะเบียน</t>
  </si>
  <si>
    <t>รายได้เงินปันผลรับ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</si>
  <si>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</si>
  <si>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</si>
  <si>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</si>
  <si>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</si>
  <si>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การแปลงสภาพหุ้นบุริมสิทธิเป็นหุ้นสามัญ</t>
  </si>
  <si>
    <t>ตราสารหนี้ที่ออกและเงินกู้ยืมระยะสั้น</t>
  </si>
  <si>
    <t>เงินปันผลจ่าย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</si>
  <si>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</si>
  <si>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</si>
  <si>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</si>
  <si>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</si>
  <si>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</si>
  <si>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 xml:space="preserve">   ทุนที่ออกและชำระแล้ว</t>
  </si>
  <si>
    <t>ทุนที่ออกและชำระแล้ว</t>
  </si>
  <si>
    <t xml:space="preserve">ที่ดิน อาคารและอุปกรณ์สุทธิ  </t>
  </si>
  <si>
    <t>หนี้สูญ หนี้สงสัยจะสูญและขาดทุนจากการด้อยค่า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</si>
  <si>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</si>
  <si>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</si>
  <si>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</si>
  <si>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</si>
  <si>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</si>
  <si>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จ่ายเงินปันผลให้ผู้ถือหุ้นของธนาคาร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</si>
  <si>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</si>
  <si>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</si>
  <si>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</si>
  <si>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</si>
  <si>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 xml:space="preserve">     รวมเงินให้สินเชื่อแก่ลูกหนี้และดอกเบี้ยค้างรับสุทธิ</t>
  </si>
  <si>
    <t xml:space="preserve">     จัดสรรแล้ว</t>
  </si>
  <si>
    <t>ข้อมูลเพิ่มเติมเกี่ยวกับกระแสเงินสด</t>
  </si>
  <si>
    <t>ทรัพย์สินรอการขายจากการรับชำระหนี้</t>
  </si>
  <si>
    <t>รายการที่ไม่เกี่ยวข้องกับเงินสดที่สำคัญมีดังนี้</t>
  </si>
  <si>
    <t>(นายอาทิตย์ นันทวิทยา)</t>
  </si>
  <si>
    <t xml:space="preserve">งบกำไรขาดทุนและกำไรขาดทุนเบ็ดเสร็จอื่น </t>
  </si>
  <si>
    <t>กำไร (ขาดทุน) เบ็ดเสร็จอื่น</t>
  </si>
  <si>
    <t xml:space="preserve">         การเปลี่ยนแปลงในสำรองรายการป้องกันความเสี่ยง</t>
  </si>
  <si>
    <t>ในสำรอง</t>
  </si>
  <si>
    <t>รายการป้องกัน</t>
  </si>
  <si>
    <t>ความเสี่ยง</t>
  </si>
  <si>
    <t>งบการเงิน</t>
  </si>
  <si>
    <t>การเปลี่ยนแปลงในสำรองรายการป้องกันความเสี่ยง</t>
  </si>
  <si>
    <t>กำไรเบ็ดเสร็จรวม</t>
  </si>
  <si>
    <t>2560</t>
  </si>
  <si>
    <t>ยอดคงเหลือ ณ วันที่ 1 มกราคม 2560</t>
  </si>
  <si>
    <t>กำไรสุทธิจากธุรกรรมเพื่อค้า</t>
  </si>
  <si>
    <t>สินทรัพย์ภาษีเงินได้รอตัดบัญชี</t>
  </si>
  <si>
    <t>หนี้สินภาษีเงินได้รอตัดบัญชี</t>
  </si>
  <si>
    <t xml:space="preserve">   รายการที่จัดประเภทรายการใหม่เข้าไปไว้ในกำไรหรือขาดทุนในภายหลัง</t>
  </si>
  <si>
    <t>กำไร</t>
  </si>
  <si>
    <t>กำไร (ขาดทุน) เบ็ดเสร็จรวม</t>
  </si>
  <si>
    <t>เงินสดรับจากการขายหลักทรัพย์เผื่อขาย</t>
  </si>
  <si>
    <t>เงินสดรับจากการขายเงินลงทุนทั่วไป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</si>
  <si>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</si>
  <si>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</si>
  <si>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เงินสดรับจากเงินกู้ยืมระยะยาว</t>
  </si>
  <si>
    <t>เงินสดจ่ายชำระคืนตราสารหนี้ระยะยาว</t>
  </si>
  <si>
    <t>เงินสดรับจากการจำหน่ายตราสารหนี้ระยะยาว</t>
  </si>
  <si>
    <t>เงินสดสุทธิใช้ไปในกิจกรรมจัดหาเงิน</t>
  </si>
  <si>
    <t>กำไรเบ็ดเสร็จอื่น</t>
  </si>
  <si>
    <t>2561</t>
  </si>
  <si>
    <t>ยอดคงเหลือ ณ วันที่ 1 มกราคม 2561</t>
  </si>
  <si>
    <t>ขาดทุนจาก</t>
  </si>
  <si>
    <t>การแปลงค่า</t>
  </si>
  <si>
    <t>ดำเนินงาน</t>
  </si>
  <si>
    <t>ในต่างประเทศ</t>
  </si>
  <si>
    <t>อื่น ๆ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</si>
  <si>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</si>
  <si>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</si>
  <si>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>ในบริษัทร่วม</t>
  </si>
  <si>
    <t>สำหรับปีสิ้นสุดวันที่ 31 ธันวาคม</t>
  </si>
  <si>
    <t xml:space="preserve">         ขาดทุนจากการแปลงค่างบการเงินจากการดำเนินงานในต่างประเทศ</t>
  </si>
  <si>
    <t xml:space="preserve">            ที่จัดประเภทรายการใหม่เข้าไปไว้ในกำไรหรือขาดทุนในภายหลัง</t>
  </si>
  <si>
    <t>การแบ่งปันกำไรเบ็ดเสร็จรวม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</si>
  <si>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</si>
  <si>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</si>
  <si>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ขาดทุนจากการด้อยค่าของทรัพย์สินรอการขาย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</si>
  <si>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</si>
  <si>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</si>
  <si>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เงินสดสุทธิจาก (ใช้ไปใน) กิจกรรมดำเนินงาน</t>
  </si>
  <si>
    <t>ขาดทุนจากการแปลงค่างบการเงินจากการดำเนินงานในต่างประเทศ</t>
  </si>
  <si>
    <t>เงินสดเพิ่มขึ้นสุทธิ</t>
  </si>
  <si>
    <t>เงินสด ณ วันที่ 31 ธันวาคม</t>
  </si>
  <si>
    <t>ส่วนแบ่ง (ขาดทุน)</t>
  </si>
  <si>
    <t xml:space="preserve"> (ภายใต้วิธีส่วนได้เสีย)</t>
  </si>
  <si>
    <t>สำหรับปีสิ้นสุดวันที่ 31 ธันวาคม 2560</t>
  </si>
  <si>
    <t>ยอดคงเหลือ ณ วันที่ 31 ธันวาคม 2560</t>
  </si>
  <si>
    <t>.............................................................................................</t>
  </si>
  <si>
    <t>(นายอาทิตย์  นันทวิทยา)</t>
  </si>
  <si>
    <t>สำหรับปีสิ้นสุดวันที่ 31 ธันวาคม 2561</t>
  </si>
  <si>
    <t>ยอดคงเหลือ ณ วันที่ 31 ธันวาคม 2561</t>
  </si>
  <si>
    <t xml:space="preserve">    ค่าใช้จ่ายอื่น ๆ</t>
  </si>
  <si>
    <t>ขาดทุน (กำไร) จากการขายที่ดิน อาคารและอุปกรณ์</t>
  </si>
  <si>
    <t>(กำไร) ขาดทุนสุทธิจากธุรกรรมเพื่อค้า</t>
  </si>
  <si>
    <t>ขาดทุนจากการเปลี่ยนแปลงของอัตราแลกเปลี่ยนเงินตราต่างประเทศ</t>
  </si>
  <si>
    <t>ของตราสารหนี้ระยะยาว</t>
  </si>
  <si>
    <t>(ขาดทุน) กำไรจากการเปลี่ยนแปลงของอัตราแลกเปลี่ยนเงินตราต่างประเทศ</t>
  </si>
  <si>
    <t>ของตราสารอนุพันธ์เพื่อป้องกันความเสี่ยง</t>
  </si>
  <si>
    <t>ส่วนแบ่งกำไร (ขาดทุน) จากเงินลงทุนในบริษัทร่วม</t>
  </si>
  <si>
    <t xml:space="preserve">         ส่วนแบ่งกำไรเบ็ดเสร็จอื่นในบริษัทร่วม (ภายใต้วิธีส่วนได้เสีย)</t>
  </si>
  <si>
    <t xml:space="preserve">         ภาษีเงินได้เกี่ยวกับองค์ประกอบของกำไร (ขาดทุน) เบ็ดเสร็จอื่นสำหรับรายการ</t>
  </si>
  <si>
    <t xml:space="preserve">   รายการที่ไม่จัดประเภทรายการใหม่เข้าไปไว้ในกำไรหรือขาดทุนในภายหลัง</t>
  </si>
  <si>
    <t>จากบริษัทย่อย</t>
  </si>
  <si>
    <t>เงินสดจ่ายเพื่อชำระเงินกู้ยืมระยะยาว</t>
  </si>
  <si>
    <t>ส่วนแบ่งกำไรเบ็ดเสร็จอื่นในบริษัทร่วม (ภายใต้วิธีส่วนได้เสีย)</t>
  </si>
  <si>
    <t xml:space="preserve">        (ขาดทุน) กำไรจากการวัดมูลค่าเงินลงทุนเผื่อขาย</t>
  </si>
  <si>
    <t xml:space="preserve">     หุ้นบุริมสิทธิ 3,582,842,660 หุ้น มูลค่าหุ้นละ 10 บาท</t>
  </si>
  <si>
    <t xml:space="preserve">     หุ้นสามัญ 3,417,157,340 หุ้น มูลค่าหุ้นละ 10 บาท</t>
  </si>
  <si>
    <t xml:space="preserve">     หุ้นบุริมสิทธิ 3,718,303 หุ้น มูลค่าหุ้นละ 10 บาท </t>
  </si>
  <si>
    <t xml:space="preserve">     หุ้นสามัญ 3,395,473,895 หุ้น มูลค่าหุ้นละ 10 บาท </t>
  </si>
  <si>
    <t xml:space="preserve">     หัก รายได้รอตัดบัญชี</t>
  </si>
  <si>
    <t xml:space="preserve">     หัก ค่าเผื่อหนี้สงสัยจะสูญ</t>
  </si>
  <si>
    <t xml:space="preserve">     หัก ค่าเผื่อการปรับมูลค่าจากการปรับโครงสร้างหนี้</t>
  </si>
  <si>
    <t xml:space="preserve">    รวมค่าใช้จ่ายจากการดำเนินงาน</t>
  </si>
  <si>
    <t>(ขาดทุน) กำไรเบ็ดเสร็จอื่น</t>
  </si>
  <si>
    <t xml:space="preserve">        รวม (ขาดทุน) กำไรเบ็ดเสร็จอื่นสุทธิจากภาษี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</si>
  <si>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</si>
  <si>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</si>
  <si>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กำไร (ขาดทุน)</t>
  </si>
  <si>
    <t>(ขาดทุน) กำไรเบ็ดเสร็จรวม</t>
  </si>
  <si>
    <t>ขาดทุนเบ็ดเสร็จอื่น</t>
  </si>
  <si>
    <t>(ขาดทุน) กำไรจากการวัดมูลค่าเงินลงทุนเผื่อขาย</t>
  </si>
  <si>
    <t>ส่วนแบ่ง (กำไร) ขาดทุนจากเงินลงทุนในบริษัทร่วม</t>
  </si>
  <si>
    <t>เงินสดสุทธิ (ใช้ไปใน) จากกิจกรรมลงทุน</t>
  </si>
  <si>
    <t>ประธานเจ้าหน้าที่บริหาร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</si>
  <si>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</si>
  <si>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    ขาดทุนจากการประมาณการตามหลักคณิตศาสตร์ประกันภัยสำหรับ</t>
  </si>
  <si>
    <t xml:space="preserve">            โครงการผลประโยชน์ของพนักงาน</t>
  </si>
  <si>
    <t xml:space="preserve">            ที่ไม่จัดประเภทใหม่เข้าไปไว้ในกำไรหรือขาดทุนในภายหลัง</t>
  </si>
  <si>
    <t>การได้มาซึ่งส่วนได้เสียที่ไม่มีอำนาจควบคุมจากบริษัทย่อย</t>
  </si>
  <si>
    <t>การได้มาซึ่งส่วนได้เสียที่ไม่มีอำนาจควบคุมโดยอำนาจควบคุม</t>
  </si>
  <si>
    <t>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</si>
</sst>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* #,##0.00_);_(* \(#,##0.00\);_(* &quot;-&quot;_);_(@_)"/>
    <numFmt numFmtId="205" formatCode="_([$€-2]* #,##0.00_);_([$€-2]* \(#,##0.00\);_([$€-2]* &quot;-&quot;??_)"/>
    <numFmt numFmtId="206" formatCode="_-* #,##0_-;\-* #,##0_-;_-* &quot;-&quot;??_-;_-@_-"/>
    <numFmt numFmtId="207" formatCode="#,##0\ ;\(#,##0\)"/>
  </numFmts>
  <fonts count="41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2" fontId="3" fillId="0" borderId="0" applyFill="0" applyBorder="0" applyAlignment="0"/>
    <xf numFmtId="0" fontId="1" fillId="0" borderId="0" applyFill="0" applyBorder="0" applyAlignment="0"/>
    <xf numFmtId="199" fontId="1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6" fillId="0" borderId="0" applyFill="0" applyBorder="0" applyAlignment="0"/>
    <xf numFmtId="197" fontId="1" fillId="0" borderId="3">
      <alignment vertical="center"/>
    </xf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205" fontId="3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10" fontId="5" fillId="23" borderId="9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30" fillId="0" borderId="10" applyNumberFormat="0" applyFill="0" applyAlignment="0" applyProtection="0"/>
    <xf numFmtId="0" fontId="31" fillId="24" borderId="0" applyNumberFormat="0" applyBorder="0" applyAlignment="0" applyProtection="0"/>
    <xf numFmtId="194" fontId="8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" fillId="0" borderId="0"/>
    <xf numFmtId="0" fontId="1" fillId="0" borderId="0"/>
    <xf numFmtId="0" fontId="4" fillId="0" borderId="0"/>
    <xf numFmtId="0" fontId="12" fillId="25" borderId="11" applyNumberFormat="0" applyAlignment="0" applyProtection="0"/>
    <xf numFmtId="0" fontId="32" fillId="20" borderId="12" applyNumberFormat="0" applyAlignment="0" applyProtection="0"/>
    <xf numFmtId="0" fontId="9" fillId="26" borderId="0"/>
    <xf numFmtId="199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49" fontId="6" fillId="0" borderId="0" applyFill="0" applyBorder="0" applyAlignment="0"/>
    <xf numFmtId="198" fontId="1" fillId="0" borderId="0" applyFill="0" applyBorder="0" applyAlignment="0"/>
    <xf numFmtId="199" fontId="1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7" fillId="0" borderId="0"/>
    <xf numFmtId="0" fontId="39" fillId="0" borderId="0"/>
    <xf numFmtId="189" fontId="12" fillId="0" borderId="0" applyFont="0" applyFill="0" applyBorder="0" applyAlignment="0" applyProtection="0"/>
  </cellStyleXfs>
  <cellXfs count="264">
    <xf numFmtId="0" fontId="0" fillId="0" borderId="0" xfId="0"/>
    <xf numFmtId="0" fontId="12" fillId="0" borderId="0" xfId="0" applyFont="1" applyFill="1"/>
    <xf numFmtId="0" fontId="12" fillId="0" borderId="0" xfId="0" applyFont="1" applyFill="1" applyBorder="1"/>
    <xf numFmtId="200" fontId="18" fillId="0" borderId="0" xfId="36" applyNumberFormat="1" applyFont="1" applyFill="1" applyBorder="1" applyAlignment="1">
      <alignment horizontal="center" vertical="center"/>
    </xf>
    <xf numFmtId="0" fontId="18" fillId="0" borderId="0" xfId="75" applyFont="1" applyFill="1" applyBorder="1" applyAlignment="1">
      <alignment vertical="center"/>
    </xf>
    <xf numFmtId="200" fontId="18" fillId="0" borderId="0" xfId="75" applyNumberFormat="1" applyFont="1" applyFill="1" applyBorder="1" applyAlignment="1">
      <alignment horizontal="center" vertical="center"/>
    </xf>
    <xf numFmtId="202" fontId="18" fillId="0" borderId="0" xfId="36" applyNumberFormat="1" applyFont="1" applyFill="1" applyBorder="1" applyAlignment="1">
      <alignment vertical="center"/>
    </xf>
    <xf numFmtId="0" fontId="12" fillId="0" borderId="0" xfId="75" applyFont="1" applyFill="1" applyBorder="1" applyAlignment="1">
      <alignment vertical="center"/>
    </xf>
    <xf numFmtId="202" fontId="12" fillId="0" borderId="0" xfId="36" applyNumberFormat="1" applyFont="1" applyFill="1" applyAlignment="1">
      <alignment vertical="center"/>
    </xf>
    <xf numFmtId="202" fontId="12" fillId="0" borderId="14" xfId="36" applyNumberFormat="1" applyFont="1" applyFill="1" applyBorder="1" applyAlignment="1">
      <alignment vertical="center"/>
    </xf>
    <xf numFmtId="0" fontId="13" fillId="0" borderId="0" xfId="0" applyFont="1" applyFill="1"/>
    <xf numFmtId="20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/>
    <xf numFmtId="0" fontId="12" fillId="0" borderId="0" xfId="0" quotePrefix="1" applyNumberFormat="1" applyFont="1" applyFill="1" applyAlignment="1">
      <alignment vertical="center"/>
    </xf>
    <xf numFmtId="0" fontId="18" fillId="0" borderId="0" xfId="75" applyFont="1" applyFill="1" applyBorder="1" applyAlignment="1">
      <alignment horizontal="centerContinuous" vertical="center"/>
    </xf>
    <xf numFmtId="0" fontId="18" fillId="0" borderId="0" xfId="75" applyFont="1" applyFill="1" applyBorder="1" applyAlignment="1">
      <alignment horizontal="center" vertical="center"/>
    </xf>
    <xf numFmtId="37" fontId="18" fillId="0" borderId="0" xfId="75" applyNumberFormat="1" applyFont="1" applyFill="1" applyBorder="1" applyAlignment="1">
      <alignment horizontal="center" vertical="center"/>
    </xf>
    <xf numFmtId="49" fontId="18" fillId="0" borderId="0" xfId="75" applyNumberFormat="1" applyFont="1" applyFill="1" applyBorder="1" applyAlignment="1">
      <alignment horizontal="center" vertical="center"/>
    </xf>
    <xf numFmtId="0" fontId="18" fillId="0" borderId="0" xfId="75" quotePrefix="1" applyFont="1" applyFill="1" applyBorder="1" applyAlignment="1">
      <alignment horizontal="center" vertical="center"/>
    </xf>
    <xf numFmtId="0" fontId="12" fillId="0" borderId="0" xfId="75" applyFont="1" applyFill="1" applyBorder="1" applyAlignment="1">
      <alignment horizontal="centerContinuous" vertical="center"/>
    </xf>
    <xf numFmtId="0" fontId="12" fillId="0" borderId="0" xfId="75" applyFont="1" applyFill="1" applyBorder="1" applyAlignment="1">
      <alignment horizontal="center" vertical="center"/>
    </xf>
    <xf numFmtId="49" fontId="12" fillId="0" borderId="0" xfId="75" applyNumberFormat="1" applyFont="1" applyFill="1" applyBorder="1" applyAlignment="1">
      <alignment horizontal="center" vertical="center"/>
    </xf>
    <xf numFmtId="0" fontId="12" fillId="0" borderId="0" xfId="75" quotePrefix="1" applyFont="1" applyFill="1" applyBorder="1" applyAlignment="1">
      <alignment horizontal="center" vertical="center"/>
    </xf>
    <xf numFmtId="49" fontId="16" fillId="0" borderId="0" xfId="75" quotePrefix="1" applyNumberFormat="1" applyFont="1" applyFill="1" applyAlignment="1">
      <alignment horizontal="left" vertical="center"/>
    </xf>
    <xf numFmtId="200" fontId="16" fillId="0" borderId="0" xfId="36" applyNumberFormat="1" applyFont="1" applyFill="1" applyBorder="1" applyAlignment="1">
      <alignment horizontal="center" vertical="center"/>
    </xf>
    <xf numFmtId="49" fontId="16" fillId="0" borderId="0" xfId="75" applyNumberFormat="1" applyFont="1" applyFill="1" applyBorder="1" applyAlignment="1">
      <alignment horizontal="left" vertical="center"/>
    </xf>
    <xf numFmtId="0" fontId="12" fillId="0" borderId="14" xfId="0" applyFont="1" applyFill="1" applyBorder="1"/>
    <xf numFmtId="0" fontId="0" fillId="0" borderId="0" xfId="75" applyFont="1" applyFill="1" applyBorder="1" applyAlignment="1">
      <alignment horizontal="center" vertical="center"/>
    </xf>
    <xf numFmtId="49" fontId="0" fillId="0" borderId="0" xfId="75" applyNumberFormat="1" applyFont="1" applyFill="1" applyBorder="1" applyAlignment="1">
      <alignment horizontal="center" vertical="center"/>
    </xf>
    <xf numFmtId="49" fontId="18" fillId="0" borderId="14" xfId="75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8" fillId="0" borderId="0" xfId="75" applyNumberFormat="1" applyFont="1" applyFill="1" applyBorder="1" applyAlignment="1">
      <alignment horizontal="left" vertical="center"/>
    </xf>
    <xf numFmtId="0" fontId="0" fillId="0" borderId="0" xfId="0" applyFont="1" applyFill="1"/>
    <xf numFmtId="200" fontId="0" fillId="0" borderId="0" xfId="0" applyNumberFormat="1" applyFont="1" applyFill="1" applyBorder="1" applyAlignment="1">
      <alignment vertical="center"/>
    </xf>
    <xf numFmtId="188" fontId="0" fillId="0" borderId="0" xfId="36" applyNumberFormat="1" applyFont="1" applyFill="1" applyAlignment="1">
      <alignment vertical="center"/>
    </xf>
    <xf numFmtId="188" fontId="0" fillId="0" borderId="0" xfId="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188" fontId="0" fillId="0" borderId="5" xfId="36" applyNumberFormat="1" applyFont="1" applyFill="1" applyBorder="1" applyAlignment="1">
      <alignment vertical="center"/>
    </xf>
    <xf numFmtId="188" fontId="0" fillId="0" borderId="15" xfId="36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6" fillId="0" borderId="0" xfId="75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0" fillId="0" borderId="0" xfId="0" applyNumberFormat="1" applyFont="1" applyFill="1" applyAlignment="1">
      <alignment horizontal="left" vertical="center"/>
    </xf>
    <xf numFmtId="191" fontId="15" fillId="0" borderId="0" xfId="0" applyNumberFormat="1" applyFont="1" applyFill="1" applyAlignment="1">
      <alignment horizontal="center" vertical="center"/>
    </xf>
    <xf numFmtId="191" fontId="10" fillId="0" borderId="0" xfId="0" quotePrefix="1" applyNumberFormat="1" applyFont="1" applyFill="1" applyAlignment="1">
      <alignment horizontal="left" vertical="center"/>
    </xf>
    <xf numFmtId="191" fontId="13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203" fontId="12" fillId="0" borderId="14" xfId="36" applyNumberFormat="1" applyFont="1" applyFill="1" applyBorder="1" applyAlignment="1">
      <alignment vertical="center"/>
    </xf>
    <xf numFmtId="203" fontId="12" fillId="0" borderId="0" xfId="36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202" fontId="16" fillId="0" borderId="0" xfId="36" applyNumberFormat="1" applyFont="1" applyFill="1" applyBorder="1" applyAlignment="1">
      <alignment vertical="center"/>
    </xf>
    <xf numFmtId="206" fontId="12" fillId="0" borderId="0" xfId="36" applyNumberFormat="1" applyFont="1" applyFill="1"/>
    <xf numFmtId="0" fontId="13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43" fontId="13" fillId="0" borderId="0" xfId="36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88" fontId="38" fillId="0" borderId="0" xfId="0" applyNumberFormat="1" applyFont="1" applyFill="1" applyBorder="1" applyAlignment="1">
      <alignment vertical="center"/>
    </xf>
    <xf numFmtId="188" fontId="38" fillId="0" borderId="5" xfId="0" applyNumberFormat="1" applyFont="1" applyFill="1" applyBorder="1" applyAlignment="1">
      <alignment vertical="center"/>
    </xf>
    <xf numFmtId="188" fontId="38" fillId="0" borderId="16" xfId="0" applyNumberFormat="1" applyFont="1" applyFill="1" applyBorder="1" applyAlignment="1">
      <alignment vertical="center"/>
    </xf>
    <xf numFmtId="188" fontId="38" fillId="0" borderId="14" xfId="0" applyNumberFormat="1" applyFont="1" applyFill="1" applyBorder="1" applyAlignment="1">
      <alignment vertical="center"/>
    </xf>
    <xf numFmtId="43" fontId="38" fillId="0" borderId="0" xfId="36" applyFont="1" applyFill="1" applyBorder="1" applyAlignment="1">
      <alignment vertical="center"/>
    </xf>
    <xf numFmtId="188" fontId="38" fillId="0" borderId="15" xfId="0" applyNumberFormat="1" applyFont="1" applyFill="1" applyBorder="1" applyAlignment="1">
      <alignment vertical="center"/>
    </xf>
    <xf numFmtId="191" fontId="38" fillId="0" borderId="0" xfId="0" applyNumberFormat="1" applyFont="1" applyFill="1" applyAlignment="1">
      <alignment vertical="center"/>
    </xf>
    <xf numFmtId="191" fontId="38" fillId="0" borderId="0" xfId="0" applyNumberFormat="1" applyFont="1" applyFill="1" applyAlignment="1">
      <alignment horizontal="center" vertical="center"/>
    </xf>
    <xf numFmtId="188" fontId="38" fillId="0" borderId="0" xfId="0" applyNumberFormat="1" applyFont="1" applyFill="1" applyAlignment="1">
      <alignment vertical="center"/>
    </xf>
    <xf numFmtId="188" fontId="38" fillId="0" borderId="3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88" fontId="0" fillId="0" borderId="14" xfId="36" applyNumberFormat="1" applyFont="1" applyFill="1" applyBorder="1" applyAlignment="1">
      <alignment vertical="center"/>
    </xf>
    <xf numFmtId="191" fontId="0" fillId="0" borderId="0" xfId="36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88" fontId="0" fillId="0" borderId="0" xfId="36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13" fillId="0" borderId="0" xfId="0" quotePrefix="1" applyNumberFormat="1" applyFont="1" applyFill="1" applyAlignment="1">
      <alignment horizontal="left" vertical="center"/>
    </xf>
    <xf numFmtId="37" fontId="0" fillId="0" borderId="0" xfId="36" applyNumberFormat="1" applyFont="1" applyFill="1" applyAlignment="1">
      <alignment vertical="center"/>
    </xf>
    <xf numFmtId="49" fontId="13" fillId="0" borderId="0" xfId="0" quotePrefix="1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201" fontId="0" fillId="0" borderId="0" xfId="36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8" fontId="0" fillId="0" borderId="16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43" fontId="0" fillId="0" borderId="0" xfId="36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43" fontId="0" fillId="0" borderId="0" xfId="36" applyFont="1" applyFill="1" applyAlignment="1">
      <alignment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3" fontId="0" fillId="0" borderId="0" xfId="36" applyFont="1" applyFill="1" applyBorder="1" applyAlignment="1" applyProtection="1">
      <alignment vertical="center"/>
    </xf>
    <xf numFmtId="0" fontId="10" fillId="0" borderId="0" xfId="0" quotePrefix="1" applyFont="1" applyFill="1" applyAlignment="1">
      <alignment horizontal="left" vertical="top"/>
    </xf>
    <xf numFmtId="206" fontId="13" fillId="0" borderId="17" xfId="36" applyNumberFormat="1" applyFont="1" applyFill="1" applyBorder="1" applyAlignment="1">
      <alignment vertical="center"/>
    </xf>
    <xf numFmtId="0" fontId="0" fillId="0" borderId="0" xfId="36" applyNumberFormat="1" applyFont="1" applyFill="1" applyBorder="1" applyAlignment="1" applyProtection="1">
      <alignment horizontal="left" vertical="center"/>
    </xf>
    <xf numFmtId="39" fontId="0" fillId="0" borderId="0" xfId="0" applyNumberFormat="1" applyFont="1" applyFill="1" applyBorder="1" applyAlignment="1">
      <alignment vertical="center"/>
    </xf>
    <xf numFmtId="0" fontId="0" fillId="0" borderId="0" xfId="0" applyFill="1"/>
    <xf numFmtId="188" fontId="12" fillId="0" borderId="0" xfId="0" applyNumberFormat="1" applyFont="1" applyFill="1" applyBorder="1" applyAlignment="1">
      <alignment vertical="center"/>
    </xf>
    <xf numFmtId="188" fontId="12" fillId="0" borderId="14" xfId="0" applyNumberFormat="1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206" fontId="0" fillId="0" borderId="0" xfId="36" applyNumberFormat="1" applyFont="1" applyFill="1" applyAlignment="1">
      <alignment vertical="center"/>
    </xf>
    <xf numFmtId="0" fontId="15" fillId="0" borderId="18" xfId="0" applyNumberFormat="1" applyFont="1" applyFill="1" applyBorder="1" applyAlignment="1">
      <alignment horizontal="center" vertical="center"/>
    </xf>
    <xf numFmtId="188" fontId="12" fillId="0" borderId="16" xfId="0" applyNumberFormat="1" applyFont="1" applyFill="1" applyBorder="1" applyAlignment="1">
      <alignment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0" xfId="0" applyNumberFormat="1" applyFont="1" applyFill="1" applyBorder="1" applyAlignment="1">
      <alignment horizontal="center" vertical="center"/>
    </xf>
    <xf numFmtId="191" fontId="13" fillId="0" borderId="0" xfId="0" quotePrefix="1" applyNumberFormat="1" applyFont="1" applyFill="1" applyAlignment="1">
      <alignment horizontal="left" vertical="center"/>
    </xf>
    <xf numFmtId="191" fontId="12" fillId="0" borderId="0" xfId="0" quotePrefix="1" applyNumberFormat="1" applyFont="1" applyFill="1" applyAlignment="1">
      <alignment horizontal="left" vertical="center"/>
    </xf>
    <xf numFmtId="191" fontId="12" fillId="0" borderId="0" xfId="0" applyNumberFormat="1" applyFont="1" applyFill="1" applyBorder="1" applyAlignment="1">
      <alignment vertical="center"/>
    </xf>
    <xf numFmtId="191" fontId="0" fillId="0" borderId="0" xfId="0" quotePrefix="1" applyNumberFormat="1" applyFill="1" applyAlignment="1">
      <alignment horizontal="left" vertical="center"/>
    </xf>
    <xf numFmtId="191" fontId="13" fillId="0" borderId="0" xfId="0" applyNumberFormat="1" applyFont="1" applyFill="1" applyAlignment="1">
      <alignment vertical="center"/>
    </xf>
    <xf numFmtId="206" fontId="13" fillId="0" borderId="0" xfId="36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0" fontId="13" fillId="0" borderId="0" xfId="0" applyNumberFormat="1" applyFont="1" applyFill="1" applyAlignment="1">
      <alignment horizontal="left" vertical="center"/>
    </xf>
    <xf numFmtId="203" fontId="0" fillId="0" borderId="0" xfId="36" applyNumberFormat="1" applyFont="1" applyFill="1" applyAlignment="1">
      <alignment horizontal="center" vertical="center"/>
    </xf>
    <xf numFmtId="203" fontId="0" fillId="0" borderId="14" xfId="36" applyNumberFormat="1" applyFont="1" applyFill="1" applyBorder="1" applyAlignment="1">
      <alignment horizontal="center" vertical="center"/>
    </xf>
    <xf numFmtId="203" fontId="0" fillId="0" borderId="5" xfId="36" applyNumberFormat="1" applyFont="1" applyFill="1" applyBorder="1" applyAlignment="1">
      <alignment horizontal="center" vertical="center"/>
    </xf>
    <xf numFmtId="191" fontId="0" fillId="0" borderId="0" xfId="0" quotePrefix="1" applyNumberFormat="1" applyFill="1" applyBorder="1" applyAlignment="1">
      <alignment horizontal="left" vertical="center"/>
    </xf>
    <xf numFmtId="201" fontId="0" fillId="0" borderId="5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188" fontId="0" fillId="0" borderId="17" xfId="0" applyNumberFormat="1" applyFont="1" applyFill="1" applyBorder="1" applyAlignment="1">
      <alignment vertical="center"/>
    </xf>
    <xf numFmtId="191" fontId="38" fillId="0" borderId="0" xfId="0" applyNumberFormat="1" applyFont="1" applyFill="1" applyBorder="1" applyAlignment="1">
      <alignment vertical="center"/>
    </xf>
    <xf numFmtId="37" fontId="13" fillId="0" borderId="1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206" fontId="0" fillId="0" borderId="0" xfId="36" applyNumberFormat="1" applyFont="1" applyFill="1" applyBorder="1" applyAlignment="1">
      <alignment horizontal="center" vertical="center"/>
    </xf>
    <xf numFmtId="206" fontId="0" fillId="0" borderId="0" xfId="36" applyNumberFormat="1" applyFont="1" applyFill="1" applyAlignment="1">
      <alignment horizontal="center" vertical="center"/>
    </xf>
    <xf numFmtId="206" fontId="0" fillId="0" borderId="0" xfId="36" applyNumberFormat="1" applyFont="1" applyFill="1" applyBorder="1" applyAlignment="1">
      <alignment vertical="center"/>
    </xf>
    <xf numFmtId="206" fontId="0" fillId="0" borderId="14" xfId="36" applyNumberFormat="1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206" fontId="13" fillId="0" borderId="0" xfId="36" applyNumberFormat="1" applyFont="1" applyFill="1" applyBorder="1"/>
    <xf numFmtId="206" fontId="13" fillId="0" borderId="0" xfId="36" applyNumberFormat="1" applyFont="1" applyFill="1" applyBorder="1" applyAlignment="1">
      <alignment horizontal="right" vertical="center"/>
    </xf>
    <xf numFmtId="206" fontId="13" fillId="0" borderId="0" xfId="36" applyNumberFormat="1" applyFont="1" applyFill="1" applyBorder="1" applyAlignment="1">
      <alignment horizontal="center" vertical="center"/>
    </xf>
    <xf numFmtId="206" fontId="18" fillId="0" borderId="14" xfId="36" applyNumberFormat="1" applyFont="1" applyFill="1" applyBorder="1" applyAlignment="1">
      <alignment vertical="center"/>
    </xf>
    <xf numFmtId="0" fontId="40" fillId="0" borderId="0" xfId="0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189" fontId="38" fillId="0" borderId="0" xfId="0" applyNumberFormat="1" applyFont="1" applyFill="1" applyBorder="1" applyAlignment="1">
      <alignment vertical="center"/>
    </xf>
    <xf numFmtId="188" fontId="38" fillId="0" borderId="17" xfId="0" applyNumberFormat="1" applyFont="1" applyFill="1" applyBorder="1" applyAlignment="1">
      <alignment vertical="center"/>
    </xf>
    <xf numFmtId="203" fontId="16" fillId="0" borderId="17" xfId="36" applyNumberFormat="1" applyFont="1" applyFill="1" applyBorder="1" applyAlignment="1">
      <alignment vertical="center"/>
    </xf>
    <xf numFmtId="203" fontId="13" fillId="0" borderId="14" xfId="36" applyNumberFormat="1" applyFont="1" applyFill="1" applyBorder="1" applyAlignment="1">
      <alignment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14" xfId="75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1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right" vertical="center"/>
    </xf>
    <xf numFmtId="0" fontId="18" fillId="0" borderId="0" xfId="0" applyFont="1" applyFill="1"/>
    <xf numFmtId="190" fontId="0" fillId="0" borderId="0" xfId="36" applyNumberFormat="1" applyFont="1" applyFill="1" applyAlignment="1">
      <alignment horizontal="center" vertical="center"/>
    </xf>
    <xf numFmtId="190" fontId="0" fillId="0" borderId="0" xfId="99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201" fontId="12" fillId="0" borderId="0" xfId="36" applyNumberFormat="1" applyFont="1" applyFill="1" applyBorder="1" applyAlignment="1">
      <alignment vertical="center"/>
    </xf>
    <xf numFmtId="49" fontId="0" fillId="0" borderId="0" xfId="73" applyNumberFormat="1" applyFont="1" applyFill="1" applyAlignment="1">
      <alignment horizontal="left" vertical="center"/>
    </xf>
    <xf numFmtId="201" fontId="12" fillId="0" borderId="0" xfId="36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188" fontId="12" fillId="0" borderId="0" xfId="0" applyNumberFormat="1" applyFont="1" applyFill="1" applyAlignment="1">
      <alignment vertical="center"/>
    </xf>
    <xf numFmtId="204" fontId="0" fillId="0" borderId="17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03" fontId="16" fillId="0" borderId="14" xfId="36" applyNumberFormat="1" applyFont="1" applyFill="1" applyBorder="1" applyAlignment="1">
      <alignment vertical="center"/>
    </xf>
    <xf numFmtId="206" fontId="13" fillId="0" borderId="14" xfId="36" applyNumberFormat="1" applyFont="1" applyFill="1" applyBorder="1" applyAlignment="1">
      <alignment horizontal="center" vertical="center"/>
    </xf>
    <xf numFmtId="37" fontId="13" fillId="0" borderId="14" xfId="98" quotePrefix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202" fontId="18" fillId="0" borderId="0" xfId="36" applyNumberFormat="1" applyFont="1" applyFill="1" applyAlignment="1">
      <alignment vertical="center"/>
    </xf>
    <xf numFmtId="200" fontId="12" fillId="0" borderId="0" xfId="0" applyNumberFormat="1" applyFont="1" applyFill="1" applyBorder="1" applyAlignment="1">
      <alignment vertical="center"/>
    </xf>
    <xf numFmtId="203" fontId="12" fillId="0" borderId="0" xfId="36" applyNumberFormat="1" applyFont="1" applyFill="1" applyAlignment="1">
      <alignment vertical="center"/>
    </xf>
    <xf numFmtId="203" fontId="18" fillId="0" borderId="0" xfId="36" applyNumberFormat="1" applyFont="1" applyFill="1" applyAlignment="1">
      <alignment vertical="center"/>
    </xf>
    <xf numFmtId="203" fontId="18" fillId="0" borderId="0" xfId="36" applyNumberFormat="1" applyFont="1" applyFill="1" applyBorder="1" applyAlignment="1">
      <alignment vertical="center"/>
    </xf>
    <xf numFmtId="202" fontId="18" fillId="0" borderId="0" xfId="36" applyNumberFormat="1" applyFont="1" applyFill="1" applyBorder="1" applyAlignment="1">
      <alignment horizontal="center" vertical="center"/>
    </xf>
    <xf numFmtId="49" fontId="18" fillId="0" borderId="0" xfId="75" applyNumberFormat="1" applyFont="1" applyFill="1" applyBorder="1" applyAlignment="1">
      <alignment horizontal="left" vertical="center" indent="1"/>
    </xf>
    <xf numFmtId="202" fontId="18" fillId="0" borderId="14" xfId="36" applyNumberFormat="1" applyFont="1" applyFill="1" applyBorder="1" applyAlignment="1">
      <alignment vertical="center"/>
    </xf>
    <xf numFmtId="203" fontId="18" fillId="0" borderId="14" xfId="36" applyNumberFormat="1" applyFont="1" applyFill="1" applyBorder="1" applyAlignment="1">
      <alignment vertical="center"/>
    </xf>
    <xf numFmtId="203" fontId="12" fillId="0" borderId="0" xfId="0" applyNumberFormat="1" applyFont="1" applyFill="1" applyBorder="1" applyAlignment="1">
      <alignment vertical="center"/>
    </xf>
    <xf numFmtId="200" fontId="0" fillId="0" borderId="14" xfId="0" applyNumberFormat="1" applyFont="1" applyFill="1" applyBorder="1" applyAlignment="1">
      <alignment vertical="center"/>
    </xf>
    <xf numFmtId="200" fontId="18" fillId="0" borderId="0" xfId="36" applyNumberFormat="1" applyFont="1" applyFill="1" applyAlignment="1">
      <alignment horizontal="center" vertical="center"/>
    </xf>
    <xf numFmtId="200" fontId="18" fillId="0" borderId="0" xfId="36" applyNumberFormat="1" applyFont="1" applyFill="1" applyBorder="1" applyAlignment="1">
      <alignment vertical="center"/>
    </xf>
    <xf numFmtId="200" fontId="12" fillId="0" borderId="0" xfId="0" applyNumberFormat="1" applyFont="1" applyFill="1" applyAlignment="1">
      <alignment vertical="center"/>
    </xf>
    <xf numFmtId="202" fontId="18" fillId="0" borderId="16" xfId="36" applyNumberFormat="1" applyFont="1" applyFill="1" applyBorder="1" applyAlignment="1">
      <alignment vertical="center"/>
    </xf>
    <xf numFmtId="0" fontId="18" fillId="0" borderId="0" xfId="75" applyFont="1" applyFill="1" applyAlignment="1">
      <alignment vertical="center"/>
    </xf>
    <xf numFmtId="200" fontId="0" fillId="0" borderId="0" xfId="0" applyNumberFormat="1" applyFont="1" applyFill="1" applyAlignment="1">
      <alignment vertical="center"/>
    </xf>
    <xf numFmtId="202" fontId="16" fillId="0" borderId="5" xfId="36" applyNumberFormat="1" applyFont="1" applyFill="1" applyBorder="1" applyAlignment="1">
      <alignment vertical="center"/>
    </xf>
    <xf numFmtId="203" fontId="16" fillId="0" borderId="0" xfId="36" applyNumberFormat="1" applyFont="1" applyFill="1" applyBorder="1" applyAlignment="1">
      <alignment vertical="center"/>
    </xf>
    <xf numFmtId="203" fontId="16" fillId="0" borderId="5" xfId="36" applyNumberFormat="1" applyFont="1" applyFill="1" applyBorder="1" applyAlignment="1">
      <alignment vertical="center"/>
    </xf>
    <xf numFmtId="0" fontId="12" fillId="0" borderId="16" xfId="0" quotePrefix="1" applyNumberFormat="1" applyFont="1" applyFill="1" applyBorder="1" applyAlignment="1">
      <alignment vertical="center"/>
    </xf>
    <xf numFmtId="200" fontId="12" fillId="0" borderId="16" xfId="0" applyNumberFormat="1" applyFont="1" applyFill="1" applyBorder="1" applyAlignment="1">
      <alignment vertical="center"/>
    </xf>
    <xf numFmtId="202" fontId="12" fillId="0" borderId="0" xfId="36" applyNumberFormat="1" applyFont="1" applyFill="1" applyBorder="1" applyAlignment="1">
      <alignment vertical="center"/>
    </xf>
    <xf numFmtId="200" fontId="13" fillId="0" borderId="17" xfId="0" applyNumberFormat="1" applyFont="1" applyFill="1" applyBorder="1" applyAlignment="1">
      <alignment vertical="center"/>
    </xf>
    <xf numFmtId="206" fontId="12" fillId="0" borderId="0" xfId="0" applyNumberFormat="1" applyFont="1" applyFill="1"/>
    <xf numFmtId="207" fontId="13" fillId="0" borderId="14" xfId="36" applyNumberFormat="1" applyFont="1" applyFill="1" applyBorder="1" applyAlignment="1">
      <alignment vertical="center"/>
    </xf>
    <xf numFmtId="206" fontId="13" fillId="0" borderId="5" xfId="36" applyNumberFormat="1" applyFont="1" applyFill="1" applyBorder="1" applyAlignment="1">
      <alignment horizontal="right" vertical="center"/>
    </xf>
    <xf numFmtId="188" fontId="12" fillId="0" borderId="0" xfId="0" applyNumberFormat="1" applyFont="1" applyFill="1" applyAlignment="1"/>
    <xf numFmtId="188" fontId="12" fillId="0" borderId="0" xfId="0" applyNumberFormat="1" applyFont="1" applyFill="1"/>
    <xf numFmtId="49" fontId="16" fillId="0" borderId="0" xfId="75" quotePrefix="1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/>
    <xf numFmtId="188" fontId="12" fillId="0" borderId="0" xfId="0" applyNumberFormat="1" applyFont="1" applyFill="1" applyBorder="1"/>
    <xf numFmtId="49" fontId="15" fillId="0" borderId="0" xfId="0" applyNumberFormat="1" applyFont="1" applyFill="1" applyAlignment="1">
      <alignment horizontal="left"/>
    </xf>
    <xf numFmtId="201" fontId="12" fillId="0" borderId="14" xfId="36" applyNumberFormat="1" applyFont="1" applyFill="1" applyBorder="1" applyAlignment="1">
      <alignment vertical="center"/>
    </xf>
    <xf numFmtId="206" fontId="0" fillId="0" borderId="0" xfId="0" applyNumberFormat="1" applyFont="1" applyFill="1"/>
    <xf numFmtId="203" fontId="12" fillId="0" borderId="0" xfId="0" applyNumberFormat="1" applyFont="1" applyFill="1"/>
    <xf numFmtId="206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01" fontId="12" fillId="0" borderId="5" xfId="36" applyNumberFormat="1" applyFont="1" applyFill="1" applyBorder="1" applyAlignment="1">
      <alignment vertical="center"/>
    </xf>
    <xf numFmtId="201" fontId="0" fillId="0" borderId="5" xfId="36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8" fillId="0" borderId="14" xfId="75" applyFont="1" applyFill="1" applyBorder="1" applyAlignment="1">
      <alignment horizontal="center" vertical="center"/>
    </xf>
    <xf numFmtId="49" fontId="17" fillId="0" borderId="0" xfId="75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 vertical="center"/>
    </xf>
    <xf numFmtId="0" fontId="0" fillId="0" borderId="14" xfId="75" applyFont="1" applyFill="1" applyBorder="1" applyAlignment="1">
      <alignment horizontal="center" vertical="center"/>
    </xf>
    <xf numFmtId="49" fontId="12" fillId="0" borderId="14" xfId="75" applyNumberFormat="1" applyFont="1" applyFill="1" applyBorder="1" applyAlignment="1">
      <alignment horizontal="center" vertical="center"/>
    </xf>
    <xf numFmtId="0" fontId="12" fillId="0" borderId="14" xfId="75" applyFont="1" applyFill="1" applyBorder="1" applyAlignment="1">
      <alignment horizontal="center" vertical="center"/>
    </xf>
    <xf numFmtId="49" fontId="15" fillId="0" borderId="0" xfId="75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10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alculation" xfId="34" builtinId="22" customBuiltin="1"/>
    <cellStyle name="Check Cell" xfId="35" builtinId="23" customBuiltin="1"/>
    <cellStyle name="Comma" xfId="36" builtinId="3"/>
    <cellStyle name="Comma [00]" xfId="37" xr:uid="{00000000-0005-0000-0000-000024000000}"/>
    <cellStyle name="Comma 2" xfId="38" xr:uid="{00000000-0005-0000-0000-000025000000}"/>
    <cellStyle name="Comma 2 3" xfId="39" xr:uid="{00000000-0005-0000-0000-000026000000}"/>
    <cellStyle name="Comma 8" xfId="40" xr:uid="{00000000-0005-0000-0000-000027000000}"/>
    <cellStyle name="Currency" xfId="99" builtinId="4"/>
    <cellStyle name="Currency [00]" xfId="41" xr:uid="{00000000-0005-0000-0000-000029000000}"/>
    <cellStyle name="Date Short" xfId="42" xr:uid="{00000000-0005-0000-0000-00002A000000}"/>
    <cellStyle name="DELTA" xfId="43" xr:uid="{00000000-0005-0000-0000-00002B000000}"/>
    <cellStyle name="Enter Currency (0)" xfId="44" xr:uid="{00000000-0005-0000-0000-00002C000000}"/>
    <cellStyle name="Enter Currency (2)" xfId="45" xr:uid="{00000000-0005-0000-0000-00002D000000}"/>
    <cellStyle name="Enter Units (0)" xfId="46" xr:uid="{00000000-0005-0000-0000-00002E000000}"/>
    <cellStyle name="Enter Units (1)" xfId="47" xr:uid="{00000000-0005-0000-0000-00002F000000}"/>
    <cellStyle name="Enter Units (2)" xfId="48" xr:uid="{00000000-0005-0000-0000-000030000000}"/>
    <cellStyle name="Euro" xfId="49" xr:uid="{00000000-0005-0000-0000-000031000000}"/>
    <cellStyle name="Explanatory Text" xfId="50" builtinId="53" customBuiltin="1"/>
    <cellStyle name="Good" xfId="51" builtinId="26" customBuiltin="1"/>
    <cellStyle name="Grey" xfId="52" xr:uid="{00000000-0005-0000-0000-000034000000}"/>
    <cellStyle name="Header1" xfId="53" xr:uid="{00000000-0005-0000-0000-000035000000}"/>
    <cellStyle name="Header2" xfId="54" xr:uid="{00000000-0005-0000-0000-000036000000}"/>
    <cellStyle name="Heading 1" xfId="55" builtinId="16" customBuiltin="1"/>
    <cellStyle name="Heading 2" xfId="56" builtinId="17" customBuiltin="1"/>
    <cellStyle name="Heading 3" xfId="57" builtinId="18" customBuiltin="1"/>
    <cellStyle name="Heading 4" xfId="58" builtinId="19" customBuiltin="1"/>
    <cellStyle name="Input" xfId="59" builtinId="20" customBuiltin="1"/>
    <cellStyle name="Input [yellow]" xfId="60" xr:uid="{00000000-0005-0000-0000-00003C000000}"/>
    <cellStyle name="Link Currency (0)" xfId="61" xr:uid="{00000000-0005-0000-0000-00003D000000}"/>
    <cellStyle name="Link Currency (2)" xfId="62" xr:uid="{00000000-0005-0000-0000-00003E000000}"/>
    <cellStyle name="Link Units (0)" xfId="63" xr:uid="{00000000-0005-0000-0000-00003F000000}"/>
    <cellStyle name="Link Units (1)" xfId="64" xr:uid="{00000000-0005-0000-0000-000040000000}"/>
    <cellStyle name="Link Units (2)" xfId="65" xr:uid="{00000000-0005-0000-0000-000041000000}"/>
    <cellStyle name="Linked Cell" xfId="66" builtinId="24" customBuiltin="1"/>
    <cellStyle name="Neutral" xfId="67" builtinId="28" customBuiltin="1"/>
    <cellStyle name="Normal" xfId="0" builtinId="0"/>
    <cellStyle name="Normal - Style1" xfId="68" xr:uid="{00000000-0005-0000-0000-000045000000}"/>
    <cellStyle name="Normal 10" xfId="69" xr:uid="{00000000-0005-0000-0000-000046000000}"/>
    <cellStyle name="Normal 10 2" xfId="70" xr:uid="{00000000-0005-0000-0000-000047000000}"/>
    <cellStyle name="Normal 2" xfId="71" xr:uid="{00000000-0005-0000-0000-000048000000}"/>
    <cellStyle name="Normal 22" xfId="72" xr:uid="{00000000-0005-0000-0000-000049000000}"/>
    <cellStyle name="Normal 3" xfId="73" xr:uid="{00000000-0005-0000-0000-00004A000000}"/>
    <cellStyle name="Normal 3 2" xfId="74" xr:uid="{00000000-0005-0000-0000-00004B000000}"/>
    <cellStyle name="Normal_Cs_0343" xfId="75" xr:uid="{00000000-0005-0000-0000-00004C000000}"/>
    <cellStyle name="Note" xfId="76" builtinId="10" customBuiltin="1"/>
    <cellStyle name="Output" xfId="77" builtinId="21" customBuiltin="1"/>
    <cellStyle name="paint" xfId="78" xr:uid="{00000000-0005-0000-0000-00004F000000}"/>
    <cellStyle name="Percent [0]" xfId="79" xr:uid="{00000000-0005-0000-0000-000050000000}"/>
    <cellStyle name="Percent [00]" xfId="80" xr:uid="{00000000-0005-0000-0000-000051000000}"/>
    <cellStyle name="Percent [2]" xfId="81" xr:uid="{00000000-0005-0000-0000-000052000000}"/>
    <cellStyle name="PrePop Currency (0)" xfId="82" xr:uid="{00000000-0005-0000-0000-000053000000}"/>
    <cellStyle name="PrePop Currency (2)" xfId="83" xr:uid="{00000000-0005-0000-0000-000054000000}"/>
    <cellStyle name="PrePop Units (0)" xfId="84" xr:uid="{00000000-0005-0000-0000-000055000000}"/>
    <cellStyle name="PrePop Units (1)" xfId="85" xr:uid="{00000000-0005-0000-0000-000056000000}"/>
    <cellStyle name="PrePop Units (2)" xfId="86" xr:uid="{00000000-0005-0000-0000-000057000000}"/>
    <cellStyle name="Text Indent A" xfId="87" xr:uid="{00000000-0005-0000-0000-000058000000}"/>
    <cellStyle name="Text Indent B" xfId="88" xr:uid="{00000000-0005-0000-0000-000059000000}"/>
    <cellStyle name="Text Indent C" xfId="89" xr:uid="{00000000-0005-0000-0000-00005A000000}"/>
    <cellStyle name="Title" xfId="90" builtinId="15" customBuiltin="1"/>
    <cellStyle name="Total" xfId="91" builtinId="25" customBuiltin="1"/>
    <cellStyle name="Warning Text" xfId="92" builtinId="11" customBuiltin="1"/>
    <cellStyle name="เครื่องหมายจุลภาค [0]_PERSONAL" xfId="93" xr:uid="{00000000-0005-0000-0000-00005E000000}"/>
    <cellStyle name="เครื่องหมายจุลภาค_Book2" xfId="94" xr:uid="{00000000-0005-0000-0000-00005F000000}"/>
    <cellStyle name="เครื่องหมายสกุลเงิน [0]_PERSONAL" xfId="95" xr:uid="{00000000-0005-0000-0000-000060000000}"/>
    <cellStyle name="เครื่องหมายสกุลเงิน_PERSONAL" xfId="96" xr:uid="{00000000-0005-0000-0000-000061000000}"/>
    <cellStyle name="ปกติ_FIS Q1_04 ( SIM )" xfId="97" xr:uid="{00000000-0005-0000-0000-000062000000}"/>
    <cellStyle name="ปกติ_SCBE_1Q11#3" xfId="98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2540001</xdr:colOff>
      <xdr:row>89</xdr:row>
      <xdr:rowOff>0</xdr:rowOff>
    </xdr:from>
    <xdr:to>
      <xdr:col>5</xdr:col>
      <xdr:colOff>366889</xdr:colOff>
      <xdr:row>89</xdr:row>
      <xdr:rowOff>0</xdr:rowOff>
    </xdr:to>
    <xdr:sp macro="" textlink="">
      <xdr:nvSpPr>
        <xdr:cNvPr id="12452" name="Line 13">
          <a:extLst>
            <a:ext uri="{FF2B5EF4-FFF2-40B4-BE49-F238E27FC236}">
              <a16:creationId xmlns:a16="http://schemas.microsoft.com/office/drawing/2014/main" id="{55D0D5DC-3060-48F4-A94E-D51541C6076B}"/>
            </a:ext>
          </a:extLst>
        </xdr:cNvPr>
        <xdr:cNvSpPr>
          <a:spLocks noChangeShapeType="1"/>
        </xdr:cNvSpPr>
      </xdr:nvSpPr>
      <xdr:spPr bwMode="auto">
        <a:xfrm>
          <a:off x="2540001" y="27305000"/>
          <a:ext cx="258938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2453" name="Text Box 7" hidden="1">
          <a:extLst>
            <a:ext uri="{FF2B5EF4-FFF2-40B4-BE49-F238E27FC236}">
              <a16:creationId xmlns:a16="http://schemas.microsoft.com/office/drawing/2014/main" id="{DB661726-B16A-4C66-9178-857CF95C39C6}"/>
            </a:ext>
          </a:extLst>
        </xdr:cNvPr>
        <xdr:cNvSpPr txBox="1">
          <a:spLocks noChangeArrowheads="1"/>
        </xdr:cNvSpPr>
      </xdr:nvSpPr>
      <xdr:spPr bwMode="auto">
        <a:xfrm>
          <a:off x="7086600" y="41624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2454" name="Text Box 7" hidden="1">
          <a:extLst>
            <a:ext uri="{FF2B5EF4-FFF2-40B4-BE49-F238E27FC236}">
              <a16:creationId xmlns:a16="http://schemas.microsoft.com/office/drawing/2014/main" id="{5DA4F9BD-18DD-4090-B04A-0442D86E192A}"/>
            </a:ext>
          </a:extLst>
        </xdr:cNvPr>
        <xdr:cNvSpPr txBox="1">
          <a:spLocks noChangeArrowheads="1"/>
        </xdr:cNvSpPr>
      </xdr:nvSpPr>
      <xdr:spPr bwMode="auto">
        <a:xfrm>
          <a:off x="7086600" y="41624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3152775</xdr:colOff>
      <xdr:row>79</xdr:row>
      <xdr:rowOff>9525</xdr:rowOff>
    </xdr:from>
    <xdr:to>
      <xdr:col>4</xdr:col>
      <xdr:colOff>0</xdr:colOff>
      <xdr:row>79</xdr:row>
      <xdr:rowOff>9525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52775" y="24088725"/>
          <a:ext cx="30003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2310157</xdr:colOff>
      <xdr:row>111</xdr:row>
      <xdr:rowOff>0</xdr:rowOff>
    </xdr:from>
    <xdr:to>
      <xdr:col>6</xdr:col>
      <xdr:colOff>118027</xdr:colOff>
      <xdr:row>111</xdr:row>
      <xdr:rowOff>0</xdr:rowOff>
    </xdr:to>
    <xdr:sp macro="" textlink="">
      <xdr:nvSpPr>
        <xdr:cNvPr id="4783" name="Line 13">
          <a:extLst>
            <a:ext uri="{FF2B5EF4-FFF2-40B4-BE49-F238E27FC236}">
              <a16:creationId xmlns:a16="http://schemas.microsoft.com/office/drawing/2014/main" id="{FE4730EB-8C73-4060-B120-26409E508990}"/>
            </a:ext>
          </a:extLst>
        </xdr:cNvPr>
        <xdr:cNvSpPr>
          <a:spLocks noChangeShapeType="1"/>
        </xdr:cNvSpPr>
      </xdr:nvSpPr>
      <xdr:spPr bwMode="auto">
        <a:xfrm>
          <a:off x="2719732" y="34251900"/>
          <a:ext cx="25894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Zeros="0" tabSelected="1" zoomScaleNormal="100" zoomScaleSheetLayoutView="90" workbookViewId="0"/>
  </sheetViews>
  <sheetFormatPr defaultColWidth="18.7109375" defaultRowHeight="24" customHeight="1" x14ac:dyDescent="0.45"/>
  <cols>
    <col min="1" max="1" width="49.7109375" style="45" customWidth="1"/>
    <col min="2" max="2" width="9.140625" style="226" customWidth="1"/>
    <col min="3" max="3" width="0.7109375" style="226" customWidth="1"/>
    <col min="4" max="4" width="14.7109375" style="73" customWidth="1"/>
    <col min="5" max="5" width="0.85546875" style="73" customWidth="1"/>
    <col min="6" max="6" width="14.7109375" style="73" customWidth="1"/>
    <col min="7" max="7" width="0.85546875" style="73" customWidth="1"/>
    <col min="8" max="8" width="14.7109375" style="73" customWidth="1"/>
    <col min="9" max="9" width="0.85546875" style="73" customWidth="1"/>
    <col min="10" max="10" width="14.5703125" style="73" bestFit="1" customWidth="1"/>
    <col min="11" max="11" width="0.7109375" style="226" customWidth="1"/>
    <col min="12" max="16384" width="18.7109375" style="45"/>
  </cols>
  <sheetData>
    <row r="1" spans="1:13" ht="24" customHeight="1" x14ac:dyDescent="0.45">
      <c r="A1" s="50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3" ht="24" customHeight="1" x14ac:dyDescent="0.45">
      <c r="A2" s="50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3" ht="24" customHeight="1" x14ac:dyDescent="0.45">
      <c r="A3" s="125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3" ht="24" customHeight="1" x14ac:dyDescent="0.45">
      <c r="D4" s="241" t="s">
        <v>6</v>
      </c>
      <c r="E4" s="241"/>
      <c r="F4" s="241"/>
      <c r="G4" s="129"/>
      <c r="H4" s="242" t="s">
        <v>80</v>
      </c>
      <c r="I4" s="241"/>
      <c r="J4" s="241"/>
      <c r="L4" s="61"/>
      <c r="M4" s="61"/>
    </row>
    <row r="5" spans="1:13" ht="24" customHeight="1" x14ac:dyDescent="0.45">
      <c r="A5" s="50"/>
      <c r="B5" s="54"/>
      <c r="C5" s="54"/>
      <c r="D5" s="239" t="s">
        <v>131</v>
      </c>
      <c r="E5" s="239"/>
      <c r="F5" s="239"/>
      <c r="G5" s="93"/>
      <c r="H5" s="239" t="s">
        <v>131</v>
      </c>
      <c r="I5" s="239"/>
      <c r="J5" s="239"/>
      <c r="K5" s="54"/>
      <c r="L5" s="61"/>
      <c r="M5" s="61"/>
    </row>
    <row r="6" spans="1:13" ht="24" customHeight="1" x14ac:dyDescent="0.45">
      <c r="A6" s="50" t="s">
        <v>3</v>
      </c>
      <c r="B6" s="54" t="s">
        <v>20</v>
      </c>
      <c r="D6" s="232" t="s">
        <v>165</v>
      </c>
      <c r="E6" s="74"/>
      <c r="F6" s="232" t="s">
        <v>148</v>
      </c>
      <c r="G6" s="74"/>
      <c r="H6" s="232" t="s">
        <v>165</v>
      </c>
      <c r="I6" s="74"/>
      <c r="J6" s="232" t="s">
        <v>148</v>
      </c>
      <c r="L6" s="74"/>
    </row>
    <row r="7" spans="1:13" ht="24" customHeight="1" x14ac:dyDescent="0.45">
      <c r="A7" s="116"/>
      <c r="B7" s="54"/>
      <c r="C7" s="54"/>
      <c r="D7" s="244" t="s">
        <v>40</v>
      </c>
      <c r="E7" s="244"/>
      <c r="F7" s="244"/>
      <c r="G7" s="244"/>
      <c r="H7" s="244"/>
      <c r="I7" s="244"/>
      <c r="J7" s="244"/>
      <c r="K7" s="54"/>
    </row>
    <row r="8" spans="1:13" ht="24" customHeight="1" x14ac:dyDescent="0.45">
      <c r="A8" s="45" t="s">
        <v>4</v>
      </c>
      <c r="D8" s="117">
        <v>47116872</v>
      </c>
      <c r="E8" s="67"/>
      <c r="F8" s="117">
        <v>40797176</v>
      </c>
      <c r="G8" s="67"/>
      <c r="H8" s="117">
        <v>46443366</v>
      </c>
      <c r="I8" s="67"/>
      <c r="J8" s="117">
        <v>40591037</v>
      </c>
    </row>
    <row r="9" spans="1:13" ht="24" customHeight="1" x14ac:dyDescent="0.45">
      <c r="A9" s="45" t="s">
        <v>59</v>
      </c>
      <c r="B9" s="54">
        <v>7</v>
      </c>
      <c r="C9" s="54"/>
      <c r="D9" s="117">
        <v>377904575</v>
      </c>
      <c r="E9" s="67"/>
      <c r="F9" s="117">
        <v>316733080</v>
      </c>
      <c r="G9" s="67"/>
      <c r="H9" s="117">
        <v>362033032</v>
      </c>
      <c r="I9" s="67"/>
      <c r="J9" s="117">
        <v>303476880</v>
      </c>
      <c r="K9" s="54"/>
    </row>
    <row r="10" spans="1:13" ht="24" customHeight="1" x14ac:dyDescent="0.45">
      <c r="A10" s="119" t="s">
        <v>60</v>
      </c>
      <c r="B10" s="54">
        <v>8</v>
      </c>
      <c r="C10" s="54"/>
      <c r="D10" s="117">
        <v>41682825</v>
      </c>
      <c r="E10" s="67"/>
      <c r="F10" s="117">
        <v>43499427</v>
      </c>
      <c r="G10" s="67"/>
      <c r="H10" s="117">
        <v>41533759</v>
      </c>
      <c r="I10" s="67"/>
      <c r="J10" s="117">
        <v>46035173</v>
      </c>
      <c r="K10" s="54"/>
    </row>
    <row r="11" spans="1:13" ht="24" customHeight="1" x14ac:dyDescent="0.45">
      <c r="A11" s="45" t="s">
        <v>61</v>
      </c>
      <c r="B11" s="54">
        <v>9</v>
      </c>
      <c r="C11" s="54"/>
      <c r="D11" s="117">
        <v>568853597</v>
      </c>
      <c r="E11" s="67"/>
      <c r="F11" s="117">
        <v>570370844</v>
      </c>
      <c r="G11" s="67"/>
      <c r="H11" s="117">
        <v>272994919</v>
      </c>
      <c r="I11" s="67"/>
      <c r="J11" s="117">
        <v>299032913</v>
      </c>
      <c r="K11" s="54"/>
    </row>
    <row r="12" spans="1:13" ht="24" customHeight="1" x14ac:dyDescent="0.45">
      <c r="A12" s="45" t="s">
        <v>62</v>
      </c>
      <c r="B12" s="54">
        <v>10</v>
      </c>
      <c r="C12" s="54"/>
      <c r="D12" s="135">
        <v>47391</v>
      </c>
      <c r="E12" s="71"/>
      <c r="F12" s="135">
        <v>0</v>
      </c>
      <c r="G12" s="67"/>
      <c r="H12" s="117">
        <v>18988748</v>
      </c>
      <c r="I12" s="67"/>
      <c r="J12" s="117">
        <v>18016700</v>
      </c>
      <c r="K12" s="54"/>
    </row>
    <row r="13" spans="1:13" ht="24" customHeight="1" x14ac:dyDescent="0.45">
      <c r="A13" s="45" t="s">
        <v>63</v>
      </c>
      <c r="B13" s="54">
        <v>11</v>
      </c>
      <c r="C13" s="54"/>
      <c r="D13" s="67"/>
      <c r="E13" s="67"/>
      <c r="F13" s="67"/>
      <c r="G13" s="67"/>
      <c r="H13" s="117"/>
      <c r="I13" s="67"/>
      <c r="J13" s="117"/>
      <c r="K13" s="54"/>
    </row>
    <row r="14" spans="1:13" ht="24" customHeight="1" x14ac:dyDescent="0.45">
      <c r="A14" s="45" t="s">
        <v>64</v>
      </c>
      <c r="B14" s="54"/>
      <c r="C14" s="121"/>
      <c r="D14" s="122">
        <v>2170100801</v>
      </c>
      <c r="E14" s="69"/>
      <c r="F14" s="122">
        <v>2059948448</v>
      </c>
      <c r="G14" s="69"/>
      <c r="H14" s="122">
        <v>2154332379</v>
      </c>
      <c r="I14" s="69"/>
      <c r="J14" s="122">
        <v>2046282647</v>
      </c>
      <c r="K14" s="161"/>
    </row>
    <row r="15" spans="1:13" ht="24" customHeight="1" x14ac:dyDescent="0.45">
      <c r="A15" s="45" t="s">
        <v>7</v>
      </c>
      <c r="B15" s="54"/>
      <c r="C15" s="123"/>
      <c r="D15" s="118">
        <v>3334205</v>
      </c>
      <c r="E15" s="67"/>
      <c r="F15" s="118">
        <v>3328131</v>
      </c>
      <c r="G15" s="67"/>
      <c r="H15" s="117">
        <v>3028442</v>
      </c>
      <c r="I15" s="67"/>
      <c r="J15" s="117">
        <v>2963859</v>
      </c>
      <c r="K15" s="162"/>
    </row>
    <row r="16" spans="1:13" ht="24" customHeight="1" x14ac:dyDescent="0.45">
      <c r="A16" s="126" t="s">
        <v>65</v>
      </c>
      <c r="B16" s="54"/>
      <c r="C16" s="123"/>
      <c r="D16" s="69">
        <f>SUM(D14:D15)</f>
        <v>2173435006</v>
      </c>
      <c r="E16" s="67"/>
      <c r="F16" s="69">
        <f>SUM(F14:F15)</f>
        <v>2063276579</v>
      </c>
      <c r="G16" s="67"/>
      <c r="H16" s="69">
        <f>SUM(H14:H15)</f>
        <v>2157360821</v>
      </c>
      <c r="I16" s="67"/>
      <c r="J16" s="69">
        <f>SUM(J14:J15)</f>
        <v>2049246506</v>
      </c>
      <c r="K16" s="162"/>
    </row>
    <row r="17" spans="1:13" ht="24" customHeight="1" x14ac:dyDescent="0.45">
      <c r="A17" s="45" t="s">
        <v>215</v>
      </c>
      <c r="B17" s="54"/>
      <c r="C17" s="123"/>
      <c r="D17" s="117">
        <v>-29540202</v>
      </c>
      <c r="E17" s="67"/>
      <c r="F17" s="117">
        <v>-25216416</v>
      </c>
      <c r="G17" s="67"/>
      <c r="H17" s="117">
        <v>-29540202</v>
      </c>
      <c r="I17" s="67"/>
      <c r="J17" s="117">
        <v>-25216417</v>
      </c>
      <c r="K17" s="162"/>
    </row>
    <row r="18" spans="1:13" ht="24" customHeight="1" x14ac:dyDescent="0.45">
      <c r="A18" s="45" t="s">
        <v>216</v>
      </c>
      <c r="B18" s="55">
        <v>11.9</v>
      </c>
      <c r="C18" s="123"/>
      <c r="D18" s="117">
        <v>-99404677</v>
      </c>
      <c r="E18" s="67"/>
      <c r="F18" s="117">
        <v>-85699301</v>
      </c>
      <c r="G18" s="67"/>
      <c r="H18" s="117">
        <v>-98646744</v>
      </c>
      <c r="I18" s="67"/>
      <c r="J18" s="117">
        <v>-84936081</v>
      </c>
      <c r="K18" s="162"/>
    </row>
    <row r="19" spans="1:13" ht="24" customHeight="1" x14ac:dyDescent="0.45">
      <c r="A19" s="119" t="s">
        <v>217</v>
      </c>
      <c r="B19" s="54">
        <v>12</v>
      </c>
      <c r="C19" s="124"/>
      <c r="D19" s="136">
        <v>-3867951</v>
      </c>
      <c r="E19" s="70"/>
      <c r="F19" s="136">
        <v>-4291141</v>
      </c>
      <c r="G19" s="70"/>
      <c r="H19" s="136">
        <v>-3867951</v>
      </c>
      <c r="I19" s="70"/>
      <c r="J19" s="136">
        <v>-4291141</v>
      </c>
      <c r="K19" s="163"/>
      <c r="L19" s="127"/>
    </row>
    <row r="20" spans="1:13" ht="24" customHeight="1" x14ac:dyDescent="0.45">
      <c r="A20" s="119" t="s">
        <v>133</v>
      </c>
      <c r="B20" s="54"/>
      <c r="C20" s="54"/>
      <c r="D20" s="67">
        <f>SUM(D16:D19)</f>
        <v>2040622176</v>
      </c>
      <c r="E20" s="67"/>
      <c r="F20" s="67">
        <f>SUM(F16:F19)</f>
        <v>1948069721</v>
      </c>
      <c r="G20" s="67"/>
      <c r="H20" s="67">
        <f>SUM(H16:H19)</f>
        <v>2025305924</v>
      </c>
      <c r="I20" s="67"/>
      <c r="J20" s="67">
        <f>SUM(J16:J19)</f>
        <v>1934802867</v>
      </c>
      <c r="K20" s="54"/>
    </row>
    <row r="21" spans="1:13" ht="24" customHeight="1" x14ac:dyDescent="0.45">
      <c r="A21" s="45" t="s">
        <v>23</v>
      </c>
      <c r="B21" s="54">
        <v>14</v>
      </c>
      <c r="C21" s="54"/>
      <c r="D21" s="117">
        <v>13449583</v>
      </c>
      <c r="E21" s="67"/>
      <c r="F21" s="117">
        <v>11283644</v>
      </c>
      <c r="G21" s="67"/>
      <c r="H21" s="67">
        <v>13445838</v>
      </c>
      <c r="I21" s="67"/>
      <c r="J21" s="67">
        <v>11280102</v>
      </c>
      <c r="K21" s="54"/>
      <c r="L21" s="127"/>
      <c r="M21" s="127"/>
    </row>
    <row r="22" spans="1:13" ht="24" customHeight="1" x14ac:dyDescent="0.45">
      <c r="A22" s="119" t="s">
        <v>121</v>
      </c>
      <c r="B22" s="54">
        <v>15</v>
      </c>
      <c r="C22" s="54"/>
      <c r="D22" s="117">
        <v>43206362</v>
      </c>
      <c r="E22" s="67"/>
      <c r="F22" s="117">
        <v>44164383</v>
      </c>
      <c r="G22" s="67"/>
      <c r="H22" s="67">
        <v>41707339</v>
      </c>
      <c r="I22" s="67"/>
      <c r="J22" s="67">
        <v>42890983</v>
      </c>
      <c r="K22" s="54"/>
      <c r="L22" s="127"/>
      <c r="M22" s="127"/>
    </row>
    <row r="23" spans="1:13" ht="24" customHeight="1" x14ac:dyDescent="0.45">
      <c r="A23" s="128" t="s">
        <v>66</v>
      </c>
      <c r="B23" s="54">
        <v>16</v>
      </c>
      <c r="C23" s="54"/>
      <c r="D23" s="117">
        <v>25491592</v>
      </c>
      <c r="E23" s="67"/>
      <c r="F23" s="117">
        <v>18107161</v>
      </c>
      <c r="G23" s="67"/>
      <c r="H23" s="67">
        <v>15697382</v>
      </c>
      <c r="I23" s="67"/>
      <c r="J23" s="67">
        <v>8778161</v>
      </c>
      <c r="K23" s="54"/>
    </row>
    <row r="24" spans="1:13" ht="24" customHeight="1" x14ac:dyDescent="0.45">
      <c r="A24" s="45" t="s">
        <v>22</v>
      </c>
      <c r="B24" s="54">
        <v>17</v>
      </c>
      <c r="C24" s="54"/>
      <c r="D24" s="117">
        <v>2232926</v>
      </c>
      <c r="E24" s="67"/>
      <c r="F24" s="117">
        <v>2234515</v>
      </c>
      <c r="G24" s="67"/>
      <c r="H24" s="67">
        <v>2429931</v>
      </c>
      <c r="I24" s="67"/>
      <c r="J24" s="67">
        <v>2300059</v>
      </c>
      <c r="K24" s="54"/>
    </row>
    <row r="25" spans="1:13" ht="24" customHeight="1" x14ac:dyDescent="0.45">
      <c r="A25" s="119" t="s">
        <v>151</v>
      </c>
      <c r="B25" s="54">
        <v>44</v>
      </c>
      <c r="C25" s="54"/>
      <c r="D25" s="117">
        <v>197811</v>
      </c>
      <c r="E25" s="67"/>
      <c r="F25" s="117">
        <v>110753</v>
      </c>
      <c r="G25" s="67"/>
      <c r="H25" s="67">
        <v>106779</v>
      </c>
      <c r="I25" s="67"/>
      <c r="J25" s="67">
        <v>25740</v>
      </c>
      <c r="K25" s="54"/>
    </row>
    <row r="26" spans="1:13" ht="24" customHeight="1" x14ac:dyDescent="0.45">
      <c r="A26" s="126" t="s">
        <v>21</v>
      </c>
      <c r="B26" s="54">
        <v>18</v>
      </c>
      <c r="C26" s="54"/>
      <c r="D26" s="117">
        <v>26533915</v>
      </c>
      <c r="E26" s="67"/>
      <c r="F26" s="117">
        <v>28661317</v>
      </c>
      <c r="G26" s="67"/>
      <c r="H26" s="67">
        <v>19440025</v>
      </c>
      <c r="I26" s="67"/>
      <c r="J26" s="67">
        <v>18401385</v>
      </c>
      <c r="K26" s="54"/>
    </row>
    <row r="27" spans="1:13" ht="24" customHeight="1" thickBot="1" x14ac:dyDescent="0.5">
      <c r="A27" s="129" t="s">
        <v>1</v>
      </c>
      <c r="B27" s="55"/>
      <c r="C27" s="54"/>
      <c r="D27" s="72">
        <f>SUM(D8:D13,D20:D26)</f>
        <v>3187339625</v>
      </c>
      <c r="E27" s="67"/>
      <c r="F27" s="72">
        <f>SUM(F8:F13,F20:F26)</f>
        <v>3024032021</v>
      </c>
      <c r="G27" s="67"/>
      <c r="H27" s="72">
        <f>SUM(H8:H13,H20:H26)</f>
        <v>2860127042</v>
      </c>
      <c r="I27" s="67"/>
      <c r="J27" s="72">
        <f>SUM(J8:J13,J20:J26)</f>
        <v>2725632000</v>
      </c>
      <c r="K27" s="54"/>
    </row>
    <row r="28" spans="1:13" ht="24" customHeight="1" thickTop="1" x14ac:dyDescent="0.45">
      <c r="A28" s="129"/>
      <c r="B28" s="54"/>
      <c r="C28" s="54"/>
      <c r="D28" s="67"/>
      <c r="E28" s="75"/>
      <c r="F28" s="67"/>
      <c r="G28" s="75"/>
      <c r="H28" s="67"/>
      <c r="I28" s="67"/>
      <c r="J28" s="67"/>
      <c r="K28" s="54"/>
    </row>
    <row r="29" spans="1:13" ht="24" customHeight="1" x14ac:dyDescent="0.45">
      <c r="A29" s="129"/>
      <c r="B29" s="54"/>
      <c r="C29" s="54"/>
      <c r="D29" s="67"/>
      <c r="E29" s="75"/>
      <c r="F29" s="67"/>
      <c r="G29" s="75"/>
      <c r="H29" s="67"/>
      <c r="I29" s="67"/>
      <c r="J29" s="67"/>
      <c r="K29" s="54"/>
    </row>
    <row r="30" spans="1:13" ht="24" customHeight="1" x14ac:dyDescent="0.45">
      <c r="A30" s="52" t="s">
        <v>39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1:13" ht="24" customHeight="1" x14ac:dyDescent="0.45">
      <c r="A31" s="50" t="s">
        <v>118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3" ht="24" customHeight="1" x14ac:dyDescent="0.45">
      <c r="A32" s="125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2" ht="24" customHeight="1" x14ac:dyDescent="0.45">
      <c r="D33" s="241" t="s">
        <v>6</v>
      </c>
      <c r="E33" s="241"/>
      <c r="F33" s="241"/>
      <c r="G33" s="129"/>
      <c r="H33" s="242" t="s">
        <v>80</v>
      </c>
      <c r="I33" s="241"/>
      <c r="J33" s="241"/>
    </row>
    <row r="34" spans="1:12" ht="24" customHeight="1" x14ac:dyDescent="0.45">
      <c r="C34" s="54"/>
      <c r="D34" s="239" t="s">
        <v>131</v>
      </c>
      <c r="E34" s="239"/>
      <c r="F34" s="239"/>
      <c r="G34" s="93"/>
      <c r="H34" s="239" t="s">
        <v>131</v>
      </c>
      <c r="I34" s="239"/>
      <c r="J34" s="239"/>
      <c r="K34" s="54"/>
    </row>
    <row r="35" spans="1:12" ht="24" customHeight="1" x14ac:dyDescent="0.45">
      <c r="A35" s="53" t="s">
        <v>67</v>
      </c>
      <c r="B35" s="54" t="s">
        <v>20</v>
      </c>
      <c r="C35" s="54"/>
      <c r="D35" s="232" t="s">
        <v>165</v>
      </c>
      <c r="E35" s="74"/>
      <c r="F35" s="232" t="s">
        <v>148</v>
      </c>
      <c r="G35" s="74"/>
      <c r="H35" s="232" t="s">
        <v>165</v>
      </c>
      <c r="I35" s="74"/>
      <c r="J35" s="232" t="s">
        <v>148</v>
      </c>
      <c r="K35" s="54"/>
    </row>
    <row r="36" spans="1:12" ht="24" customHeight="1" x14ac:dyDescent="0.45">
      <c r="A36" s="53"/>
      <c r="B36" s="54"/>
      <c r="C36" s="54"/>
      <c r="D36" s="244" t="s">
        <v>40</v>
      </c>
      <c r="E36" s="244"/>
      <c r="F36" s="244"/>
      <c r="G36" s="244"/>
      <c r="H36" s="244"/>
      <c r="I36" s="244"/>
      <c r="J36" s="244"/>
      <c r="K36" s="54"/>
    </row>
    <row r="37" spans="1:12" ht="24" customHeight="1" x14ac:dyDescent="0.45">
      <c r="A37" s="53" t="s">
        <v>104</v>
      </c>
      <c r="B37" s="54"/>
      <c r="C37" s="54"/>
      <c r="D37" s="228"/>
      <c r="E37" s="228"/>
      <c r="F37" s="228"/>
      <c r="G37" s="228"/>
      <c r="H37" s="228"/>
      <c r="I37" s="228"/>
      <c r="J37" s="228"/>
      <c r="K37" s="54"/>
    </row>
    <row r="38" spans="1:12" ht="24" customHeight="1" x14ac:dyDescent="0.45">
      <c r="A38" s="45" t="s">
        <v>41</v>
      </c>
      <c r="B38" s="54">
        <v>19</v>
      </c>
      <c r="C38" s="54"/>
      <c r="D38" s="67">
        <v>2159630551</v>
      </c>
      <c r="F38" s="67">
        <v>2092457200</v>
      </c>
      <c r="H38" s="67">
        <v>2156936065</v>
      </c>
      <c r="J38" s="67">
        <v>2087890289</v>
      </c>
      <c r="K38" s="54"/>
      <c r="L38" s="73"/>
    </row>
    <row r="39" spans="1:12" ht="24" customHeight="1" x14ac:dyDescent="0.45">
      <c r="A39" s="119" t="s">
        <v>11</v>
      </c>
      <c r="B39" s="54">
        <v>20</v>
      </c>
      <c r="C39" s="54"/>
      <c r="D39" s="67">
        <v>142528617</v>
      </c>
      <c r="E39" s="67"/>
      <c r="F39" s="67">
        <v>108573192</v>
      </c>
      <c r="G39" s="67"/>
      <c r="H39" s="67">
        <v>145599164</v>
      </c>
      <c r="I39" s="67"/>
      <c r="J39" s="67">
        <v>110911960</v>
      </c>
      <c r="K39" s="54"/>
      <c r="L39" s="67"/>
    </row>
    <row r="40" spans="1:12" ht="24" customHeight="1" x14ac:dyDescent="0.45">
      <c r="A40" s="107" t="s">
        <v>5</v>
      </c>
      <c r="B40" s="54"/>
      <c r="C40" s="54"/>
      <c r="D40" s="67">
        <v>13944143</v>
      </c>
      <c r="E40" s="67"/>
      <c r="F40" s="67">
        <v>23670751</v>
      </c>
      <c r="G40" s="67"/>
      <c r="H40" s="67">
        <v>13942883</v>
      </c>
      <c r="I40" s="67"/>
      <c r="J40" s="67">
        <v>23670230</v>
      </c>
      <c r="K40" s="54"/>
      <c r="L40" s="67"/>
    </row>
    <row r="41" spans="1:12" ht="24" customHeight="1" x14ac:dyDescent="0.45">
      <c r="A41" s="45" t="s">
        <v>132</v>
      </c>
      <c r="B41" s="54">
        <v>3.11</v>
      </c>
      <c r="C41" s="54"/>
      <c r="D41" s="67">
        <v>1144</v>
      </c>
      <c r="E41" s="67"/>
      <c r="F41" s="67">
        <v>59900</v>
      </c>
      <c r="G41" s="67"/>
      <c r="H41" s="135">
        <v>0</v>
      </c>
      <c r="I41" s="67"/>
      <c r="J41" s="135">
        <v>0</v>
      </c>
      <c r="K41" s="54"/>
      <c r="L41" s="67"/>
    </row>
    <row r="42" spans="1:12" ht="24" customHeight="1" x14ac:dyDescent="0.45">
      <c r="A42" s="119" t="s">
        <v>68</v>
      </c>
      <c r="B42" s="54">
        <v>8</v>
      </c>
      <c r="C42" s="54"/>
      <c r="D42" s="67">
        <v>36483008</v>
      </c>
      <c r="E42" s="67"/>
      <c r="F42" s="67">
        <v>44984107</v>
      </c>
      <c r="G42" s="67"/>
      <c r="H42" s="67">
        <v>36798917</v>
      </c>
      <c r="I42" s="67"/>
      <c r="J42" s="67">
        <v>44620824</v>
      </c>
      <c r="K42" s="54"/>
      <c r="L42" s="67"/>
    </row>
    <row r="43" spans="1:12" ht="24" customHeight="1" x14ac:dyDescent="0.45">
      <c r="A43" s="45" t="s">
        <v>69</v>
      </c>
      <c r="B43" s="54">
        <v>21</v>
      </c>
      <c r="C43" s="54"/>
      <c r="D43" s="67">
        <v>107560901</v>
      </c>
      <c r="E43" s="67"/>
      <c r="F43" s="67">
        <v>78538067</v>
      </c>
      <c r="G43" s="67"/>
      <c r="H43" s="67">
        <v>106065393</v>
      </c>
      <c r="I43" s="67"/>
      <c r="J43" s="67">
        <v>75379761</v>
      </c>
      <c r="K43" s="54"/>
      <c r="L43" s="67"/>
    </row>
    <row r="44" spans="1:12" ht="24" customHeight="1" x14ac:dyDescent="0.45">
      <c r="A44" s="45" t="s">
        <v>45</v>
      </c>
      <c r="B44" s="54">
        <v>22</v>
      </c>
      <c r="C44" s="54"/>
      <c r="D44" s="67">
        <v>9426568</v>
      </c>
      <c r="E44" s="67"/>
      <c r="F44" s="67">
        <v>7729706</v>
      </c>
      <c r="G44" s="67"/>
      <c r="H44" s="67">
        <v>8922840</v>
      </c>
      <c r="I44" s="67"/>
      <c r="J44" s="67">
        <v>7340382</v>
      </c>
      <c r="K44" s="54"/>
      <c r="L44" s="67"/>
    </row>
    <row r="45" spans="1:12" ht="24" customHeight="1" x14ac:dyDescent="0.45">
      <c r="A45" s="45" t="s">
        <v>81</v>
      </c>
      <c r="B45" s="54">
        <v>23</v>
      </c>
      <c r="C45" s="54"/>
      <c r="D45" s="67">
        <v>278220199</v>
      </c>
      <c r="E45" s="67"/>
      <c r="F45" s="67">
        <v>248244534</v>
      </c>
      <c r="G45" s="67"/>
      <c r="H45" s="135">
        <v>0</v>
      </c>
      <c r="I45" s="67"/>
      <c r="J45" s="135">
        <v>0</v>
      </c>
      <c r="K45" s="54"/>
      <c r="L45" s="67"/>
    </row>
    <row r="46" spans="1:12" ht="24" customHeight="1" x14ac:dyDescent="0.45">
      <c r="A46" s="45" t="s">
        <v>24</v>
      </c>
      <c r="B46" s="54">
        <v>24</v>
      </c>
      <c r="C46" s="54"/>
      <c r="D46" s="67">
        <v>19675994</v>
      </c>
      <c r="E46" s="67"/>
      <c r="F46" s="67">
        <v>14615892</v>
      </c>
      <c r="G46" s="67"/>
      <c r="H46" s="67">
        <v>19435132</v>
      </c>
      <c r="I46" s="67"/>
      <c r="J46" s="67">
        <v>14488352</v>
      </c>
      <c r="K46" s="54"/>
      <c r="L46" s="67"/>
    </row>
    <row r="47" spans="1:12" ht="24" customHeight="1" x14ac:dyDescent="0.45">
      <c r="A47" s="119" t="s">
        <v>152</v>
      </c>
      <c r="B47" s="54">
        <v>44</v>
      </c>
      <c r="C47" s="54"/>
      <c r="D47" s="67">
        <v>423164</v>
      </c>
      <c r="E47" s="67"/>
      <c r="F47" s="67">
        <v>3589507</v>
      </c>
      <c r="G47" s="67"/>
      <c r="H47" s="135">
        <v>0</v>
      </c>
      <c r="I47" s="67"/>
      <c r="J47" s="67">
        <v>2559950</v>
      </c>
      <c r="K47" s="54"/>
      <c r="L47" s="67"/>
    </row>
    <row r="48" spans="1:12" ht="24" customHeight="1" x14ac:dyDescent="0.45">
      <c r="A48" s="45" t="s">
        <v>25</v>
      </c>
      <c r="B48" s="54">
        <v>25</v>
      </c>
      <c r="C48" s="54"/>
      <c r="D48" s="67">
        <v>38462288</v>
      </c>
      <c r="E48" s="67"/>
      <c r="F48" s="67">
        <v>37806171</v>
      </c>
      <c r="G48" s="67"/>
      <c r="H48" s="67">
        <v>31240768</v>
      </c>
      <c r="I48" s="67"/>
      <c r="J48" s="67">
        <v>29802716</v>
      </c>
      <c r="K48" s="54"/>
      <c r="L48" s="67"/>
    </row>
    <row r="49" spans="1:12" ht="24" customHeight="1" x14ac:dyDescent="0.45">
      <c r="A49" s="129" t="s">
        <v>38</v>
      </c>
      <c r="B49" s="54"/>
      <c r="C49" s="54"/>
      <c r="D49" s="68">
        <f>SUM(D38:D48)</f>
        <v>2806356577</v>
      </c>
      <c r="E49" s="67"/>
      <c r="F49" s="68">
        <f>SUM(F38:F48)</f>
        <v>2660269027</v>
      </c>
      <c r="G49" s="67"/>
      <c r="H49" s="68">
        <f>SUM(H38:H48)</f>
        <v>2518941162</v>
      </c>
      <c r="I49" s="67"/>
      <c r="J49" s="68">
        <f>SUM(J38:J48)</f>
        <v>2396664464</v>
      </c>
      <c r="K49" s="54"/>
      <c r="L49" s="67"/>
    </row>
    <row r="50" spans="1:12" ht="24" customHeight="1" x14ac:dyDescent="0.45">
      <c r="D50" s="67"/>
      <c r="E50" s="75"/>
      <c r="F50" s="67"/>
      <c r="G50" s="75"/>
      <c r="H50" s="67"/>
      <c r="I50" s="67"/>
      <c r="J50" s="67"/>
    </row>
    <row r="51" spans="1:12" ht="24" customHeight="1" x14ac:dyDescent="0.45">
      <c r="D51" s="67"/>
      <c r="E51" s="67"/>
      <c r="F51" s="67"/>
      <c r="G51" s="67"/>
      <c r="H51" s="67"/>
      <c r="I51" s="67"/>
      <c r="J51" s="67"/>
    </row>
    <row r="52" spans="1:12" ht="24" customHeight="1" x14ac:dyDescent="0.45">
      <c r="D52" s="67"/>
      <c r="E52" s="67"/>
      <c r="F52" s="67"/>
      <c r="G52" s="67"/>
      <c r="H52" s="67"/>
      <c r="I52" s="67"/>
      <c r="J52" s="67"/>
    </row>
    <row r="53" spans="1:12" ht="24" customHeight="1" x14ac:dyDescent="0.45">
      <c r="D53" s="67"/>
      <c r="E53" s="67"/>
      <c r="F53" s="67"/>
      <c r="G53" s="67"/>
      <c r="H53" s="67"/>
      <c r="I53" s="67"/>
      <c r="J53" s="67"/>
    </row>
    <row r="54" spans="1:12" ht="24" customHeight="1" x14ac:dyDescent="0.45">
      <c r="D54" s="67"/>
      <c r="E54" s="67"/>
      <c r="F54" s="67"/>
      <c r="G54" s="67"/>
      <c r="H54" s="67"/>
      <c r="I54" s="67"/>
      <c r="J54" s="67"/>
    </row>
    <row r="55" spans="1:12" ht="24" customHeight="1" x14ac:dyDescent="0.45">
      <c r="A55" s="52" t="s">
        <v>39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2" ht="24" customHeight="1" x14ac:dyDescent="0.45">
      <c r="A56" s="50" t="s">
        <v>118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pans="1:12" ht="24" customHeight="1" x14ac:dyDescent="0.45">
      <c r="A57" s="125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spans="1:12" ht="24" customHeight="1" x14ac:dyDescent="0.45">
      <c r="D58" s="241" t="s">
        <v>6</v>
      </c>
      <c r="E58" s="241"/>
      <c r="F58" s="241"/>
      <c r="G58" s="241"/>
      <c r="H58" s="242" t="s">
        <v>80</v>
      </c>
      <c r="I58" s="241"/>
      <c r="J58" s="241"/>
    </row>
    <row r="59" spans="1:12" ht="24" customHeight="1" x14ac:dyDescent="0.45">
      <c r="C59" s="54"/>
      <c r="D59" s="239" t="s">
        <v>131</v>
      </c>
      <c r="E59" s="239"/>
      <c r="F59" s="239"/>
      <c r="G59" s="93"/>
      <c r="H59" s="239" t="s">
        <v>131</v>
      </c>
      <c r="I59" s="239"/>
      <c r="J59" s="239"/>
      <c r="K59" s="54"/>
    </row>
    <row r="60" spans="1:12" ht="24" customHeight="1" x14ac:dyDescent="0.45">
      <c r="A60" s="53" t="s">
        <v>67</v>
      </c>
      <c r="B60" s="54" t="s">
        <v>20</v>
      </c>
      <c r="C60" s="54"/>
      <c r="D60" s="232" t="s">
        <v>165</v>
      </c>
      <c r="E60" s="74"/>
      <c r="F60" s="232" t="s">
        <v>148</v>
      </c>
      <c r="G60" s="74"/>
      <c r="H60" s="232" t="s">
        <v>165</v>
      </c>
      <c r="I60" s="74"/>
      <c r="J60" s="232" t="s">
        <v>148</v>
      </c>
      <c r="K60" s="54"/>
    </row>
    <row r="61" spans="1:12" ht="24" customHeight="1" x14ac:dyDescent="0.45">
      <c r="B61" s="54"/>
      <c r="C61" s="54"/>
      <c r="D61" s="244" t="s">
        <v>40</v>
      </c>
      <c r="E61" s="244"/>
      <c r="F61" s="244"/>
      <c r="G61" s="244"/>
      <c r="H61" s="244"/>
      <c r="I61" s="244"/>
      <c r="J61" s="244"/>
      <c r="K61" s="54"/>
    </row>
    <row r="62" spans="1:12" ht="24" customHeight="1" x14ac:dyDescent="0.45">
      <c r="A62" s="129" t="s">
        <v>70</v>
      </c>
      <c r="B62" s="54"/>
      <c r="C62" s="54"/>
      <c r="D62" s="64"/>
      <c r="E62" s="228"/>
      <c r="F62" s="228"/>
      <c r="G62" s="228"/>
      <c r="H62" s="228"/>
      <c r="I62" s="228"/>
      <c r="J62" s="228"/>
      <c r="K62" s="54"/>
    </row>
    <row r="63" spans="1:12" ht="24" customHeight="1" x14ac:dyDescent="0.45">
      <c r="A63" s="45" t="s">
        <v>26</v>
      </c>
      <c r="B63" s="54">
        <v>27</v>
      </c>
      <c r="C63" s="54"/>
      <c r="K63" s="54"/>
    </row>
    <row r="64" spans="1:12" ht="24" customHeight="1" x14ac:dyDescent="0.45">
      <c r="A64" s="45" t="s">
        <v>105</v>
      </c>
      <c r="B64" s="54"/>
      <c r="C64" s="54"/>
      <c r="D64" s="67"/>
      <c r="E64" s="67"/>
      <c r="F64" s="67"/>
      <c r="G64" s="67"/>
      <c r="H64" s="67"/>
      <c r="I64" s="67"/>
      <c r="J64" s="67"/>
      <c r="K64" s="54"/>
    </row>
    <row r="65" spans="1:11" ht="24" customHeight="1" thickBot="1" x14ac:dyDescent="0.5">
      <c r="A65" s="128" t="s">
        <v>211</v>
      </c>
      <c r="B65" s="54"/>
      <c r="C65" s="54"/>
      <c r="D65" s="158">
        <v>35828427</v>
      </c>
      <c r="E65" s="157"/>
      <c r="F65" s="158">
        <v>35838257.280000001</v>
      </c>
      <c r="G65" s="67"/>
      <c r="H65" s="67">
        <v>35828427</v>
      </c>
      <c r="I65" s="67"/>
      <c r="J65" s="67">
        <v>35838257.280000001</v>
      </c>
      <c r="K65" s="54"/>
    </row>
    <row r="66" spans="1:11" s="127" customFormat="1" ht="24" customHeight="1" thickTop="1" thickBot="1" x14ac:dyDescent="0.5">
      <c r="A66" s="138" t="s">
        <v>212</v>
      </c>
      <c r="B66" s="55"/>
      <c r="C66" s="55"/>
      <c r="D66" s="158">
        <v>34171573</v>
      </c>
      <c r="E66" s="157"/>
      <c r="F66" s="158">
        <v>34161742.719999999</v>
      </c>
      <c r="G66" s="67"/>
      <c r="H66" s="76">
        <v>34171573</v>
      </c>
      <c r="I66" s="67"/>
      <c r="J66" s="76">
        <v>34161742.719999999</v>
      </c>
      <c r="K66" s="55"/>
    </row>
    <row r="67" spans="1:11" ht="24" customHeight="1" thickTop="1" x14ac:dyDescent="0.45">
      <c r="A67" s="45" t="s">
        <v>119</v>
      </c>
      <c r="B67" s="54"/>
      <c r="C67" s="54"/>
      <c r="D67" s="67"/>
      <c r="E67" s="67"/>
      <c r="F67" s="67"/>
      <c r="G67" s="67"/>
      <c r="H67" s="67"/>
      <c r="I67" s="67"/>
      <c r="J67" s="67"/>
      <c r="K67" s="54"/>
    </row>
    <row r="68" spans="1:11" ht="24" customHeight="1" x14ac:dyDescent="0.45">
      <c r="A68" s="128" t="s">
        <v>213</v>
      </c>
      <c r="B68" s="54"/>
      <c r="C68" s="54"/>
      <c r="D68" s="67">
        <v>37183</v>
      </c>
      <c r="E68" s="67"/>
      <c r="F68" s="67">
        <v>37850</v>
      </c>
      <c r="G68" s="67"/>
      <c r="H68" s="67">
        <v>37183</v>
      </c>
      <c r="I68" s="67"/>
      <c r="J68" s="67">
        <v>37850</v>
      </c>
      <c r="K68" s="54"/>
    </row>
    <row r="69" spans="1:11" ht="24" customHeight="1" x14ac:dyDescent="0.45">
      <c r="A69" s="128" t="s">
        <v>214</v>
      </c>
      <c r="B69" s="54"/>
      <c r="C69" s="54"/>
      <c r="D69" s="67">
        <v>33954739</v>
      </c>
      <c r="E69" s="67"/>
      <c r="F69" s="67">
        <v>33954072</v>
      </c>
      <c r="G69" s="67"/>
      <c r="H69" s="67">
        <v>33954739</v>
      </c>
      <c r="I69" s="67"/>
      <c r="J69" s="67">
        <v>33954072</v>
      </c>
      <c r="K69" s="54"/>
    </row>
    <row r="70" spans="1:11" ht="24" customHeight="1" x14ac:dyDescent="0.45">
      <c r="A70" s="45" t="s">
        <v>36</v>
      </c>
      <c r="B70" s="54"/>
      <c r="C70" s="54"/>
      <c r="D70" s="67"/>
      <c r="E70" s="67"/>
      <c r="F70" s="67"/>
      <c r="G70" s="67"/>
      <c r="H70" s="67"/>
      <c r="I70" s="67"/>
      <c r="J70" s="67"/>
      <c r="K70" s="54"/>
    </row>
    <row r="71" spans="1:11" ht="24" customHeight="1" x14ac:dyDescent="0.45">
      <c r="A71" s="45" t="s">
        <v>75</v>
      </c>
      <c r="B71" s="54"/>
      <c r="C71" s="54"/>
      <c r="D71" s="67">
        <v>14541</v>
      </c>
      <c r="E71" s="67"/>
      <c r="F71" s="67">
        <v>14802</v>
      </c>
      <c r="G71" s="67"/>
      <c r="H71" s="67">
        <v>14541</v>
      </c>
      <c r="I71" s="67"/>
      <c r="J71" s="67">
        <v>14802</v>
      </c>
      <c r="K71" s="54"/>
    </row>
    <row r="72" spans="1:11" ht="24" customHeight="1" x14ac:dyDescent="0.45">
      <c r="A72" s="45" t="s">
        <v>76</v>
      </c>
      <c r="B72" s="54"/>
      <c r="C72" s="54"/>
      <c r="D72" s="67">
        <v>11109650</v>
      </c>
      <c r="E72" s="75"/>
      <c r="F72" s="67">
        <v>11109389</v>
      </c>
      <c r="G72" s="75"/>
      <c r="H72" s="67">
        <v>11109650</v>
      </c>
      <c r="I72" s="67"/>
      <c r="J72" s="67">
        <v>11109389</v>
      </c>
      <c r="K72" s="54"/>
    </row>
    <row r="73" spans="1:11" ht="24" customHeight="1" x14ac:dyDescent="0.45">
      <c r="A73" s="45" t="s">
        <v>71</v>
      </c>
      <c r="B73" s="54">
        <v>28</v>
      </c>
      <c r="C73" s="54"/>
      <c r="D73" s="67">
        <v>15668579</v>
      </c>
      <c r="F73" s="67">
        <v>19985092</v>
      </c>
      <c r="H73" s="67">
        <v>16535798</v>
      </c>
      <c r="J73" s="67">
        <v>18654960</v>
      </c>
      <c r="K73" s="54"/>
    </row>
    <row r="74" spans="1:11" ht="24" customHeight="1" x14ac:dyDescent="0.45">
      <c r="A74" s="45" t="s">
        <v>2</v>
      </c>
      <c r="B74" s="54"/>
      <c r="C74" s="54"/>
      <c r="D74" s="67"/>
      <c r="E74" s="67"/>
      <c r="F74" s="67"/>
      <c r="G74" s="67"/>
      <c r="H74" s="67"/>
      <c r="I74" s="67"/>
      <c r="J74" s="67"/>
      <c r="K74" s="54"/>
    </row>
    <row r="75" spans="1:11" ht="24" customHeight="1" x14ac:dyDescent="0.45">
      <c r="A75" s="119" t="s">
        <v>134</v>
      </c>
      <c r="B75" s="54"/>
      <c r="C75" s="54"/>
      <c r="D75" s="67"/>
      <c r="E75" s="67"/>
      <c r="F75" s="67"/>
      <c r="G75" s="67"/>
      <c r="H75" s="67"/>
      <c r="I75" s="67"/>
      <c r="J75" s="67"/>
      <c r="K75" s="54"/>
    </row>
    <row r="76" spans="1:11" ht="24" customHeight="1" x14ac:dyDescent="0.45">
      <c r="A76" s="45" t="s">
        <v>115</v>
      </c>
      <c r="B76" s="54">
        <v>28</v>
      </c>
      <c r="C76" s="54"/>
      <c r="D76" s="67">
        <v>7000000</v>
      </c>
      <c r="E76" s="67"/>
      <c r="F76" s="67">
        <v>7000000</v>
      </c>
      <c r="G76" s="67"/>
      <c r="H76" s="67">
        <v>7000000</v>
      </c>
      <c r="I76" s="67"/>
      <c r="J76" s="67">
        <v>7000000</v>
      </c>
      <c r="K76" s="54"/>
    </row>
    <row r="77" spans="1:11" ht="24" customHeight="1" x14ac:dyDescent="0.45">
      <c r="A77" s="45" t="s">
        <v>28</v>
      </c>
      <c r="B77" s="54"/>
      <c r="C77" s="54"/>
      <c r="D77" s="70">
        <v>312241904</v>
      </c>
      <c r="E77" s="67"/>
      <c r="F77" s="70">
        <v>291362368</v>
      </c>
      <c r="G77" s="67"/>
      <c r="H77" s="70">
        <v>272533969</v>
      </c>
      <c r="I77" s="67"/>
      <c r="J77" s="70">
        <v>258196463</v>
      </c>
      <c r="K77" s="54"/>
    </row>
    <row r="78" spans="1:11" ht="24" customHeight="1" x14ac:dyDescent="0.45">
      <c r="A78" s="45" t="s">
        <v>72</v>
      </c>
      <c r="B78" s="54"/>
      <c r="C78" s="54"/>
      <c r="D78" s="67">
        <f>SUM(D68:D77)</f>
        <v>380026596</v>
      </c>
      <c r="E78" s="67"/>
      <c r="F78" s="67">
        <f>SUM(F68:F77)</f>
        <v>363463573</v>
      </c>
      <c r="G78" s="67"/>
      <c r="H78" s="67">
        <f>SUM(H68:H77)</f>
        <v>341185880</v>
      </c>
      <c r="I78" s="67"/>
      <c r="J78" s="67">
        <f>SUM(J68:J77)</f>
        <v>328967536</v>
      </c>
      <c r="K78" s="54"/>
    </row>
    <row r="79" spans="1:11" ht="24" customHeight="1" x14ac:dyDescent="0.45">
      <c r="A79" s="45" t="s">
        <v>73</v>
      </c>
      <c r="B79" s="54"/>
      <c r="C79" s="54"/>
      <c r="D79" s="67">
        <v>956452</v>
      </c>
      <c r="E79" s="67"/>
      <c r="F79" s="67">
        <v>299421</v>
      </c>
      <c r="G79" s="67"/>
      <c r="H79" s="135">
        <v>0</v>
      </c>
      <c r="I79" s="67"/>
      <c r="J79" s="135">
        <v>0</v>
      </c>
      <c r="K79" s="54"/>
    </row>
    <row r="80" spans="1:11" ht="24" customHeight="1" x14ac:dyDescent="0.45">
      <c r="A80" s="129" t="s">
        <v>74</v>
      </c>
      <c r="B80" s="54"/>
      <c r="C80" s="54"/>
      <c r="D80" s="68">
        <f>SUM(D78:D79)</f>
        <v>380983048</v>
      </c>
      <c r="E80" s="75"/>
      <c r="F80" s="68">
        <f>SUM(F78:F79)</f>
        <v>363762994</v>
      </c>
      <c r="G80" s="75"/>
      <c r="H80" s="68">
        <f>SUM(H78:H79)</f>
        <v>341185880</v>
      </c>
      <c r="I80" s="67"/>
      <c r="J80" s="68">
        <f>SUM(J78:J79)</f>
        <v>328967536</v>
      </c>
      <c r="K80" s="54"/>
    </row>
    <row r="81" spans="1:11" ht="24" customHeight="1" thickBot="1" x14ac:dyDescent="0.5">
      <c r="A81" s="129" t="s">
        <v>116</v>
      </c>
      <c r="D81" s="72">
        <f>SUM(D49,D80)</f>
        <v>3187339625</v>
      </c>
      <c r="E81" s="67"/>
      <c r="F81" s="72">
        <f>SUM(F49,F80)</f>
        <v>3024032021</v>
      </c>
      <c r="G81" s="67"/>
      <c r="H81" s="72">
        <f>SUM(H49,H80)</f>
        <v>2860127042</v>
      </c>
      <c r="I81" s="67"/>
      <c r="J81" s="72">
        <f>SUM(J49,J80)</f>
        <v>2725632000</v>
      </c>
    </row>
    <row r="82" spans="1:11" ht="24" customHeight="1" thickTop="1" x14ac:dyDescent="0.45">
      <c r="A82" s="129"/>
      <c r="D82" s="67"/>
      <c r="E82" s="67"/>
      <c r="F82" s="67"/>
      <c r="G82" s="67"/>
      <c r="H82" s="67"/>
      <c r="I82" s="67"/>
      <c r="J82" s="67"/>
    </row>
    <row r="83" spans="1:11" ht="24" customHeight="1" x14ac:dyDescent="0.45">
      <c r="A83" s="129"/>
      <c r="D83" s="71"/>
      <c r="E83" s="71"/>
      <c r="F83" s="71"/>
      <c r="G83" s="71"/>
      <c r="H83" s="71"/>
      <c r="I83" s="71"/>
      <c r="J83" s="71"/>
    </row>
    <row r="84" spans="1:11" ht="24" customHeight="1" x14ac:dyDescent="0.45">
      <c r="A84" s="129"/>
      <c r="D84" s="71"/>
      <c r="E84" s="71"/>
      <c r="F84" s="71"/>
      <c r="G84" s="71"/>
      <c r="H84" s="71"/>
      <c r="I84" s="71"/>
      <c r="J84" s="71"/>
    </row>
    <row r="85" spans="1:11" ht="24" customHeight="1" x14ac:dyDescent="0.45">
      <c r="A85" s="129"/>
      <c r="D85" s="71"/>
      <c r="E85" s="71"/>
      <c r="F85" s="71"/>
      <c r="G85" s="71"/>
      <c r="H85" s="71"/>
      <c r="I85" s="71"/>
      <c r="J85" s="71"/>
    </row>
    <row r="86" spans="1:11" ht="24" customHeight="1" x14ac:dyDescent="0.45">
      <c r="A86" s="129"/>
      <c r="D86" s="71"/>
      <c r="E86" s="71"/>
      <c r="F86" s="71"/>
      <c r="G86" s="71"/>
      <c r="H86" s="71"/>
      <c r="I86" s="71"/>
      <c r="J86" s="71"/>
    </row>
    <row r="87" spans="1:11" ht="24" customHeight="1" x14ac:dyDescent="0.45">
      <c r="A87" s="129"/>
      <c r="D87" s="71"/>
      <c r="E87" s="71"/>
      <c r="F87" s="71"/>
      <c r="G87" s="71"/>
      <c r="H87" s="71"/>
      <c r="I87" s="71"/>
      <c r="J87" s="71"/>
    </row>
    <row r="88" spans="1:11" ht="24" customHeight="1" x14ac:dyDescent="0.45">
      <c r="A88" s="156"/>
      <c r="B88" s="227"/>
      <c r="C88" s="156"/>
      <c r="D88" s="227"/>
      <c r="E88" s="71"/>
      <c r="F88" s="71"/>
      <c r="G88" s="71"/>
      <c r="H88" s="71"/>
      <c r="I88" s="71"/>
      <c r="J88" s="71"/>
      <c r="K88" s="156"/>
    </row>
    <row r="89" spans="1:11" ht="24" customHeight="1" x14ac:dyDescent="0.45">
      <c r="D89" s="142"/>
      <c r="E89" s="142"/>
      <c r="F89" s="142"/>
      <c r="G89" s="142"/>
      <c r="H89" s="142"/>
      <c r="I89" s="142"/>
      <c r="J89" s="142"/>
    </row>
    <row r="90" spans="1:11" ht="24" customHeight="1" x14ac:dyDescent="0.45">
      <c r="A90" s="243" t="s">
        <v>138</v>
      </c>
      <c r="B90" s="243"/>
      <c r="C90" s="243"/>
      <c r="D90" s="243"/>
      <c r="E90" s="243"/>
      <c r="F90" s="243"/>
      <c r="G90" s="243"/>
      <c r="H90" s="243"/>
      <c r="I90" s="243"/>
      <c r="J90" s="243"/>
      <c r="K90" s="227"/>
    </row>
    <row r="91" spans="1:11" ht="24" customHeight="1" x14ac:dyDescent="0.45">
      <c r="A91" s="243" t="s">
        <v>229</v>
      </c>
      <c r="B91" s="243"/>
      <c r="C91" s="243"/>
      <c r="D91" s="243"/>
      <c r="E91" s="243"/>
      <c r="F91" s="243"/>
      <c r="G91" s="243"/>
      <c r="H91" s="243"/>
      <c r="I91" s="243"/>
      <c r="J91" s="243"/>
      <c r="K91" s="227"/>
    </row>
    <row r="92" spans="1:11" ht="24" customHeight="1" x14ac:dyDescent="0.45">
      <c r="H92" s="74"/>
    </row>
    <row r="93" spans="1:11" ht="24" customHeight="1" x14ac:dyDescent="0.45">
      <c r="H93" s="74"/>
    </row>
    <row r="94" spans="1:11" ht="24" customHeight="1" x14ac:dyDescent="0.45">
      <c r="A94" s="243"/>
      <c r="B94" s="243"/>
      <c r="C94" s="243"/>
      <c r="K94" s="73"/>
    </row>
    <row r="95" spans="1:11" ht="24" customHeight="1" x14ac:dyDescent="0.45">
      <c r="A95" s="240"/>
      <c r="B95" s="240"/>
      <c r="C95" s="240"/>
      <c r="K95" s="73"/>
    </row>
  </sheetData>
  <customSheetViews>
    <customSheetView guid="{688268B1-60DF-45FA-A9A4-5F7FC57C1508}" showPageBreaks="1" zeroValues="0" printArea="1" showRuler="0" topLeftCell="A37">
      <selection activeCell="A45" sqref="A45"/>
      <rowBreaks count="2" manualBreakCount="2">
        <brk id="32" max="16383" man="1"/>
        <brk id="59" max="16383" man="1"/>
      </rowBreaks>
      <pageMargins left="0.7" right="0.7" top="0.48" bottom="0.5" header="0.5" footer="0.5"/>
      <pageSetup paperSize="9" scale="80" firstPageNumber="3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zeroValues="0" printArea="1">
      <selection sqref="A1:I1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zeroValues="0" printArea="1" showRuler="0" topLeftCell="O73">
      <selection activeCell="V85" sqref="V85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9">
    <mergeCell ref="D5:F5"/>
    <mergeCell ref="H5:J5"/>
    <mergeCell ref="D34:F34"/>
    <mergeCell ref="H34:J34"/>
    <mergeCell ref="D59:F59"/>
    <mergeCell ref="H59:J59"/>
    <mergeCell ref="A95:C95"/>
    <mergeCell ref="D4:F4"/>
    <mergeCell ref="D33:F33"/>
    <mergeCell ref="H4:J4"/>
    <mergeCell ref="H33:J33"/>
    <mergeCell ref="D58:G58"/>
    <mergeCell ref="A94:C94"/>
    <mergeCell ref="D7:J7"/>
    <mergeCell ref="D61:J61"/>
    <mergeCell ref="H58:J58"/>
    <mergeCell ref="D36:J36"/>
    <mergeCell ref="A90:J90"/>
    <mergeCell ref="A91:J91"/>
  </mergeCells>
  <phoneticPr fontId="0" type="noConversion"/>
  <pageMargins left="0.7" right="0.7" top="0.48" bottom="0.5" header="0.5" footer="0.5"/>
  <pageSetup paperSize="9" scale="81" firstPageNumber="10" orientation="portrait" useFirstPageNumber="1" r:id="rId4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4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showZeros="0" zoomScaleNormal="100" zoomScaleSheetLayoutView="100" workbookViewId="0"/>
  </sheetViews>
  <sheetFormatPr defaultRowHeight="24" customHeight="1" x14ac:dyDescent="0.45"/>
  <cols>
    <col min="1" max="1" width="67.5703125" style="101" customWidth="1"/>
    <col min="2" max="2" width="9.140625" style="231"/>
    <col min="3" max="3" width="14.7109375" style="81" customWidth="1"/>
    <col min="4" max="4" width="0.85546875" style="81" customWidth="1"/>
    <col min="5" max="5" width="14.7109375" style="81" customWidth="1"/>
    <col min="6" max="6" width="0.85546875" style="81" customWidth="1"/>
    <col min="7" max="7" width="14.7109375" style="81" customWidth="1"/>
    <col min="8" max="8" width="0.85546875" style="81" customWidth="1"/>
    <col min="9" max="9" width="14.7109375" style="108" customWidth="1"/>
    <col min="10" max="256" width="9.140625" style="81"/>
    <col min="257" max="257" width="67.5703125" style="81" customWidth="1"/>
    <col min="258" max="258" width="9.140625" style="81"/>
    <col min="259" max="259" width="14.7109375" style="81" customWidth="1"/>
    <col min="260" max="260" width="0.85546875" style="81" customWidth="1"/>
    <col min="261" max="261" width="14.7109375" style="81" customWidth="1"/>
    <col min="262" max="262" width="0.85546875" style="81" customWidth="1"/>
    <col min="263" max="263" width="14.7109375" style="81" customWidth="1"/>
    <col min="264" max="264" width="0.85546875" style="81" customWidth="1"/>
    <col min="265" max="265" width="14.7109375" style="81" customWidth="1"/>
    <col min="266" max="512" width="9.140625" style="81"/>
    <col min="513" max="513" width="67.5703125" style="81" customWidth="1"/>
    <col min="514" max="514" width="9.140625" style="81"/>
    <col min="515" max="515" width="14.7109375" style="81" customWidth="1"/>
    <col min="516" max="516" width="0.85546875" style="81" customWidth="1"/>
    <col min="517" max="517" width="14.7109375" style="81" customWidth="1"/>
    <col min="518" max="518" width="0.85546875" style="81" customWidth="1"/>
    <col min="519" max="519" width="14.7109375" style="81" customWidth="1"/>
    <col min="520" max="520" width="0.85546875" style="81" customWidth="1"/>
    <col min="521" max="521" width="14.7109375" style="81" customWidth="1"/>
    <col min="522" max="768" width="9.140625" style="81"/>
    <col min="769" max="769" width="67.5703125" style="81" customWidth="1"/>
    <col min="770" max="770" width="9.140625" style="81"/>
    <col min="771" max="771" width="14.7109375" style="81" customWidth="1"/>
    <col min="772" max="772" width="0.85546875" style="81" customWidth="1"/>
    <col min="773" max="773" width="14.7109375" style="81" customWidth="1"/>
    <col min="774" max="774" width="0.85546875" style="81" customWidth="1"/>
    <col min="775" max="775" width="14.7109375" style="81" customWidth="1"/>
    <col min="776" max="776" width="0.85546875" style="81" customWidth="1"/>
    <col min="777" max="777" width="14.7109375" style="81" customWidth="1"/>
    <col min="778" max="1024" width="9.140625" style="81"/>
    <col min="1025" max="1025" width="67.5703125" style="81" customWidth="1"/>
    <col min="1026" max="1026" width="9.140625" style="81"/>
    <col min="1027" max="1027" width="14.7109375" style="81" customWidth="1"/>
    <col min="1028" max="1028" width="0.85546875" style="81" customWidth="1"/>
    <col min="1029" max="1029" width="14.7109375" style="81" customWidth="1"/>
    <col min="1030" max="1030" width="0.85546875" style="81" customWidth="1"/>
    <col min="1031" max="1031" width="14.7109375" style="81" customWidth="1"/>
    <col min="1032" max="1032" width="0.85546875" style="81" customWidth="1"/>
    <col min="1033" max="1033" width="14.7109375" style="81" customWidth="1"/>
    <col min="1034" max="1280" width="9.140625" style="81"/>
    <col min="1281" max="1281" width="67.5703125" style="81" customWidth="1"/>
    <col min="1282" max="1282" width="9.140625" style="81"/>
    <col min="1283" max="1283" width="14.7109375" style="81" customWidth="1"/>
    <col min="1284" max="1284" width="0.85546875" style="81" customWidth="1"/>
    <col min="1285" max="1285" width="14.7109375" style="81" customWidth="1"/>
    <col min="1286" max="1286" width="0.85546875" style="81" customWidth="1"/>
    <col min="1287" max="1287" width="14.7109375" style="81" customWidth="1"/>
    <col min="1288" max="1288" width="0.85546875" style="81" customWidth="1"/>
    <col min="1289" max="1289" width="14.7109375" style="81" customWidth="1"/>
    <col min="1290" max="1536" width="9.140625" style="81"/>
    <col min="1537" max="1537" width="67.5703125" style="81" customWidth="1"/>
    <col min="1538" max="1538" width="9.140625" style="81"/>
    <col min="1539" max="1539" width="14.7109375" style="81" customWidth="1"/>
    <col min="1540" max="1540" width="0.85546875" style="81" customWidth="1"/>
    <col min="1541" max="1541" width="14.7109375" style="81" customWidth="1"/>
    <col min="1542" max="1542" width="0.85546875" style="81" customWidth="1"/>
    <col min="1543" max="1543" width="14.7109375" style="81" customWidth="1"/>
    <col min="1544" max="1544" width="0.85546875" style="81" customWidth="1"/>
    <col min="1545" max="1545" width="14.7109375" style="81" customWidth="1"/>
    <col min="1546" max="1792" width="9.140625" style="81"/>
    <col min="1793" max="1793" width="67.5703125" style="81" customWidth="1"/>
    <col min="1794" max="1794" width="9.140625" style="81"/>
    <col min="1795" max="1795" width="14.7109375" style="81" customWidth="1"/>
    <col min="1796" max="1796" width="0.85546875" style="81" customWidth="1"/>
    <col min="1797" max="1797" width="14.7109375" style="81" customWidth="1"/>
    <col min="1798" max="1798" width="0.85546875" style="81" customWidth="1"/>
    <col min="1799" max="1799" width="14.7109375" style="81" customWidth="1"/>
    <col min="1800" max="1800" width="0.85546875" style="81" customWidth="1"/>
    <col min="1801" max="1801" width="14.7109375" style="81" customWidth="1"/>
    <col min="1802" max="2048" width="9.140625" style="81"/>
    <col min="2049" max="2049" width="67.5703125" style="81" customWidth="1"/>
    <col min="2050" max="2050" width="9.140625" style="81"/>
    <col min="2051" max="2051" width="14.7109375" style="81" customWidth="1"/>
    <col min="2052" max="2052" width="0.85546875" style="81" customWidth="1"/>
    <col min="2053" max="2053" width="14.7109375" style="81" customWidth="1"/>
    <col min="2054" max="2054" width="0.85546875" style="81" customWidth="1"/>
    <col min="2055" max="2055" width="14.7109375" style="81" customWidth="1"/>
    <col min="2056" max="2056" width="0.85546875" style="81" customWidth="1"/>
    <col min="2057" max="2057" width="14.7109375" style="81" customWidth="1"/>
    <col min="2058" max="2304" width="9.140625" style="81"/>
    <col min="2305" max="2305" width="67.5703125" style="81" customWidth="1"/>
    <col min="2306" max="2306" width="9.140625" style="81"/>
    <col min="2307" max="2307" width="14.7109375" style="81" customWidth="1"/>
    <col min="2308" max="2308" width="0.85546875" style="81" customWidth="1"/>
    <col min="2309" max="2309" width="14.7109375" style="81" customWidth="1"/>
    <col min="2310" max="2310" width="0.85546875" style="81" customWidth="1"/>
    <col min="2311" max="2311" width="14.7109375" style="81" customWidth="1"/>
    <col min="2312" max="2312" width="0.85546875" style="81" customWidth="1"/>
    <col min="2313" max="2313" width="14.7109375" style="81" customWidth="1"/>
    <col min="2314" max="2560" width="9.140625" style="81"/>
    <col min="2561" max="2561" width="67.5703125" style="81" customWidth="1"/>
    <col min="2562" max="2562" width="9.140625" style="81"/>
    <col min="2563" max="2563" width="14.7109375" style="81" customWidth="1"/>
    <col min="2564" max="2564" width="0.85546875" style="81" customWidth="1"/>
    <col min="2565" max="2565" width="14.7109375" style="81" customWidth="1"/>
    <col min="2566" max="2566" width="0.85546875" style="81" customWidth="1"/>
    <col min="2567" max="2567" width="14.7109375" style="81" customWidth="1"/>
    <col min="2568" max="2568" width="0.85546875" style="81" customWidth="1"/>
    <col min="2569" max="2569" width="14.7109375" style="81" customWidth="1"/>
    <col min="2570" max="2816" width="9.140625" style="81"/>
    <col min="2817" max="2817" width="67.5703125" style="81" customWidth="1"/>
    <col min="2818" max="2818" width="9.140625" style="81"/>
    <col min="2819" max="2819" width="14.7109375" style="81" customWidth="1"/>
    <col min="2820" max="2820" width="0.85546875" style="81" customWidth="1"/>
    <col min="2821" max="2821" width="14.7109375" style="81" customWidth="1"/>
    <col min="2822" max="2822" width="0.85546875" style="81" customWidth="1"/>
    <col min="2823" max="2823" width="14.7109375" style="81" customWidth="1"/>
    <col min="2824" max="2824" width="0.85546875" style="81" customWidth="1"/>
    <col min="2825" max="2825" width="14.7109375" style="81" customWidth="1"/>
    <col min="2826" max="3072" width="9.140625" style="81"/>
    <col min="3073" max="3073" width="67.5703125" style="81" customWidth="1"/>
    <col min="3074" max="3074" width="9.140625" style="81"/>
    <col min="3075" max="3075" width="14.7109375" style="81" customWidth="1"/>
    <col min="3076" max="3076" width="0.85546875" style="81" customWidth="1"/>
    <col min="3077" max="3077" width="14.7109375" style="81" customWidth="1"/>
    <col min="3078" max="3078" width="0.85546875" style="81" customWidth="1"/>
    <col min="3079" max="3079" width="14.7109375" style="81" customWidth="1"/>
    <col min="3080" max="3080" width="0.85546875" style="81" customWidth="1"/>
    <col min="3081" max="3081" width="14.7109375" style="81" customWidth="1"/>
    <col min="3082" max="3328" width="9.140625" style="81"/>
    <col min="3329" max="3329" width="67.5703125" style="81" customWidth="1"/>
    <col min="3330" max="3330" width="9.140625" style="81"/>
    <col min="3331" max="3331" width="14.7109375" style="81" customWidth="1"/>
    <col min="3332" max="3332" width="0.85546875" style="81" customWidth="1"/>
    <col min="3333" max="3333" width="14.7109375" style="81" customWidth="1"/>
    <col min="3334" max="3334" width="0.85546875" style="81" customWidth="1"/>
    <col min="3335" max="3335" width="14.7109375" style="81" customWidth="1"/>
    <col min="3336" max="3336" width="0.85546875" style="81" customWidth="1"/>
    <col min="3337" max="3337" width="14.7109375" style="81" customWidth="1"/>
    <col min="3338" max="3584" width="9.140625" style="81"/>
    <col min="3585" max="3585" width="67.5703125" style="81" customWidth="1"/>
    <col min="3586" max="3586" width="9.140625" style="81"/>
    <col min="3587" max="3587" width="14.7109375" style="81" customWidth="1"/>
    <col min="3588" max="3588" width="0.85546875" style="81" customWidth="1"/>
    <col min="3589" max="3589" width="14.7109375" style="81" customWidth="1"/>
    <col min="3590" max="3590" width="0.85546875" style="81" customWidth="1"/>
    <col min="3591" max="3591" width="14.7109375" style="81" customWidth="1"/>
    <col min="3592" max="3592" width="0.85546875" style="81" customWidth="1"/>
    <col min="3593" max="3593" width="14.7109375" style="81" customWidth="1"/>
    <col min="3594" max="3840" width="9.140625" style="81"/>
    <col min="3841" max="3841" width="67.5703125" style="81" customWidth="1"/>
    <col min="3842" max="3842" width="9.140625" style="81"/>
    <col min="3843" max="3843" width="14.7109375" style="81" customWidth="1"/>
    <col min="3844" max="3844" width="0.85546875" style="81" customWidth="1"/>
    <col min="3845" max="3845" width="14.7109375" style="81" customWidth="1"/>
    <col min="3846" max="3846" width="0.85546875" style="81" customWidth="1"/>
    <col min="3847" max="3847" width="14.7109375" style="81" customWidth="1"/>
    <col min="3848" max="3848" width="0.85546875" style="81" customWidth="1"/>
    <col min="3849" max="3849" width="14.7109375" style="81" customWidth="1"/>
    <col min="3850" max="4096" width="9.140625" style="81"/>
    <col min="4097" max="4097" width="67.5703125" style="81" customWidth="1"/>
    <col min="4098" max="4098" width="9.140625" style="81"/>
    <col min="4099" max="4099" width="14.7109375" style="81" customWidth="1"/>
    <col min="4100" max="4100" width="0.85546875" style="81" customWidth="1"/>
    <col min="4101" max="4101" width="14.7109375" style="81" customWidth="1"/>
    <col min="4102" max="4102" width="0.85546875" style="81" customWidth="1"/>
    <col min="4103" max="4103" width="14.7109375" style="81" customWidth="1"/>
    <col min="4104" max="4104" width="0.85546875" style="81" customWidth="1"/>
    <col min="4105" max="4105" width="14.7109375" style="81" customWidth="1"/>
    <col min="4106" max="4352" width="9.140625" style="81"/>
    <col min="4353" max="4353" width="67.5703125" style="81" customWidth="1"/>
    <col min="4354" max="4354" width="9.140625" style="81"/>
    <col min="4355" max="4355" width="14.7109375" style="81" customWidth="1"/>
    <col min="4356" max="4356" width="0.85546875" style="81" customWidth="1"/>
    <col min="4357" max="4357" width="14.7109375" style="81" customWidth="1"/>
    <col min="4358" max="4358" width="0.85546875" style="81" customWidth="1"/>
    <col min="4359" max="4359" width="14.7109375" style="81" customWidth="1"/>
    <col min="4360" max="4360" width="0.85546875" style="81" customWidth="1"/>
    <col min="4361" max="4361" width="14.7109375" style="81" customWidth="1"/>
    <col min="4362" max="4608" width="9.140625" style="81"/>
    <col min="4609" max="4609" width="67.5703125" style="81" customWidth="1"/>
    <col min="4610" max="4610" width="9.140625" style="81"/>
    <col min="4611" max="4611" width="14.7109375" style="81" customWidth="1"/>
    <col min="4612" max="4612" width="0.85546875" style="81" customWidth="1"/>
    <col min="4613" max="4613" width="14.7109375" style="81" customWidth="1"/>
    <col min="4614" max="4614" width="0.85546875" style="81" customWidth="1"/>
    <col min="4615" max="4615" width="14.7109375" style="81" customWidth="1"/>
    <col min="4616" max="4616" width="0.85546875" style="81" customWidth="1"/>
    <col min="4617" max="4617" width="14.7109375" style="81" customWidth="1"/>
    <col min="4618" max="4864" width="9.140625" style="81"/>
    <col min="4865" max="4865" width="67.5703125" style="81" customWidth="1"/>
    <col min="4866" max="4866" width="9.140625" style="81"/>
    <col min="4867" max="4867" width="14.7109375" style="81" customWidth="1"/>
    <col min="4868" max="4868" width="0.85546875" style="81" customWidth="1"/>
    <col min="4869" max="4869" width="14.7109375" style="81" customWidth="1"/>
    <col min="4870" max="4870" width="0.85546875" style="81" customWidth="1"/>
    <col min="4871" max="4871" width="14.7109375" style="81" customWidth="1"/>
    <col min="4872" max="4872" width="0.85546875" style="81" customWidth="1"/>
    <col min="4873" max="4873" width="14.7109375" style="81" customWidth="1"/>
    <col min="4874" max="5120" width="9.140625" style="81"/>
    <col min="5121" max="5121" width="67.5703125" style="81" customWidth="1"/>
    <col min="5122" max="5122" width="9.140625" style="81"/>
    <col min="5123" max="5123" width="14.7109375" style="81" customWidth="1"/>
    <col min="5124" max="5124" width="0.85546875" style="81" customWidth="1"/>
    <col min="5125" max="5125" width="14.7109375" style="81" customWidth="1"/>
    <col min="5126" max="5126" width="0.85546875" style="81" customWidth="1"/>
    <col min="5127" max="5127" width="14.7109375" style="81" customWidth="1"/>
    <col min="5128" max="5128" width="0.85546875" style="81" customWidth="1"/>
    <col min="5129" max="5129" width="14.7109375" style="81" customWidth="1"/>
    <col min="5130" max="5376" width="9.140625" style="81"/>
    <col min="5377" max="5377" width="67.5703125" style="81" customWidth="1"/>
    <col min="5378" max="5378" width="9.140625" style="81"/>
    <col min="5379" max="5379" width="14.7109375" style="81" customWidth="1"/>
    <col min="5380" max="5380" width="0.85546875" style="81" customWidth="1"/>
    <col min="5381" max="5381" width="14.7109375" style="81" customWidth="1"/>
    <col min="5382" max="5382" width="0.85546875" style="81" customWidth="1"/>
    <col min="5383" max="5383" width="14.7109375" style="81" customWidth="1"/>
    <col min="5384" max="5384" width="0.85546875" style="81" customWidth="1"/>
    <col min="5385" max="5385" width="14.7109375" style="81" customWidth="1"/>
    <col min="5386" max="5632" width="9.140625" style="81"/>
    <col min="5633" max="5633" width="67.5703125" style="81" customWidth="1"/>
    <col min="5634" max="5634" width="9.140625" style="81"/>
    <col min="5635" max="5635" width="14.7109375" style="81" customWidth="1"/>
    <col min="5636" max="5636" width="0.85546875" style="81" customWidth="1"/>
    <col min="5637" max="5637" width="14.7109375" style="81" customWidth="1"/>
    <col min="5638" max="5638" width="0.85546875" style="81" customWidth="1"/>
    <col min="5639" max="5639" width="14.7109375" style="81" customWidth="1"/>
    <col min="5640" max="5640" width="0.85546875" style="81" customWidth="1"/>
    <col min="5641" max="5641" width="14.7109375" style="81" customWidth="1"/>
    <col min="5642" max="5888" width="9.140625" style="81"/>
    <col min="5889" max="5889" width="67.5703125" style="81" customWidth="1"/>
    <col min="5890" max="5890" width="9.140625" style="81"/>
    <col min="5891" max="5891" width="14.7109375" style="81" customWidth="1"/>
    <col min="5892" max="5892" width="0.85546875" style="81" customWidth="1"/>
    <col min="5893" max="5893" width="14.7109375" style="81" customWidth="1"/>
    <col min="5894" max="5894" width="0.85546875" style="81" customWidth="1"/>
    <col min="5895" max="5895" width="14.7109375" style="81" customWidth="1"/>
    <col min="5896" max="5896" width="0.85546875" style="81" customWidth="1"/>
    <col min="5897" max="5897" width="14.7109375" style="81" customWidth="1"/>
    <col min="5898" max="6144" width="9.140625" style="81"/>
    <col min="6145" max="6145" width="67.5703125" style="81" customWidth="1"/>
    <col min="6146" max="6146" width="9.140625" style="81"/>
    <col min="6147" max="6147" width="14.7109375" style="81" customWidth="1"/>
    <col min="6148" max="6148" width="0.85546875" style="81" customWidth="1"/>
    <col min="6149" max="6149" width="14.7109375" style="81" customWidth="1"/>
    <col min="6150" max="6150" width="0.85546875" style="81" customWidth="1"/>
    <col min="6151" max="6151" width="14.7109375" style="81" customWidth="1"/>
    <col min="6152" max="6152" width="0.85546875" style="81" customWidth="1"/>
    <col min="6153" max="6153" width="14.7109375" style="81" customWidth="1"/>
    <col min="6154" max="6400" width="9.140625" style="81"/>
    <col min="6401" max="6401" width="67.5703125" style="81" customWidth="1"/>
    <col min="6402" max="6402" width="9.140625" style="81"/>
    <col min="6403" max="6403" width="14.7109375" style="81" customWidth="1"/>
    <col min="6404" max="6404" width="0.85546875" style="81" customWidth="1"/>
    <col min="6405" max="6405" width="14.7109375" style="81" customWidth="1"/>
    <col min="6406" max="6406" width="0.85546875" style="81" customWidth="1"/>
    <col min="6407" max="6407" width="14.7109375" style="81" customWidth="1"/>
    <col min="6408" max="6408" width="0.85546875" style="81" customWidth="1"/>
    <col min="6409" max="6409" width="14.7109375" style="81" customWidth="1"/>
    <col min="6410" max="6656" width="9.140625" style="81"/>
    <col min="6657" max="6657" width="67.5703125" style="81" customWidth="1"/>
    <col min="6658" max="6658" width="9.140625" style="81"/>
    <col min="6659" max="6659" width="14.7109375" style="81" customWidth="1"/>
    <col min="6660" max="6660" width="0.85546875" style="81" customWidth="1"/>
    <col min="6661" max="6661" width="14.7109375" style="81" customWidth="1"/>
    <col min="6662" max="6662" width="0.85546875" style="81" customWidth="1"/>
    <col min="6663" max="6663" width="14.7109375" style="81" customWidth="1"/>
    <col min="6664" max="6664" width="0.85546875" style="81" customWidth="1"/>
    <col min="6665" max="6665" width="14.7109375" style="81" customWidth="1"/>
    <col min="6666" max="6912" width="9.140625" style="81"/>
    <col min="6913" max="6913" width="67.5703125" style="81" customWidth="1"/>
    <col min="6914" max="6914" width="9.140625" style="81"/>
    <col min="6915" max="6915" width="14.7109375" style="81" customWidth="1"/>
    <col min="6916" max="6916" width="0.85546875" style="81" customWidth="1"/>
    <col min="6917" max="6917" width="14.7109375" style="81" customWidth="1"/>
    <col min="6918" max="6918" width="0.85546875" style="81" customWidth="1"/>
    <col min="6919" max="6919" width="14.7109375" style="81" customWidth="1"/>
    <col min="6920" max="6920" width="0.85546875" style="81" customWidth="1"/>
    <col min="6921" max="6921" width="14.7109375" style="81" customWidth="1"/>
    <col min="6922" max="7168" width="9.140625" style="81"/>
    <col min="7169" max="7169" width="67.5703125" style="81" customWidth="1"/>
    <col min="7170" max="7170" width="9.140625" style="81"/>
    <col min="7171" max="7171" width="14.7109375" style="81" customWidth="1"/>
    <col min="7172" max="7172" width="0.85546875" style="81" customWidth="1"/>
    <col min="7173" max="7173" width="14.7109375" style="81" customWidth="1"/>
    <col min="7174" max="7174" width="0.85546875" style="81" customWidth="1"/>
    <col min="7175" max="7175" width="14.7109375" style="81" customWidth="1"/>
    <col min="7176" max="7176" width="0.85546875" style="81" customWidth="1"/>
    <col min="7177" max="7177" width="14.7109375" style="81" customWidth="1"/>
    <col min="7178" max="7424" width="9.140625" style="81"/>
    <col min="7425" max="7425" width="67.5703125" style="81" customWidth="1"/>
    <col min="7426" max="7426" width="9.140625" style="81"/>
    <col min="7427" max="7427" width="14.7109375" style="81" customWidth="1"/>
    <col min="7428" max="7428" width="0.85546875" style="81" customWidth="1"/>
    <col min="7429" max="7429" width="14.7109375" style="81" customWidth="1"/>
    <col min="7430" max="7430" width="0.85546875" style="81" customWidth="1"/>
    <col min="7431" max="7431" width="14.7109375" style="81" customWidth="1"/>
    <col min="7432" max="7432" width="0.85546875" style="81" customWidth="1"/>
    <col min="7433" max="7433" width="14.7109375" style="81" customWidth="1"/>
    <col min="7434" max="7680" width="9.140625" style="81"/>
    <col min="7681" max="7681" width="67.5703125" style="81" customWidth="1"/>
    <col min="7682" max="7682" width="9.140625" style="81"/>
    <col min="7683" max="7683" width="14.7109375" style="81" customWidth="1"/>
    <col min="7684" max="7684" width="0.85546875" style="81" customWidth="1"/>
    <col min="7685" max="7685" width="14.7109375" style="81" customWidth="1"/>
    <col min="7686" max="7686" width="0.85546875" style="81" customWidth="1"/>
    <col min="7687" max="7687" width="14.7109375" style="81" customWidth="1"/>
    <col min="7688" max="7688" width="0.85546875" style="81" customWidth="1"/>
    <col min="7689" max="7689" width="14.7109375" style="81" customWidth="1"/>
    <col min="7690" max="7936" width="9.140625" style="81"/>
    <col min="7937" max="7937" width="67.5703125" style="81" customWidth="1"/>
    <col min="7938" max="7938" width="9.140625" style="81"/>
    <col min="7939" max="7939" width="14.7109375" style="81" customWidth="1"/>
    <col min="7940" max="7940" width="0.85546875" style="81" customWidth="1"/>
    <col min="7941" max="7941" width="14.7109375" style="81" customWidth="1"/>
    <col min="7942" max="7942" width="0.85546875" style="81" customWidth="1"/>
    <col min="7943" max="7943" width="14.7109375" style="81" customWidth="1"/>
    <col min="7944" max="7944" width="0.85546875" style="81" customWidth="1"/>
    <col min="7945" max="7945" width="14.7109375" style="81" customWidth="1"/>
    <col min="7946" max="8192" width="9.140625" style="81"/>
    <col min="8193" max="8193" width="67.5703125" style="81" customWidth="1"/>
    <col min="8194" max="8194" width="9.140625" style="81"/>
    <col min="8195" max="8195" width="14.7109375" style="81" customWidth="1"/>
    <col min="8196" max="8196" width="0.85546875" style="81" customWidth="1"/>
    <col min="8197" max="8197" width="14.7109375" style="81" customWidth="1"/>
    <col min="8198" max="8198" width="0.85546875" style="81" customWidth="1"/>
    <col min="8199" max="8199" width="14.7109375" style="81" customWidth="1"/>
    <col min="8200" max="8200" width="0.85546875" style="81" customWidth="1"/>
    <col min="8201" max="8201" width="14.7109375" style="81" customWidth="1"/>
    <col min="8202" max="8448" width="9.140625" style="81"/>
    <col min="8449" max="8449" width="67.5703125" style="81" customWidth="1"/>
    <col min="8450" max="8450" width="9.140625" style="81"/>
    <col min="8451" max="8451" width="14.7109375" style="81" customWidth="1"/>
    <col min="8452" max="8452" width="0.85546875" style="81" customWidth="1"/>
    <col min="8453" max="8453" width="14.7109375" style="81" customWidth="1"/>
    <col min="8454" max="8454" width="0.85546875" style="81" customWidth="1"/>
    <col min="8455" max="8455" width="14.7109375" style="81" customWidth="1"/>
    <col min="8456" max="8456" width="0.85546875" style="81" customWidth="1"/>
    <col min="8457" max="8457" width="14.7109375" style="81" customWidth="1"/>
    <col min="8458" max="8704" width="9.140625" style="81"/>
    <col min="8705" max="8705" width="67.5703125" style="81" customWidth="1"/>
    <col min="8706" max="8706" width="9.140625" style="81"/>
    <col min="8707" max="8707" width="14.7109375" style="81" customWidth="1"/>
    <col min="8708" max="8708" width="0.85546875" style="81" customWidth="1"/>
    <col min="8709" max="8709" width="14.7109375" style="81" customWidth="1"/>
    <col min="8710" max="8710" width="0.85546875" style="81" customWidth="1"/>
    <col min="8711" max="8711" width="14.7109375" style="81" customWidth="1"/>
    <col min="8712" max="8712" width="0.85546875" style="81" customWidth="1"/>
    <col min="8713" max="8713" width="14.7109375" style="81" customWidth="1"/>
    <col min="8714" max="8960" width="9.140625" style="81"/>
    <col min="8961" max="8961" width="67.5703125" style="81" customWidth="1"/>
    <col min="8962" max="8962" width="9.140625" style="81"/>
    <col min="8963" max="8963" width="14.7109375" style="81" customWidth="1"/>
    <col min="8964" max="8964" width="0.85546875" style="81" customWidth="1"/>
    <col min="8965" max="8965" width="14.7109375" style="81" customWidth="1"/>
    <col min="8966" max="8966" width="0.85546875" style="81" customWidth="1"/>
    <col min="8967" max="8967" width="14.7109375" style="81" customWidth="1"/>
    <col min="8968" max="8968" width="0.85546875" style="81" customWidth="1"/>
    <col min="8969" max="8969" width="14.7109375" style="81" customWidth="1"/>
    <col min="8970" max="9216" width="9.140625" style="81"/>
    <col min="9217" max="9217" width="67.5703125" style="81" customWidth="1"/>
    <col min="9218" max="9218" width="9.140625" style="81"/>
    <col min="9219" max="9219" width="14.7109375" style="81" customWidth="1"/>
    <col min="9220" max="9220" width="0.85546875" style="81" customWidth="1"/>
    <col min="9221" max="9221" width="14.7109375" style="81" customWidth="1"/>
    <col min="9222" max="9222" width="0.85546875" style="81" customWidth="1"/>
    <col min="9223" max="9223" width="14.7109375" style="81" customWidth="1"/>
    <col min="9224" max="9224" width="0.85546875" style="81" customWidth="1"/>
    <col min="9225" max="9225" width="14.7109375" style="81" customWidth="1"/>
    <col min="9226" max="9472" width="9.140625" style="81"/>
    <col min="9473" max="9473" width="67.5703125" style="81" customWidth="1"/>
    <col min="9474" max="9474" width="9.140625" style="81"/>
    <col min="9475" max="9475" width="14.7109375" style="81" customWidth="1"/>
    <col min="9476" max="9476" width="0.85546875" style="81" customWidth="1"/>
    <col min="9477" max="9477" width="14.7109375" style="81" customWidth="1"/>
    <col min="9478" max="9478" width="0.85546875" style="81" customWidth="1"/>
    <col min="9479" max="9479" width="14.7109375" style="81" customWidth="1"/>
    <col min="9480" max="9480" width="0.85546875" style="81" customWidth="1"/>
    <col min="9481" max="9481" width="14.7109375" style="81" customWidth="1"/>
    <col min="9482" max="9728" width="9.140625" style="81"/>
    <col min="9729" max="9729" width="67.5703125" style="81" customWidth="1"/>
    <col min="9730" max="9730" width="9.140625" style="81"/>
    <col min="9731" max="9731" width="14.7109375" style="81" customWidth="1"/>
    <col min="9732" max="9732" width="0.85546875" style="81" customWidth="1"/>
    <col min="9733" max="9733" width="14.7109375" style="81" customWidth="1"/>
    <col min="9734" max="9734" width="0.85546875" style="81" customWidth="1"/>
    <col min="9735" max="9735" width="14.7109375" style="81" customWidth="1"/>
    <col min="9736" max="9736" width="0.85546875" style="81" customWidth="1"/>
    <col min="9737" max="9737" width="14.7109375" style="81" customWidth="1"/>
    <col min="9738" max="9984" width="9.140625" style="81"/>
    <col min="9985" max="9985" width="67.5703125" style="81" customWidth="1"/>
    <col min="9986" max="9986" width="9.140625" style="81"/>
    <col min="9987" max="9987" width="14.7109375" style="81" customWidth="1"/>
    <col min="9988" max="9988" width="0.85546875" style="81" customWidth="1"/>
    <col min="9989" max="9989" width="14.7109375" style="81" customWidth="1"/>
    <col min="9990" max="9990" width="0.85546875" style="81" customWidth="1"/>
    <col min="9991" max="9991" width="14.7109375" style="81" customWidth="1"/>
    <col min="9992" max="9992" width="0.85546875" style="81" customWidth="1"/>
    <col min="9993" max="9993" width="14.7109375" style="81" customWidth="1"/>
    <col min="9994" max="10240" width="9.140625" style="81"/>
    <col min="10241" max="10241" width="67.5703125" style="81" customWidth="1"/>
    <col min="10242" max="10242" width="9.140625" style="81"/>
    <col min="10243" max="10243" width="14.7109375" style="81" customWidth="1"/>
    <col min="10244" max="10244" width="0.85546875" style="81" customWidth="1"/>
    <col min="10245" max="10245" width="14.7109375" style="81" customWidth="1"/>
    <col min="10246" max="10246" width="0.85546875" style="81" customWidth="1"/>
    <col min="10247" max="10247" width="14.7109375" style="81" customWidth="1"/>
    <col min="10248" max="10248" width="0.85546875" style="81" customWidth="1"/>
    <col min="10249" max="10249" width="14.7109375" style="81" customWidth="1"/>
    <col min="10250" max="10496" width="9.140625" style="81"/>
    <col min="10497" max="10497" width="67.5703125" style="81" customWidth="1"/>
    <col min="10498" max="10498" width="9.140625" style="81"/>
    <col min="10499" max="10499" width="14.7109375" style="81" customWidth="1"/>
    <col min="10500" max="10500" width="0.85546875" style="81" customWidth="1"/>
    <col min="10501" max="10501" width="14.7109375" style="81" customWidth="1"/>
    <col min="10502" max="10502" width="0.85546875" style="81" customWidth="1"/>
    <col min="10503" max="10503" width="14.7109375" style="81" customWidth="1"/>
    <col min="10504" max="10504" width="0.85546875" style="81" customWidth="1"/>
    <col min="10505" max="10505" width="14.7109375" style="81" customWidth="1"/>
    <col min="10506" max="10752" width="9.140625" style="81"/>
    <col min="10753" max="10753" width="67.5703125" style="81" customWidth="1"/>
    <col min="10754" max="10754" width="9.140625" style="81"/>
    <col min="10755" max="10755" width="14.7109375" style="81" customWidth="1"/>
    <col min="10756" max="10756" width="0.85546875" style="81" customWidth="1"/>
    <col min="10757" max="10757" width="14.7109375" style="81" customWidth="1"/>
    <col min="10758" max="10758" width="0.85546875" style="81" customWidth="1"/>
    <col min="10759" max="10759" width="14.7109375" style="81" customWidth="1"/>
    <col min="10760" max="10760" width="0.85546875" style="81" customWidth="1"/>
    <col min="10761" max="10761" width="14.7109375" style="81" customWidth="1"/>
    <col min="10762" max="11008" width="9.140625" style="81"/>
    <col min="11009" max="11009" width="67.5703125" style="81" customWidth="1"/>
    <col min="11010" max="11010" width="9.140625" style="81"/>
    <col min="11011" max="11011" width="14.7109375" style="81" customWidth="1"/>
    <col min="11012" max="11012" width="0.85546875" style="81" customWidth="1"/>
    <col min="11013" max="11013" width="14.7109375" style="81" customWidth="1"/>
    <col min="11014" max="11014" width="0.85546875" style="81" customWidth="1"/>
    <col min="11015" max="11015" width="14.7109375" style="81" customWidth="1"/>
    <col min="11016" max="11016" width="0.85546875" style="81" customWidth="1"/>
    <col min="11017" max="11017" width="14.7109375" style="81" customWidth="1"/>
    <col min="11018" max="11264" width="9.140625" style="81"/>
    <col min="11265" max="11265" width="67.5703125" style="81" customWidth="1"/>
    <col min="11266" max="11266" width="9.140625" style="81"/>
    <col min="11267" max="11267" width="14.7109375" style="81" customWidth="1"/>
    <col min="11268" max="11268" width="0.85546875" style="81" customWidth="1"/>
    <col min="11269" max="11269" width="14.7109375" style="81" customWidth="1"/>
    <col min="11270" max="11270" width="0.85546875" style="81" customWidth="1"/>
    <col min="11271" max="11271" width="14.7109375" style="81" customWidth="1"/>
    <col min="11272" max="11272" width="0.85546875" style="81" customWidth="1"/>
    <col min="11273" max="11273" width="14.7109375" style="81" customWidth="1"/>
    <col min="11274" max="11520" width="9.140625" style="81"/>
    <col min="11521" max="11521" width="67.5703125" style="81" customWidth="1"/>
    <col min="11522" max="11522" width="9.140625" style="81"/>
    <col min="11523" max="11523" width="14.7109375" style="81" customWidth="1"/>
    <col min="11524" max="11524" width="0.85546875" style="81" customWidth="1"/>
    <col min="11525" max="11525" width="14.7109375" style="81" customWidth="1"/>
    <col min="11526" max="11526" width="0.85546875" style="81" customWidth="1"/>
    <col min="11527" max="11527" width="14.7109375" style="81" customWidth="1"/>
    <col min="11528" max="11528" width="0.85546875" style="81" customWidth="1"/>
    <col min="11529" max="11529" width="14.7109375" style="81" customWidth="1"/>
    <col min="11530" max="11776" width="9.140625" style="81"/>
    <col min="11777" max="11777" width="67.5703125" style="81" customWidth="1"/>
    <col min="11778" max="11778" width="9.140625" style="81"/>
    <col min="11779" max="11779" width="14.7109375" style="81" customWidth="1"/>
    <col min="11780" max="11780" width="0.85546875" style="81" customWidth="1"/>
    <col min="11781" max="11781" width="14.7109375" style="81" customWidth="1"/>
    <col min="11782" max="11782" width="0.85546875" style="81" customWidth="1"/>
    <col min="11783" max="11783" width="14.7109375" style="81" customWidth="1"/>
    <col min="11784" max="11784" width="0.85546875" style="81" customWidth="1"/>
    <col min="11785" max="11785" width="14.7109375" style="81" customWidth="1"/>
    <col min="11786" max="12032" width="9.140625" style="81"/>
    <col min="12033" max="12033" width="67.5703125" style="81" customWidth="1"/>
    <col min="12034" max="12034" width="9.140625" style="81"/>
    <col min="12035" max="12035" width="14.7109375" style="81" customWidth="1"/>
    <col min="12036" max="12036" width="0.85546875" style="81" customWidth="1"/>
    <col min="12037" max="12037" width="14.7109375" style="81" customWidth="1"/>
    <col min="12038" max="12038" width="0.85546875" style="81" customWidth="1"/>
    <col min="12039" max="12039" width="14.7109375" style="81" customWidth="1"/>
    <col min="12040" max="12040" width="0.85546875" style="81" customWidth="1"/>
    <col min="12041" max="12041" width="14.7109375" style="81" customWidth="1"/>
    <col min="12042" max="12288" width="9.140625" style="81"/>
    <col min="12289" max="12289" width="67.5703125" style="81" customWidth="1"/>
    <col min="12290" max="12290" width="9.140625" style="81"/>
    <col min="12291" max="12291" width="14.7109375" style="81" customWidth="1"/>
    <col min="12292" max="12292" width="0.85546875" style="81" customWidth="1"/>
    <col min="12293" max="12293" width="14.7109375" style="81" customWidth="1"/>
    <col min="12294" max="12294" width="0.85546875" style="81" customWidth="1"/>
    <col min="12295" max="12295" width="14.7109375" style="81" customWidth="1"/>
    <col min="12296" max="12296" width="0.85546875" style="81" customWidth="1"/>
    <col min="12297" max="12297" width="14.7109375" style="81" customWidth="1"/>
    <col min="12298" max="12544" width="9.140625" style="81"/>
    <col min="12545" max="12545" width="67.5703125" style="81" customWidth="1"/>
    <col min="12546" max="12546" width="9.140625" style="81"/>
    <col min="12547" max="12547" width="14.7109375" style="81" customWidth="1"/>
    <col min="12548" max="12548" width="0.85546875" style="81" customWidth="1"/>
    <col min="12549" max="12549" width="14.7109375" style="81" customWidth="1"/>
    <col min="12550" max="12550" width="0.85546875" style="81" customWidth="1"/>
    <col min="12551" max="12551" width="14.7109375" style="81" customWidth="1"/>
    <col min="12552" max="12552" width="0.85546875" style="81" customWidth="1"/>
    <col min="12553" max="12553" width="14.7109375" style="81" customWidth="1"/>
    <col min="12554" max="12800" width="9.140625" style="81"/>
    <col min="12801" max="12801" width="67.5703125" style="81" customWidth="1"/>
    <col min="12802" max="12802" width="9.140625" style="81"/>
    <col min="12803" max="12803" width="14.7109375" style="81" customWidth="1"/>
    <col min="12804" max="12804" width="0.85546875" style="81" customWidth="1"/>
    <col min="12805" max="12805" width="14.7109375" style="81" customWidth="1"/>
    <col min="12806" max="12806" width="0.85546875" style="81" customWidth="1"/>
    <col min="12807" max="12807" width="14.7109375" style="81" customWidth="1"/>
    <col min="12808" max="12808" width="0.85546875" style="81" customWidth="1"/>
    <col min="12809" max="12809" width="14.7109375" style="81" customWidth="1"/>
    <col min="12810" max="13056" width="9.140625" style="81"/>
    <col min="13057" max="13057" width="67.5703125" style="81" customWidth="1"/>
    <col min="13058" max="13058" width="9.140625" style="81"/>
    <col min="13059" max="13059" width="14.7109375" style="81" customWidth="1"/>
    <col min="13060" max="13060" width="0.85546875" style="81" customWidth="1"/>
    <col min="13061" max="13061" width="14.7109375" style="81" customWidth="1"/>
    <col min="13062" max="13062" width="0.85546875" style="81" customWidth="1"/>
    <col min="13063" max="13063" width="14.7109375" style="81" customWidth="1"/>
    <col min="13064" max="13064" width="0.85546875" style="81" customWidth="1"/>
    <col min="13065" max="13065" width="14.7109375" style="81" customWidth="1"/>
    <col min="13066" max="13312" width="9.140625" style="81"/>
    <col min="13313" max="13313" width="67.5703125" style="81" customWidth="1"/>
    <col min="13314" max="13314" width="9.140625" style="81"/>
    <col min="13315" max="13315" width="14.7109375" style="81" customWidth="1"/>
    <col min="13316" max="13316" width="0.85546875" style="81" customWidth="1"/>
    <col min="13317" max="13317" width="14.7109375" style="81" customWidth="1"/>
    <col min="13318" max="13318" width="0.85546875" style="81" customWidth="1"/>
    <col min="13319" max="13319" width="14.7109375" style="81" customWidth="1"/>
    <col min="13320" max="13320" width="0.85546875" style="81" customWidth="1"/>
    <col min="13321" max="13321" width="14.7109375" style="81" customWidth="1"/>
    <col min="13322" max="13568" width="9.140625" style="81"/>
    <col min="13569" max="13569" width="67.5703125" style="81" customWidth="1"/>
    <col min="13570" max="13570" width="9.140625" style="81"/>
    <col min="13571" max="13571" width="14.7109375" style="81" customWidth="1"/>
    <col min="13572" max="13572" width="0.85546875" style="81" customWidth="1"/>
    <col min="13573" max="13573" width="14.7109375" style="81" customWidth="1"/>
    <col min="13574" max="13574" width="0.85546875" style="81" customWidth="1"/>
    <col min="13575" max="13575" width="14.7109375" style="81" customWidth="1"/>
    <col min="13576" max="13576" width="0.85546875" style="81" customWidth="1"/>
    <col min="13577" max="13577" width="14.7109375" style="81" customWidth="1"/>
    <col min="13578" max="13824" width="9.140625" style="81"/>
    <col min="13825" max="13825" width="67.5703125" style="81" customWidth="1"/>
    <col min="13826" max="13826" width="9.140625" style="81"/>
    <col min="13827" max="13827" width="14.7109375" style="81" customWidth="1"/>
    <col min="13828" max="13828" width="0.85546875" style="81" customWidth="1"/>
    <col min="13829" max="13829" width="14.7109375" style="81" customWidth="1"/>
    <col min="13830" max="13830" width="0.85546875" style="81" customWidth="1"/>
    <col min="13831" max="13831" width="14.7109375" style="81" customWidth="1"/>
    <col min="13832" max="13832" width="0.85546875" style="81" customWidth="1"/>
    <col min="13833" max="13833" width="14.7109375" style="81" customWidth="1"/>
    <col min="13834" max="14080" width="9.140625" style="81"/>
    <col min="14081" max="14081" width="67.5703125" style="81" customWidth="1"/>
    <col min="14082" max="14082" width="9.140625" style="81"/>
    <col min="14083" max="14083" width="14.7109375" style="81" customWidth="1"/>
    <col min="14084" max="14084" width="0.85546875" style="81" customWidth="1"/>
    <col min="14085" max="14085" width="14.7109375" style="81" customWidth="1"/>
    <col min="14086" max="14086" width="0.85546875" style="81" customWidth="1"/>
    <col min="14087" max="14087" width="14.7109375" style="81" customWidth="1"/>
    <col min="14088" max="14088" width="0.85546875" style="81" customWidth="1"/>
    <col min="14089" max="14089" width="14.7109375" style="81" customWidth="1"/>
    <col min="14090" max="14336" width="9.140625" style="81"/>
    <col min="14337" max="14337" width="67.5703125" style="81" customWidth="1"/>
    <col min="14338" max="14338" width="9.140625" style="81"/>
    <col min="14339" max="14339" width="14.7109375" style="81" customWidth="1"/>
    <col min="14340" max="14340" width="0.85546875" style="81" customWidth="1"/>
    <col min="14341" max="14341" width="14.7109375" style="81" customWidth="1"/>
    <col min="14342" max="14342" width="0.85546875" style="81" customWidth="1"/>
    <col min="14343" max="14343" width="14.7109375" style="81" customWidth="1"/>
    <col min="14344" max="14344" width="0.85546875" style="81" customWidth="1"/>
    <col min="14345" max="14345" width="14.7109375" style="81" customWidth="1"/>
    <col min="14346" max="14592" width="9.140625" style="81"/>
    <col min="14593" max="14593" width="67.5703125" style="81" customWidth="1"/>
    <col min="14594" max="14594" width="9.140625" style="81"/>
    <col min="14595" max="14595" width="14.7109375" style="81" customWidth="1"/>
    <col min="14596" max="14596" width="0.85546875" style="81" customWidth="1"/>
    <col min="14597" max="14597" width="14.7109375" style="81" customWidth="1"/>
    <col min="14598" max="14598" width="0.85546875" style="81" customWidth="1"/>
    <col min="14599" max="14599" width="14.7109375" style="81" customWidth="1"/>
    <col min="14600" max="14600" width="0.85546875" style="81" customWidth="1"/>
    <col min="14601" max="14601" width="14.7109375" style="81" customWidth="1"/>
    <col min="14602" max="14848" width="9.140625" style="81"/>
    <col min="14849" max="14849" width="67.5703125" style="81" customWidth="1"/>
    <col min="14850" max="14850" width="9.140625" style="81"/>
    <col min="14851" max="14851" width="14.7109375" style="81" customWidth="1"/>
    <col min="14852" max="14852" width="0.85546875" style="81" customWidth="1"/>
    <col min="14853" max="14853" width="14.7109375" style="81" customWidth="1"/>
    <col min="14854" max="14854" width="0.85546875" style="81" customWidth="1"/>
    <col min="14855" max="14855" width="14.7109375" style="81" customWidth="1"/>
    <col min="14856" max="14856" width="0.85546875" style="81" customWidth="1"/>
    <col min="14857" max="14857" width="14.7109375" style="81" customWidth="1"/>
    <col min="14858" max="15104" width="9.140625" style="81"/>
    <col min="15105" max="15105" width="67.5703125" style="81" customWidth="1"/>
    <col min="15106" max="15106" width="9.140625" style="81"/>
    <col min="15107" max="15107" width="14.7109375" style="81" customWidth="1"/>
    <col min="15108" max="15108" width="0.85546875" style="81" customWidth="1"/>
    <col min="15109" max="15109" width="14.7109375" style="81" customWidth="1"/>
    <col min="15110" max="15110" width="0.85546875" style="81" customWidth="1"/>
    <col min="15111" max="15111" width="14.7109375" style="81" customWidth="1"/>
    <col min="15112" max="15112" width="0.85546875" style="81" customWidth="1"/>
    <col min="15113" max="15113" width="14.7109375" style="81" customWidth="1"/>
    <col min="15114" max="15360" width="9.140625" style="81"/>
    <col min="15361" max="15361" width="67.5703125" style="81" customWidth="1"/>
    <col min="15362" max="15362" width="9.140625" style="81"/>
    <col min="15363" max="15363" width="14.7109375" style="81" customWidth="1"/>
    <col min="15364" max="15364" width="0.85546875" style="81" customWidth="1"/>
    <col min="15365" max="15365" width="14.7109375" style="81" customWidth="1"/>
    <col min="15366" max="15366" width="0.85546875" style="81" customWidth="1"/>
    <col min="15367" max="15367" width="14.7109375" style="81" customWidth="1"/>
    <col min="15368" max="15368" width="0.85546875" style="81" customWidth="1"/>
    <col min="15369" max="15369" width="14.7109375" style="81" customWidth="1"/>
    <col min="15370" max="15616" width="9.140625" style="81"/>
    <col min="15617" max="15617" width="67.5703125" style="81" customWidth="1"/>
    <col min="15618" max="15618" width="9.140625" style="81"/>
    <col min="15619" max="15619" width="14.7109375" style="81" customWidth="1"/>
    <col min="15620" max="15620" width="0.85546875" style="81" customWidth="1"/>
    <col min="15621" max="15621" width="14.7109375" style="81" customWidth="1"/>
    <col min="15622" max="15622" width="0.85546875" style="81" customWidth="1"/>
    <col min="15623" max="15623" width="14.7109375" style="81" customWidth="1"/>
    <col min="15624" max="15624" width="0.85546875" style="81" customWidth="1"/>
    <col min="15625" max="15625" width="14.7109375" style="81" customWidth="1"/>
    <col min="15626" max="15872" width="9.140625" style="81"/>
    <col min="15873" max="15873" width="67.5703125" style="81" customWidth="1"/>
    <col min="15874" max="15874" width="9.140625" style="81"/>
    <col min="15875" max="15875" width="14.7109375" style="81" customWidth="1"/>
    <col min="15876" max="15876" width="0.85546875" style="81" customWidth="1"/>
    <col min="15877" max="15877" width="14.7109375" style="81" customWidth="1"/>
    <col min="15878" max="15878" width="0.85546875" style="81" customWidth="1"/>
    <col min="15879" max="15879" width="14.7109375" style="81" customWidth="1"/>
    <col min="15880" max="15880" width="0.85546875" style="81" customWidth="1"/>
    <col min="15881" max="15881" width="14.7109375" style="81" customWidth="1"/>
    <col min="15882" max="16128" width="9.140625" style="81"/>
    <col min="16129" max="16129" width="67.5703125" style="81" customWidth="1"/>
    <col min="16130" max="16130" width="9.140625" style="81"/>
    <col min="16131" max="16131" width="14.7109375" style="81" customWidth="1"/>
    <col min="16132" max="16132" width="0.85546875" style="81" customWidth="1"/>
    <col min="16133" max="16133" width="14.7109375" style="81" customWidth="1"/>
    <col min="16134" max="16134" width="0.85546875" style="81" customWidth="1"/>
    <col min="16135" max="16135" width="14.7109375" style="81" customWidth="1"/>
    <col min="16136" max="16136" width="0.85546875" style="81" customWidth="1"/>
    <col min="16137" max="16137" width="14.7109375" style="81" customWidth="1"/>
    <col min="16138" max="16384" width="9.140625" style="81"/>
  </cols>
  <sheetData>
    <row r="1" spans="1:11" s="61" customFormat="1" ht="24" customHeight="1" x14ac:dyDescent="0.45">
      <c r="A1" s="50" t="s">
        <v>39</v>
      </c>
      <c r="B1" s="49"/>
      <c r="C1" s="49"/>
      <c r="D1" s="49"/>
      <c r="E1" s="49"/>
      <c r="F1" s="49"/>
      <c r="G1" s="49"/>
      <c r="H1" s="49"/>
      <c r="I1" s="49"/>
    </row>
    <row r="2" spans="1:11" s="61" customFormat="1" ht="24" customHeight="1" x14ac:dyDescent="0.45">
      <c r="A2" s="50" t="s">
        <v>139</v>
      </c>
      <c r="B2" s="49"/>
      <c r="C2" s="49"/>
      <c r="D2" s="49"/>
      <c r="E2" s="49"/>
      <c r="F2" s="49"/>
      <c r="G2" s="49"/>
      <c r="H2" s="49"/>
      <c r="I2" s="49"/>
    </row>
    <row r="3" spans="1:11" s="61" customFormat="1" ht="24" customHeight="1" x14ac:dyDescent="0.45">
      <c r="A3" s="109"/>
      <c r="B3" s="95"/>
      <c r="C3" s="95"/>
      <c r="D3" s="95"/>
      <c r="E3" s="95"/>
      <c r="F3" s="95"/>
      <c r="G3" s="95"/>
      <c r="H3" s="95"/>
      <c r="I3" s="65"/>
      <c r="J3" s="155"/>
    </row>
    <row r="4" spans="1:11" s="61" customFormat="1" ht="24" customHeight="1" x14ac:dyDescent="0.45">
      <c r="A4" s="110"/>
      <c r="B4" s="231"/>
      <c r="C4" s="245" t="s">
        <v>6</v>
      </c>
      <c r="D4" s="245"/>
      <c r="E4" s="245"/>
      <c r="F4" s="230"/>
      <c r="G4" s="242" t="s">
        <v>80</v>
      </c>
      <c r="H4" s="242"/>
      <c r="I4" s="242"/>
    </row>
    <row r="5" spans="1:11" s="61" customFormat="1" ht="24" customHeight="1" x14ac:dyDescent="0.45">
      <c r="A5" s="110"/>
      <c r="B5" s="231"/>
      <c r="C5" s="246" t="s">
        <v>175</v>
      </c>
      <c r="D5" s="247"/>
      <c r="E5" s="247"/>
      <c r="F5" s="81"/>
      <c r="G5" s="246" t="s">
        <v>175</v>
      </c>
      <c r="H5" s="247"/>
      <c r="I5" s="247"/>
    </row>
    <row r="6" spans="1:11" s="61" customFormat="1" ht="24" customHeight="1" x14ac:dyDescent="0.45">
      <c r="A6" s="110"/>
      <c r="B6" s="51" t="s">
        <v>20</v>
      </c>
      <c r="C6" s="232" t="s">
        <v>165</v>
      </c>
      <c r="D6" s="171"/>
      <c r="E6" s="232" t="s">
        <v>148</v>
      </c>
      <c r="F6" s="171"/>
      <c r="G6" s="232" t="s">
        <v>165</v>
      </c>
      <c r="H6" s="171"/>
      <c r="I6" s="232" t="s">
        <v>148</v>
      </c>
      <c r="K6" s="232"/>
    </row>
    <row r="7" spans="1:11" s="61" customFormat="1" ht="24" customHeight="1" x14ac:dyDescent="0.45">
      <c r="B7" s="233"/>
      <c r="C7" s="244" t="s">
        <v>40</v>
      </c>
      <c r="D7" s="244"/>
      <c r="E7" s="244"/>
      <c r="F7" s="244"/>
      <c r="G7" s="244"/>
      <c r="H7" s="244"/>
      <c r="I7" s="244"/>
    </row>
    <row r="8" spans="1:11" s="61" customFormat="1" ht="24" customHeight="1" x14ac:dyDescent="0.45">
      <c r="A8" s="38" t="s">
        <v>46</v>
      </c>
      <c r="B8" s="233">
        <v>37</v>
      </c>
      <c r="C8" s="172">
        <v>129127210</v>
      </c>
      <c r="D8" s="96"/>
      <c r="E8" s="172">
        <v>125113063</v>
      </c>
      <c r="F8" s="96"/>
      <c r="G8" s="172">
        <v>118470269</v>
      </c>
      <c r="H8" s="228"/>
      <c r="I8" s="172">
        <v>115630594</v>
      </c>
    </row>
    <row r="9" spans="1:11" ht="24" customHeight="1" x14ac:dyDescent="0.45">
      <c r="A9" s="38" t="s">
        <v>0</v>
      </c>
      <c r="B9" s="233">
        <v>38</v>
      </c>
      <c r="C9" s="172">
        <v>32757797</v>
      </c>
      <c r="D9" s="96"/>
      <c r="E9" s="172">
        <v>32803548</v>
      </c>
      <c r="F9" s="99"/>
      <c r="G9" s="172">
        <v>32701604</v>
      </c>
      <c r="H9" s="97"/>
      <c r="I9" s="172">
        <v>32766978</v>
      </c>
      <c r="J9" s="99"/>
    </row>
    <row r="10" spans="1:11" ht="24" customHeight="1" x14ac:dyDescent="0.45">
      <c r="A10" s="38" t="s">
        <v>47</v>
      </c>
      <c r="B10" s="233"/>
      <c r="C10" s="98">
        <f>+C8-C9</f>
        <v>96369413</v>
      </c>
      <c r="D10" s="97"/>
      <c r="E10" s="98">
        <f>+E8-E9</f>
        <v>92309515</v>
      </c>
      <c r="F10" s="99"/>
      <c r="G10" s="98">
        <f>+G8-G9</f>
        <v>85768665</v>
      </c>
      <c r="H10" s="99"/>
      <c r="I10" s="98">
        <f>+I8-I9</f>
        <v>82863616</v>
      </c>
    </row>
    <row r="11" spans="1:11" ht="24" customHeight="1" x14ac:dyDescent="0.45">
      <c r="A11" s="38" t="s">
        <v>48</v>
      </c>
      <c r="B11" s="233">
        <v>39</v>
      </c>
      <c r="C11" s="117">
        <v>37016121</v>
      </c>
      <c r="D11" s="97"/>
      <c r="E11" s="117">
        <v>36854858</v>
      </c>
      <c r="F11" s="99"/>
      <c r="G11" s="117">
        <v>36681937</v>
      </c>
      <c r="H11" s="99"/>
      <c r="I11" s="117">
        <v>37424662</v>
      </c>
    </row>
    <row r="12" spans="1:11" ht="24" customHeight="1" x14ac:dyDescent="0.45">
      <c r="A12" s="38" t="s">
        <v>49</v>
      </c>
      <c r="B12" s="233">
        <v>39</v>
      </c>
      <c r="C12" s="117">
        <v>8559783</v>
      </c>
      <c r="D12" s="97"/>
      <c r="E12" s="117">
        <v>6530982</v>
      </c>
      <c r="F12" s="99"/>
      <c r="G12" s="117">
        <v>7354816</v>
      </c>
      <c r="H12" s="99"/>
      <c r="I12" s="117">
        <v>5337478</v>
      </c>
    </row>
    <row r="13" spans="1:11" ht="24" customHeight="1" x14ac:dyDescent="0.45">
      <c r="A13" s="38" t="s">
        <v>50</v>
      </c>
      <c r="B13" s="233">
        <v>39</v>
      </c>
      <c r="C13" s="98">
        <f>+C11-C12</f>
        <v>28456338</v>
      </c>
      <c r="D13" s="97"/>
      <c r="E13" s="98">
        <f>+E11-E12</f>
        <v>30323876</v>
      </c>
      <c r="F13" s="99"/>
      <c r="G13" s="98">
        <f>+G11-G12</f>
        <v>29327121</v>
      </c>
      <c r="H13" s="99"/>
      <c r="I13" s="98">
        <f>+I11-I12</f>
        <v>32087184</v>
      </c>
    </row>
    <row r="14" spans="1:11" ht="24" customHeight="1" x14ac:dyDescent="0.45">
      <c r="A14" s="173" t="s">
        <v>150</v>
      </c>
      <c r="B14" s="233">
        <v>40</v>
      </c>
      <c r="C14" s="117">
        <v>7944828</v>
      </c>
      <c r="D14" s="97"/>
      <c r="E14" s="117">
        <v>7089951</v>
      </c>
      <c r="F14" s="99"/>
      <c r="G14" s="117">
        <v>7764554</v>
      </c>
      <c r="H14" s="99"/>
      <c r="I14" s="117">
        <v>6888659</v>
      </c>
    </row>
    <row r="15" spans="1:11" ht="24" customHeight="1" x14ac:dyDescent="0.45">
      <c r="A15" s="116" t="s">
        <v>117</v>
      </c>
      <c r="B15" s="233">
        <v>41</v>
      </c>
      <c r="C15" s="117">
        <v>2930164</v>
      </c>
      <c r="D15" s="97"/>
      <c r="E15" s="117">
        <v>1610763</v>
      </c>
      <c r="F15" s="99"/>
      <c r="G15" s="117">
        <v>2705633</v>
      </c>
      <c r="H15" s="99"/>
      <c r="I15" s="117">
        <v>704314</v>
      </c>
    </row>
    <row r="16" spans="1:11" ht="24" customHeight="1" x14ac:dyDescent="0.45">
      <c r="A16" s="116" t="s">
        <v>203</v>
      </c>
      <c r="B16" s="233">
        <v>10.199999999999999</v>
      </c>
      <c r="C16" s="117">
        <v>47391</v>
      </c>
      <c r="D16" s="97"/>
      <c r="E16" s="117">
        <v>-8949</v>
      </c>
      <c r="F16" s="99"/>
      <c r="G16" s="174">
        <v>0</v>
      </c>
      <c r="H16" s="97"/>
      <c r="I16" s="174">
        <v>0</v>
      </c>
    </row>
    <row r="17" spans="1:9" ht="24" customHeight="1" x14ac:dyDescent="0.45">
      <c r="A17" s="38" t="s">
        <v>106</v>
      </c>
      <c r="B17" s="233"/>
      <c r="C17" s="117">
        <v>1211013</v>
      </c>
      <c r="D17" s="97"/>
      <c r="E17" s="117">
        <v>1032097</v>
      </c>
      <c r="F17" s="99"/>
      <c r="G17" s="117">
        <v>1509738</v>
      </c>
      <c r="H17" s="99"/>
      <c r="I17" s="117">
        <v>3349891</v>
      </c>
    </row>
    <row r="18" spans="1:9" ht="24" customHeight="1" x14ac:dyDescent="0.45">
      <c r="A18" s="38" t="s">
        <v>79</v>
      </c>
      <c r="B18" s="233"/>
      <c r="C18" s="117">
        <v>50591839</v>
      </c>
      <c r="D18" s="97"/>
      <c r="E18" s="117">
        <v>49231848</v>
      </c>
      <c r="F18" s="99"/>
      <c r="G18" s="174">
        <v>0</v>
      </c>
      <c r="H18" s="97"/>
      <c r="I18" s="174">
        <v>0</v>
      </c>
    </row>
    <row r="19" spans="1:9" ht="24" customHeight="1" x14ac:dyDescent="0.45">
      <c r="A19" s="38" t="s">
        <v>107</v>
      </c>
      <c r="B19" s="233"/>
      <c r="C19" s="117">
        <v>583655</v>
      </c>
      <c r="D19" s="97"/>
      <c r="E19" s="117">
        <v>989649</v>
      </c>
      <c r="F19" s="99"/>
      <c r="G19" s="117">
        <v>282587</v>
      </c>
      <c r="H19" s="99"/>
      <c r="I19" s="117">
        <v>681923</v>
      </c>
    </row>
    <row r="20" spans="1:9" ht="24" customHeight="1" x14ac:dyDescent="0.45">
      <c r="A20" s="38" t="s">
        <v>51</v>
      </c>
      <c r="B20" s="233"/>
      <c r="C20" s="100">
        <f>+C10+C13+SUM(C14:C19)</f>
        <v>188134641</v>
      </c>
      <c r="D20" s="97"/>
      <c r="E20" s="100">
        <f>+E10+E13+SUM(E14:E19)</f>
        <v>182578750</v>
      </c>
      <c r="F20" s="99"/>
      <c r="G20" s="100">
        <f>+G10+G13+SUM(G14:G19)</f>
        <v>127358298</v>
      </c>
      <c r="H20" s="99"/>
      <c r="I20" s="100">
        <f>+I10+I13+SUM(I14:I19)</f>
        <v>126575587</v>
      </c>
    </row>
    <row r="21" spans="1:9" ht="24" customHeight="1" x14ac:dyDescent="0.45">
      <c r="A21" s="38" t="s">
        <v>77</v>
      </c>
      <c r="B21" s="233"/>
      <c r="C21" s="118">
        <v>49909813</v>
      </c>
      <c r="D21" s="97"/>
      <c r="E21" s="118">
        <v>46366273</v>
      </c>
      <c r="F21" s="99"/>
      <c r="G21" s="175">
        <v>0</v>
      </c>
      <c r="H21" s="97"/>
      <c r="I21" s="175">
        <v>0</v>
      </c>
    </row>
    <row r="22" spans="1:9" ht="24" customHeight="1" x14ac:dyDescent="0.45">
      <c r="A22" s="38" t="s">
        <v>78</v>
      </c>
      <c r="B22" s="233"/>
      <c r="C22" s="98">
        <f>+C20-C21</f>
        <v>138224828</v>
      </c>
      <c r="D22" s="97"/>
      <c r="E22" s="98">
        <f>+E20-E21</f>
        <v>136212477</v>
      </c>
      <c r="F22" s="99"/>
      <c r="G22" s="139">
        <f>+G20</f>
        <v>127358298</v>
      </c>
      <c r="H22" s="99"/>
      <c r="I22" s="139">
        <f>+I20</f>
        <v>126575587</v>
      </c>
    </row>
    <row r="23" spans="1:9" ht="24" customHeight="1" x14ac:dyDescent="0.45">
      <c r="A23" s="38" t="s">
        <v>108</v>
      </c>
      <c r="B23" s="233"/>
      <c r="D23" s="99"/>
      <c r="F23" s="99"/>
      <c r="H23" s="99"/>
      <c r="I23" s="81"/>
    </row>
    <row r="24" spans="1:9" ht="24" customHeight="1" x14ac:dyDescent="0.45">
      <c r="A24" s="38" t="s">
        <v>52</v>
      </c>
      <c r="B24" s="233"/>
      <c r="C24" s="117">
        <v>29347037</v>
      </c>
      <c r="D24" s="99"/>
      <c r="E24" s="117">
        <v>27488330</v>
      </c>
      <c r="F24" s="99"/>
      <c r="G24" s="117">
        <v>25969307</v>
      </c>
      <c r="H24" s="99"/>
      <c r="I24" s="117">
        <v>24207823</v>
      </c>
    </row>
    <row r="25" spans="1:9" ht="24" customHeight="1" x14ac:dyDescent="0.45">
      <c r="A25" s="38" t="s">
        <v>53</v>
      </c>
      <c r="B25" s="233"/>
      <c r="C25" s="176">
        <v>100332</v>
      </c>
      <c r="D25" s="97"/>
      <c r="E25" s="176">
        <v>98940</v>
      </c>
      <c r="F25" s="97"/>
      <c r="G25" s="176">
        <v>89238</v>
      </c>
      <c r="H25" s="97"/>
      <c r="I25" s="176">
        <v>91635</v>
      </c>
    </row>
    <row r="26" spans="1:9" ht="24" customHeight="1" x14ac:dyDescent="0.45">
      <c r="A26" s="38" t="s">
        <v>54</v>
      </c>
      <c r="B26" s="233"/>
      <c r="C26" s="117">
        <v>13263885</v>
      </c>
      <c r="D26" s="97"/>
      <c r="E26" s="117">
        <v>11553836</v>
      </c>
      <c r="F26" s="99"/>
      <c r="G26" s="117">
        <v>12318209</v>
      </c>
      <c r="H26" s="99"/>
      <c r="I26" s="117">
        <v>10744254</v>
      </c>
    </row>
    <row r="27" spans="1:9" ht="24" customHeight="1" x14ac:dyDescent="0.45">
      <c r="A27" s="38" t="s">
        <v>55</v>
      </c>
      <c r="B27" s="233"/>
      <c r="C27" s="176">
        <v>4488694</v>
      </c>
      <c r="D27" s="97"/>
      <c r="E27" s="176">
        <v>4417007</v>
      </c>
      <c r="F27" s="99"/>
      <c r="G27" s="176">
        <v>4138577</v>
      </c>
      <c r="H27" s="99"/>
      <c r="I27" s="176">
        <v>4050500</v>
      </c>
    </row>
    <row r="28" spans="1:9" ht="24" customHeight="1" x14ac:dyDescent="0.45">
      <c r="A28" s="38" t="s">
        <v>196</v>
      </c>
      <c r="B28" s="233">
        <v>42</v>
      </c>
      <c r="C28" s="117">
        <v>17438800</v>
      </c>
      <c r="D28" s="97"/>
      <c r="E28" s="117">
        <v>14091949</v>
      </c>
      <c r="F28" s="99"/>
      <c r="G28" s="117">
        <v>19812844</v>
      </c>
      <c r="H28" s="99"/>
      <c r="I28" s="117">
        <v>16349431</v>
      </c>
    </row>
    <row r="29" spans="1:9" ht="24" customHeight="1" x14ac:dyDescent="0.45">
      <c r="A29" s="38" t="s">
        <v>218</v>
      </c>
      <c r="B29" s="233"/>
      <c r="C29" s="98">
        <f>SUM(C24:C28)</f>
        <v>64638748</v>
      </c>
      <c r="D29" s="97"/>
      <c r="E29" s="98">
        <f>SUM(E24:E28)</f>
        <v>57650062</v>
      </c>
      <c r="F29" s="99"/>
      <c r="G29" s="98">
        <f>SUM(G24:G28)</f>
        <v>62328175</v>
      </c>
      <c r="H29" s="99"/>
      <c r="I29" s="98">
        <f>SUM(I24:I28)</f>
        <v>55443643</v>
      </c>
    </row>
    <row r="30" spans="1:9" ht="24" customHeight="1" x14ac:dyDescent="0.45">
      <c r="A30" s="38" t="s">
        <v>122</v>
      </c>
      <c r="B30" s="233">
        <v>43</v>
      </c>
      <c r="C30" s="177">
        <v>24022741</v>
      </c>
      <c r="D30" s="97"/>
      <c r="E30" s="177">
        <v>25066653</v>
      </c>
      <c r="F30" s="99"/>
      <c r="G30" s="177">
        <v>24001551</v>
      </c>
      <c r="H30" s="99"/>
      <c r="I30" s="177">
        <v>25030000</v>
      </c>
    </row>
    <row r="31" spans="1:9" ht="24" customHeight="1" x14ac:dyDescent="0.45">
      <c r="A31" s="38" t="s">
        <v>82</v>
      </c>
      <c r="B31" s="233"/>
      <c r="C31" s="100">
        <f>+C22-C29-C30</f>
        <v>49563339</v>
      </c>
      <c r="D31" s="97"/>
      <c r="E31" s="100">
        <f>+E22-E29-E30</f>
        <v>53495762</v>
      </c>
      <c r="F31" s="97"/>
      <c r="G31" s="100">
        <f>+G22-G29-G30</f>
        <v>41028572</v>
      </c>
      <c r="H31" s="97"/>
      <c r="I31" s="100">
        <f>+I22-I29-I30</f>
        <v>46101944</v>
      </c>
    </row>
    <row r="32" spans="1:9" ht="24" customHeight="1" x14ac:dyDescent="0.45">
      <c r="A32" s="38" t="s">
        <v>56</v>
      </c>
      <c r="B32" s="233">
        <v>44</v>
      </c>
      <c r="C32" s="117">
        <v>9468272</v>
      </c>
      <c r="D32" s="97"/>
      <c r="E32" s="117">
        <v>10291148</v>
      </c>
      <c r="F32" s="99"/>
      <c r="G32" s="117">
        <v>7553082</v>
      </c>
      <c r="H32" s="99"/>
      <c r="I32" s="117">
        <v>8247976</v>
      </c>
    </row>
    <row r="33" spans="1:9" ht="24" customHeight="1" x14ac:dyDescent="0.45">
      <c r="A33" s="38" t="s">
        <v>27</v>
      </c>
      <c r="B33" s="233"/>
      <c r="C33" s="98">
        <f>+C31-C32</f>
        <v>40095067</v>
      </c>
      <c r="D33" s="97"/>
      <c r="E33" s="98">
        <f>+E31-E32</f>
        <v>43204614</v>
      </c>
      <c r="F33" s="97"/>
      <c r="G33" s="98">
        <f>+G31-G32</f>
        <v>33475490</v>
      </c>
      <c r="H33" s="97"/>
      <c r="I33" s="98">
        <f>+I31-I32</f>
        <v>37853968</v>
      </c>
    </row>
    <row r="34" spans="1:9" ht="24" customHeight="1" x14ac:dyDescent="0.45">
      <c r="B34" s="233"/>
      <c r="C34" s="97"/>
      <c r="D34" s="97"/>
      <c r="E34" s="97"/>
      <c r="F34" s="99"/>
      <c r="G34" s="97"/>
      <c r="H34" s="99"/>
      <c r="I34" s="97"/>
    </row>
    <row r="35" spans="1:9" ht="24" customHeight="1" x14ac:dyDescent="0.45">
      <c r="B35" s="233"/>
      <c r="C35" s="97"/>
      <c r="D35" s="97"/>
      <c r="E35" s="97"/>
      <c r="F35" s="99"/>
      <c r="G35" s="97"/>
      <c r="H35" s="99"/>
      <c r="I35" s="97"/>
    </row>
    <row r="36" spans="1:9" ht="24" customHeight="1" x14ac:dyDescent="0.45">
      <c r="B36" s="233"/>
      <c r="C36" s="97"/>
      <c r="D36" s="97"/>
      <c r="E36" s="97"/>
      <c r="F36" s="99"/>
      <c r="G36" s="97"/>
      <c r="H36" s="99"/>
      <c r="I36" s="97"/>
    </row>
    <row r="37" spans="1:9" ht="24" customHeight="1" x14ac:dyDescent="0.45">
      <c r="B37" s="233"/>
      <c r="C37" s="97"/>
      <c r="D37" s="97"/>
      <c r="E37" s="97"/>
      <c r="F37" s="99"/>
      <c r="G37" s="97"/>
      <c r="H37" s="99"/>
      <c r="I37" s="97"/>
    </row>
    <row r="38" spans="1:9" ht="24" customHeight="1" x14ac:dyDescent="0.45">
      <c r="B38" s="233"/>
      <c r="C38" s="97"/>
      <c r="D38" s="97"/>
      <c r="E38" s="97"/>
      <c r="F38" s="99"/>
      <c r="G38" s="97"/>
      <c r="H38" s="99"/>
      <c r="I38" s="97"/>
    </row>
    <row r="39" spans="1:9" s="61" customFormat="1" ht="24" customHeight="1" x14ac:dyDescent="0.45">
      <c r="A39" s="52" t="s">
        <v>39</v>
      </c>
      <c r="B39" s="52"/>
      <c r="C39" s="52"/>
      <c r="D39" s="52"/>
      <c r="E39" s="52"/>
      <c r="F39" s="52"/>
      <c r="G39" s="52"/>
      <c r="H39" s="52"/>
      <c r="I39" s="52"/>
    </row>
    <row r="40" spans="1:9" s="61" customFormat="1" ht="24" customHeight="1" x14ac:dyDescent="0.45">
      <c r="A40" s="50" t="s">
        <v>139</v>
      </c>
      <c r="B40" s="50"/>
      <c r="C40" s="50"/>
      <c r="D40" s="50"/>
      <c r="E40" s="50"/>
      <c r="F40" s="50"/>
      <c r="G40" s="50"/>
      <c r="H40" s="50"/>
      <c r="I40" s="50"/>
    </row>
    <row r="41" spans="1:9" s="61" customFormat="1" ht="24" customHeight="1" x14ac:dyDescent="0.45">
      <c r="A41" s="109"/>
      <c r="B41" s="95"/>
      <c r="C41" s="95"/>
      <c r="D41" s="95"/>
      <c r="E41" s="95"/>
      <c r="F41" s="95"/>
      <c r="G41" s="95"/>
      <c r="H41" s="95"/>
      <c r="I41" s="65"/>
    </row>
    <row r="42" spans="1:9" s="61" customFormat="1" ht="24" customHeight="1" x14ac:dyDescent="0.45">
      <c r="A42" s="110"/>
      <c r="B42" s="231"/>
      <c r="C42" s="245" t="s">
        <v>6</v>
      </c>
      <c r="D42" s="245"/>
      <c r="E42" s="245"/>
      <c r="F42" s="230"/>
      <c r="G42" s="242" t="s">
        <v>80</v>
      </c>
      <c r="H42" s="241"/>
      <c r="I42" s="241"/>
    </row>
    <row r="43" spans="1:9" s="61" customFormat="1" ht="24" customHeight="1" x14ac:dyDescent="0.45">
      <c r="A43" s="110"/>
      <c r="B43" s="231"/>
      <c r="C43" s="246" t="s">
        <v>175</v>
      </c>
      <c r="D43" s="247"/>
      <c r="E43" s="247"/>
      <c r="F43" s="81"/>
      <c r="G43" s="246" t="s">
        <v>175</v>
      </c>
      <c r="H43" s="247"/>
      <c r="I43" s="247"/>
    </row>
    <row r="44" spans="1:9" s="61" customFormat="1" ht="24" customHeight="1" x14ac:dyDescent="0.45">
      <c r="A44" s="110"/>
      <c r="B44" s="51" t="s">
        <v>20</v>
      </c>
      <c r="C44" s="232" t="s">
        <v>165</v>
      </c>
      <c r="D44" s="171"/>
      <c r="E44" s="232" t="s">
        <v>148</v>
      </c>
      <c r="F44" s="171"/>
      <c r="G44" s="232" t="s">
        <v>165</v>
      </c>
      <c r="H44" s="171"/>
      <c r="I44" s="232" t="s">
        <v>148</v>
      </c>
    </row>
    <row r="45" spans="1:9" s="61" customFormat="1" ht="24" customHeight="1" x14ac:dyDescent="0.45">
      <c r="A45" s="110"/>
      <c r="B45" s="51"/>
      <c r="C45" s="244" t="s">
        <v>40</v>
      </c>
      <c r="D45" s="244"/>
      <c r="E45" s="244"/>
      <c r="F45" s="244"/>
      <c r="G45" s="244"/>
      <c r="H45" s="244"/>
      <c r="I45" s="244"/>
    </row>
    <row r="46" spans="1:9" ht="24" customHeight="1" x14ac:dyDescent="0.45">
      <c r="A46" s="101" t="s">
        <v>140</v>
      </c>
      <c r="B46" s="233"/>
      <c r="C46" s="97"/>
      <c r="D46" s="97"/>
      <c r="E46" s="97"/>
      <c r="F46" s="99"/>
      <c r="G46" s="42"/>
      <c r="H46" s="99"/>
      <c r="I46" s="42"/>
    </row>
    <row r="47" spans="1:9" ht="24" customHeight="1" x14ac:dyDescent="0.45">
      <c r="A47" s="140" t="s">
        <v>153</v>
      </c>
      <c r="B47" s="233"/>
      <c r="C47" s="97"/>
      <c r="D47" s="97"/>
      <c r="E47" s="97"/>
      <c r="F47" s="99"/>
      <c r="G47" s="42"/>
      <c r="H47" s="99"/>
      <c r="I47" s="42"/>
    </row>
    <row r="48" spans="1:9" ht="24" customHeight="1" x14ac:dyDescent="0.45">
      <c r="A48" s="47" t="s">
        <v>210</v>
      </c>
      <c r="B48" s="233"/>
      <c r="C48" s="117">
        <v>-5374535</v>
      </c>
      <c r="D48" s="97"/>
      <c r="E48" s="117">
        <v>6079641</v>
      </c>
      <c r="F48" s="99"/>
      <c r="G48" s="117">
        <v>-2308856</v>
      </c>
      <c r="H48" s="99"/>
      <c r="I48" s="117">
        <v>717378</v>
      </c>
    </row>
    <row r="49" spans="1:9" ht="24" customHeight="1" x14ac:dyDescent="0.45">
      <c r="A49" s="178" t="s">
        <v>176</v>
      </c>
      <c r="B49" s="233"/>
      <c r="C49" s="117">
        <v>-15236</v>
      </c>
      <c r="D49" s="97"/>
      <c r="E49" s="117">
        <v>-204089</v>
      </c>
      <c r="F49" s="102"/>
      <c r="G49" s="94">
        <v>0</v>
      </c>
      <c r="H49" s="97"/>
      <c r="I49" s="94">
        <v>0</v>
      </c>
    </row>
    <row r="50" spans="1:9" ht="24" customHeight="1" x14ac:dyDescent="0.45">
      <c r="A50" s="47" t="s">
        <v>204</v>
      </c>
      <c r="B50" s="233"/>
      <c r="C50" s="179">
        <v>0</v>
      </c>
      <c r="D50" s="97"/>
      <c r="E50" s="179">
        <v>72</v>
      </c>
      <c r="F50" s="102"/>
      <c r="G50" s="94">
        <v>0</v>
      </c>
      <c r="H50" s="97"/>
      <c r="I50" s="94">
        <v>0</v>
      </c>
    </row>
    <row r="51" spans="1:9" ht="24" customHeight="1" x14ac:dyDescent="0.45">
      <c r="A51" s="180" t="s">
        <v>141</v>
      </c>
      <c r="B51" s="233"/>
      <c r="C51" s="177">
        <v>319201</v>
      </c>
      <c r="D51" s="131"/>
      <c r="E51" s="177">
        <v>370849</v>
      </c>
      <c r="F51" s="132"/>
      <c r="G51" s="177">
        <v>1</v>
      </c>
      <c r="H51" s="131"/>
      <c r="I51" s="177">
        <v>51202</v>
      </c>
    </row>
    <row r="52" spans="1:9" s="133" customFormat="1" ht="24" customHeight="1" x14ac:dyDescent="0.45">
      <c r="A52" s="180" t="s">
        <v>205</v>
      </c>
      <c r="B52" s="233"/>
      <c r="C52" s="177"/>
      <c r="D52" s="131"/>
      <c r="E52" s="177"/>
      <c r="F52" s="132"/>
      <c r="G52" s="177"/>
      <c r="H52" s="131"/>
      <c r="I52" s="177"/>
    </row>
    <row r="53" spans="1:9" s="133" customFormat="1" ht="24" customHeight="1" x14ac:dyDescent="0.45">
      <c r="A53" s="180" t="s">
        <v>177</v>
      </c>
      <c r="B53" s="233">
        <v>44</v>
      </c>
      <c r="C53" s="177">
        <v>1011067</v>
      </c>
      <c r="D53" s="131"/>
      <c r="E53" s="177">
        <v>-1290097</v>
      </c>
      <c r="F53" s="132"/>
      <c r="G53" s="177">
        <v>461771</v>
      </c>
      <c r="H53" s="131"/>
      <c r="I53" s="177">
        <v>-153716</v>
      </c>
    </row>
    <row r="54" spans="1:9" s="133" customFormat="1" ht="24" customHeight="1" x14ac:dyDescent="0.45">
      <c r="A54" s="180"/>
      <c r="B54" s="233"/>
      <c r="C54" s="234">
        <f>SUM(C48:C53)</f>
        <v>-4059503</v>
      </c>
      <c r="D54" s="131"/>
      <c r="E54" s="234">
        <f>SUM(E48:E53)</f>
        <v>4956376</v>
      </c>
      <c r="F54" s="132"/>
      <c r="G54" s="234">
        <f>SUM(G48:G53)</f>
        <v>-1847084</v>
      </c>
      <c r="H54" s="131"/>
      <c r="I54" s="234">
        <f>SUM(I48:I53)</f>
        <v>614864</v>
      </c>
    </row>
    <row r="55" spans="1:9" s="133" customFormat="1" ht="24" customHeight="1" x14ac:dyDescent="0.45">
      <c r="A55" s="221" t="s">
        <v>206</v>
      </c>
      <c r="B55" s="233"/>
      <c r="C55" s="177"/>
      <c r="D55" s="131"/>
      <c r="E55" s="177"/>
      <c r="F55" s="132"/>
      <c r="G55" s="177"/>
      <c r="H55" s="131"/>
      <c r="I55" s="177"/>
    </row>
    <row r="56" spans="1:9" s="133" customFormat="1" ht="24" customHeight="1" x14ac:dyDescent="0.45">
      <c r="A56" s="180" t="s">
        <v>231</v>
      </c>
      <c r="B56" s="233"/>
      <c r="C56" s="177"/>
      <c r="D56" s="131"/>
      <c r="E56" s="177"/>
      <c r="F56" s="132"/>
      <c r="G56" s="177"/>
      <c r="H56" s="131"/>
      <c r="I56" s="177"/>
    </row>
    <row r="57" spans="1:9" s="133" customFormat="1" ht="24" customHeight="1" x14ac:dyDescent="0.45">
      <c r="A57" s="180" t="s">
        <v>232</v>
      </c>
      <c r="B57" s="238">
        <v>22</v>
      </c>
      <c r="C57" s="177">
        <v>-959880</v>
      </c>
      <c r="D57" s="131"/>
      <c r="E57" s="177">
        <v>0</v>
      </c>
      <c r="F57" s="132"/>
      <c r="G57" s="177">
        <v>-893131</v>
      </c>
      <c r="H57" s="131"/>
      <c r="I57" s="177">
        <v>0</v>
      </c>
    </row>
    <row r="58" spans="1:9" s="133" customFormat="1" ht="24" customHeight="1" x14ac:dyDescent="0.45">
      <c r="A58" s="180" t="s">
        <v>205</v>
      </c>
      <c r="B58" s="233"/>
      <c r="C58" s="177"/>
      <c r="D58" s="131"/>
      <c r="E58" s="177"/>
      <c r="F58" s="132"/>
      <c r="G58" s="177"/>
      <c r="H58" s="131"/>
      <c r="I58" s="177"/>
    </row>
    <row r="59" spans="1:9" s="133" customFormat="1" ht="24" customHeight="1" x14ac:dyDescent="0.45">
      <c r="A59" s="180" t="s">
        <v>233</v>
      </c>
      <c r="B59" s="233">
        <v>44</v>
      </c>
      <c r="C59" s="222">
        <v>191976</v>
      </c>
      <c r="D59" s="131"/>
      <c r="E59" s="222">
        <v>0</v>
      </c>
      <c r="F59" s="132"/>
      <c r="G59" s="222">
        <v>178626</v>
      </c>
      <c r="H59" s="131"/>
      <c r="I59" s="222">
        <v>0</v>
      </c>
    </row>
    <row r="60" spans="1:9" s="133" customFormat="1" ht="24" customHeight="1" x14ac:dyDescent="0.45">
      <c r="A60" s="180"/>
      <c r="B60" s="233"/>
      <c r="C60" s="177">
        <f>SUM(C56:C59)</f>
        <v>-767904</v>
      </c>
      <c r="D60" s="131"/>
      <c r="E60" s="177">
        <f>SUM(E56:E59)</f>
        <v>0</v>
      </c>
      <c r="F60" s="132"/>
      <c r="G60" s="177">
        <f>SUM(G56:G59)</f>
        <v>-714505</v>
      </c>
      <c r="H60" s="131"/>
      <c r="I60" s="177">
        <f>SUM(I56:I59)</f>
        <v>0</v>
      </c>
    </row>
    <row r="61" spans="1:9" ht="24" customHeight="1" x14ac:dyDescent="0.45">
      <c r="A61" s="103" t="s">
        <v>220</v>
      </c>
      <c r="B61" s="233"/>
      <c r="C61" s="235">
        <f>C54+C60</f>
        <v>-4827407</v>
      </c>
      <c r="D61" s="97"/>
      <c r="E61" s="235">
        <f>E54+E60</f>
        <v>4956376</v>
      </c>
      <c r="F61" s="236"/>
      <c r="G61" s="235">
        <f>G54+G60</f>
        <v>-2561589</v>
      </c>
      <c r="H61" s="236"/>
      <c r="I61" s="235">
        <f>I54+I60</f>
        <v>614864</v>
      </c>
    </row>
    <row r="62" spans="1:9" ht="24" customHeight="1" thickBot="1" x14ac:dyDescent="0.5">
      <c r="A62" s="111" t="s">
        <v>147</v>
      </c>
      <c r="B62" s="233"/>
      <c r="C62" s="141">
        <f>+C33+C61</f>
        <v>35267660</v>
      </c>
      <c r="D62" s="97"/>
      <c r="E62" s="141">
        <f>+E33+E61</f>
        <v>48160990</v>
      </c>
      <c r="F62" s="99"/>
      <c r="G62" s="141">
        <f>+G33+G61</f>
        <v>30913901</v>
      </c>
      <c r="H62" s="99"/>
      <c r="I62" s="141">
        <f>+I33+I61</f>
        <v>38468832</v>
      </c>
    </row>
    <row r="63" spans="1:9" ht="24" customHeight="1" thickTop="1" x14ac:dyDescent="0.45">
      <c r="A63" s="103"/>
      <c r="B63" s="233"/>
      <c r="C63" s="97"/>
      <c r="D63" s="97"/>
      <c r="E63" s="97"/>
      <c r="F63" s="99"/>
      <c r="G63" s="97"/>
      <c r="H63" s="99"/>
      <c r="I63" s="97"/>
    </row>
    <row r="64" spans="1:9" ht="24" customHeight="1" x14ac:dyDescent="0.45">
      <c r="A64" s="103" t="s">
        <v>84</v>
      </c>
      <c r="B64" s="233"/>
      <c r="C64" s="97"/>
      <c r="D64" s="97"/>
      <c r="E64" s="97"/>
      <c r="F64" s="99"/>
      <c r="G64" s="97"/>
      <c r="H64" s="99"/>
      <c r="I64" s="97"/>
    </row>
    <row r="65" spans="1:10" ht="24" customHeight="1" x14ac:dyDescent="0.45">
      <c r="A65" s="103" t="s">
        <v>57</v>
      </c>
      <c r="B65" s="233"/>
      <c r="C65" s="181">
        <v>40067556</v>
      </c>
      <c r="D65" s="97"/>
      <c r="E65" s="181">
        <v>43151904</v>
      </c>
      <c r="F65" s="99"/>
      <c r="G65" s="97">
        <v>33475490</v>
      </c>
      <c r="H65" s="99"/>
      <c r="I65" s="97">
        <v>37853968</v>
      </c>
      <c r="J65" s="104"/>
    </row>
    <row r="66" spans="1:10" ht="24" customHeight="1" x14ac:dyDescent="0.45">
      <c r="A66" s="103" t="s">
        <v>58</v>
      </c>
      <c r="B66" s="233"/>
      <c r="C66" s="117">
        <v>27511</v>
      </c>
      <c r="D66" s="97"/>
      <c r="E66" s="117">
        <v>52710</v>
      </c>
      <c r="F66" s="99"/>
      <c r="G66" s="94">
        <v>0</v>
      </c>
      <c r="H66" s="97"/>
      <c r="I66" s="94">
        <v>0</v>
      </c>
    </row>
    <row r="67" spans="1:10" ht="24" customHeight="1" x14ac:dyDescent="0.45">
      <c r="A67" s="103"/>
      <c r="B67" s="233"/>
      <c r="C67" s="181"/>
      <c r="D67" s="97"/>
      <c r="E67" s="181"/>
      <c r="F67" s="99"/>
      <c r="G67" s="97"/>
      <c r="H67" s="97"/>
      <c r="I67" s="97"/>
    </row>
    <row r="68" spans="1:10" ht="24" customHeight="1" x14ac:dyDescent="0.45">
      <c r="A68" s="103" t="s">
        <v>178</v>
      </c>
      <c r="B68" s="233"/>
      <c r="C68" s="181"/>
      <c r="D68" s="97"/>
      <c r="E68" s="181"/>
      <c r="F68" s="99"/>
      <c r="G68" s="97"/>
      <c r="H68" s="99"/>
      <c r="I68" s="97"/>
    </row>
    <row r="69" spans="1:10" ht="24" customHeight="1" x14ac:dyDescent="0.45">
      <c r="A69" s="103" t="s">
        <v>57</v>
      </c>
      <c r="B69" s="233"/>
      <c r="C69" s="181">
        <v>35258592</v>
      </c>
      <c r="D69" s="97"/>
      <c r="E69" s="181">
        <v>48070604</v>
      </c>
      <c r="F69" s="99"/>
      <c r="G69" s="97">
        <v>30913901</v>
      </c>
      <c r="H69" s="99"/>
      <c r="I69" s="97">
        <v>38468832</v>
      </c>
    </row>
    <row r="70" spans="1:10" ht="24" customHeight="1" x14ac:dyDescent="0.45">
      <c r="A70" s="103" t="s">
        <v>58</v>
      </c>
      <c r="B70" s="233"/>
      <c r="C70" s="117">
        <v>9068</v>
      </c>
      <c r="D70" s="97"/>
      <c r="E70" s="117">
        <v>90386</v>
      </c>
      <c r="F70" s="99"/>
      <c r="G70" s="94">
        <v>0</v>
      </c>
      <c r="H70" s="97"/>
      <c r="I70" s="94">
        <v>0</v>
      </c>
    </row>
    <row r="71" spans="1:10" ht="24" customHeight="1" x14ac:dyDescent="0.45">
      <c r="A71" s="103"/>
      <c r="B71" s="233"/>
      <c r="C71" s="181"/>
      <c r="D71" s="97"/>
      <c r="E71" s="181"/>
      <c r="F71" s="99"/>
      <c r="G71" s="97"/>
      <c r="H71" s="97"/>
      <c r="I71" s="97"/>
    </row>
    <row r="72" spans="1:10" ht="24" customHeight="1" x14ac:dyDescent="0.45">
      <c r="A72" s="103" t="s">
        <v>83</v>
      </c>
      <c r="C72" s="181"/>
      <c r="D72" s="97"/>
      <c r="E72" s="181"/>
      <c r="F72" s="99"/>
      <c r="G72" s="97"/>
      <c r="H72" s="99"/>
      <c r="I72" s="97"/>
    </row>
    <row r="73" spans="1:10" ht="24" customHeight="1" thickBot="1" x14ac:dyDescent="0.5">
      <c r="A73" s="114" t="s">
        <v>230</v>
      </c>
      <c r="B73" s="233">
        <v>45</v>
      </c>
      <c r="C73" s="182">
        <v>11.787375917206086</v>
      </c>
      <c r="D73" s="105"/>
      <c r="E73" s="182">
        <v>12.694752414564702</v>
      </c>
      <c r="F73" s="115"/>
      <c r="G73" s="182">
        <v>9.8480722491350114</v>
      </c>
      <c r="H73" s="115"/>
      <c r="I73" s="182">
        <v>11.136165816843878</v>
      </c>
    </row>
    <row r="74" spans="1:10" ht="24" customHeight="1" thickTop="1" x14ac:dyDescent="0.45">
      <c r="A74" s="114"/>
      <c r="B74" s="233"/>
      <c r="C74" s="105"/>
      <c r="D74" s="105"/>
      <c r="E74" s="105"/>
      <c r="F74" s="115"/>
      <c r="G74" s="105"/>
      <c r="H74" s="115"/>
      <c r="I74" s="105"/>
    </row>
    <row r="75" spans="1:10" ht="24" customHeight="1" x14ac:dyDescent="0.45">
      <c r="A75" s="114"/>
      <c r="B75" s="233"/>
      <c r="C75" s="105"/>
      <c r="D75" s="105"/>
      <c r="E75" s="105"/>
      <c r="F75" s="115"/>
      <c r="G75" s="105"/>
      <c r="H75" s="115"/>
      <c r="I75" s="105"/>
    </row>
    <row r="77" spans="1:10" ht="24" customHeight="1" x14ac:dyDescent="0.45">
      <c r="A77" s="83"/>
      <c r="B77" s="233"/>
      <c r="C77" s="97"/>
      <c r="D77" s="97"/>
      <c r="E77" s="97"/>
      <c r="F77" s="99"/>
      <c r="G77" s="97"/>
      <c r="H77" s="99"/>
      <c r="I77" s="97"/>
    </row>
    <row r="78" spans="1:10" ht="24" customHeight="1" x14ac:dyDescent="0.45">
      <c r="A78" s="83"/>
      <c r="B78" s="233"/>
      <c r="C78" s="97"/>
      <c r="D78" s="97"/>
      <c r="E78" s="97"/>
      <c r="F78" s="97"/>
      <c r="G78" s="97"/>
      <c r="H78" s="97"/>
      <c r="I78" s="97"/>
    </row>
    <row r="79" spans="1:10" s="107" customFormat="1" ht="24" customHeight="1" x14ac:dyDescent="0.45">
      <c r="A79" s="229"/>
      <c r="B79" s="106"/>
    </row>
    <row r="80" spans="1:10" s="107" customFormat="1" ht="24" customHeight="1" x14ac:dyDescent="0.45">
      <c r="A80" s="243" t="s">
        <v>138</v>
      </c>
      <c r="B80" s="243"/>
      <c r="C80" s="243"/>
      <c r="D80" s="243"/>
      <c r="E80" s="243"/>
      <c r="F80" s="243"/>
      <c r="G80" s="243"/>
      <c r="H80" s="243"/>
      <c r="I80" s="243"/>
    </row>
    <row r="81" spans="1:9" ht="24" customHeight="1" x14ac:dyDescent="0.45">
      <c r="A81" s="243" t="s">
        <v>229</v>
      </c>
      <c r="B81" s="243"/>
      <c r="C81" s="243"/>
      <c r="D81" s="243"/>
      <c r="E81" s="243"/>
      <c r="F81" s="243"/>
      <c r="G81" s="243"/>
      <c r="H81" s="243"/>
      <c r="I81" s="243"/>
    </row>
  </sheetData>
  <mergeCells count="12">
    <mergeCell ref="A80:I80"/>
    <mergeCell ref="A81:I81"/>
    <mergeCell ref="C7:I7"/>
    <mergeCell ref="C42:E42"/>
    <mergeCell ref="G42:I42"/>
    <mergeCell ref="C43:E43"/>
    <mergeCell ref="G43:I43"/>
    <mergeCell ref="C4:E4"/>
    <mergeCell ref="G4:I4"/>
    <mergeCell ref="C5:E5"/>
    <mergeCell ref="G5:I5"/>
    <mergeCell ref="C45:I45"/>
  </mergeCells>
  <pageMargins left="0.7" right="0.7" top="0.48" bottom="0.5" header="0.5" footer="0.5"/>
  <pageSetup paperSize="9" scale="71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1"/>
  <sheetViews>
    <sheetView zoomScale="80" zoomScaleNormal="80" zoomScaleSheetLayoutView="70" workbookViewId="0"/>
  </sheetViews>
  <sheetFormatPr defaultRowHeight="22.5" customHeight="1" x14ac:dyDescent="0.45"/>
  <cols>
    <col min="1" max="1" width="35.7109375" style="14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3.4257812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3" style="1" customWidth="1"/>
    <col min="15" max="15" width="0.85546875" style="1" customWidth="1"/>
    <col min="16" max="16" width="14.140625" style="1" customWidth="1"/>
    <col min="17" max="17" width="0.85546875" style="1" customWidth="1"/>
    <col min="18" max="18" width="13.85546875" style="1" customWidth="1"/>
    <col min="19" max="19" width="0.85546875" style="1" customWidth="1"/>
    <col min="20" max="20" width="12.5703125" style="1" customWidth="1"/>
    <col min="21" max="21" width="0.85546875" style="1" customWidth="1"/>
    <col min="22" max="22" width="12.42578125" style="1" customWidth="1"/>
    <col min="23" max="23" width="1" style="1" customWidth="1"/>
    <col min="24" max="24" width="11.85546875" style="1" customWidth="1"/>
    <col min="25" max="25" width="0.85546875" style="1" customWidth="1"/>
    <col min="26" max="26" width="13.5703125" style="1" customWidth="1"/>
    <col min="27" max="27" width="0.85546875" style="1" customWidth="1"/>
    <col min="28" max="28" width="13.42578125" style="1" customWidth="1"/>
    <col min="29" max="29" width="0.85546875" style="1" customWidth="1"/>
    <col min="30" max="30" width="13.42578125" style="1" customWidth="1"/>
    <col min="31" max="31" width="0.85546875" style="1" customWidth="1"/>
    <col min="32" max="32" width="13.42578125" style="1" customWidth="1"/>
    <col min="33" max="33" width="16.28515625" style="60" bestFit="1" customWidth="1"/>
    <col min="34" max="34" width="11.5703125" style="1" bestFit="1" customWidth="1"/>
    <col min="35" max="35" width="9.140625" style="1"/>
    <col min="36" max="36" width="11.5703125" style="1" bestFit="1" customWidth="1"/>
    <col min="37" max="254" width="9.140625" style="1"/>
    <col min="255" max="255" width="42.7109375" style="1" customWidth="1"/>
    <col min="256" max="256" width="8.28515625" style="1" customWidth="1"/>
    <col min="257" max="257" width="0.85546875" style="1" customWidth="1"/>
    <col min="258" max="258" width="13.42578125" style="1" customWidth="1"/>
    <col min="259" max="259" width="0.85546875" style="1" customWidth="1"/>
    <col min="260" max="260" width="13.42578125" style="1" customWidth="1"/>
    <col min="261" max="261" width="0.85546875" style="1" customWidth="1"/>
    <col min="262" max="262" width="13.28515625" style="1" customWidth="1"/>
    <col min="263" max="263" width="0.85546875" style="1" customWidth="1"/>
    <col min="264" max="264" width="13.42578125" style="1" customWidth="1"/>
    <col min="265" max="265" width="0.85546875" style="1" customWidth="1"/>
    <col min="266" max="266" width="12.7109375" style="1" customWidth="1"/>
    <col min="267" max="267" width="0.85546875" style="1" customWidth="1"/>
    <col min="268" max="268" width="13" style="1" customWidth="1"/>
    <col min="269" max="269" width="0.85546875" style="1" customWidth="1"/>
    <col min="270" max="270" width="17.42578125" style="1" customWidth="1"/>
    <col min="271" max="271" width="0.85546875" style="1" customWidth="1"/>
    <col min="272" max="272" width="14.140625" style="1" customWidth="1"/>
    <col min="273" max="273" width="0.85546875" style="1" customWidth="1"/>
    <col min="274" max="274" width="13.85546875" style="1" customWidth="1"/>
    <col min="275" max="275" width="0.85546875" style="1" customWidth="1"/>
    <col min="276" max="276" width="12.5703125" style="1" customWidth="1"/>
    <col min="277" max="277" width="0.85546875" style="1" customWidth="1"/>
    <col min="278" max="278" width="12.42578125" style="1" customWidth="1"/>
    <col min="279" max="279" width="1" style="1" customWidth="1"/>
    <col min="280" max="280" width="11.85546875" style="1" customWidth="1"/>
    <col min="281" max="281" width="0.85546875" style="1" customWidth="1"/>
    <col min="282" max="282" width="13.5703125" style="1" customWidth="1"/>
    <col min="283" max="283" width="0.85546875" style="1" customWidth="1"/>
    <col min="284" max="284" width="13.42578125" style="1" customWidth="1"/>
    <col min="285" max="285" width="0.85546875" style="1" customWidth="1"/>
    <col min="286" max="286" width="13.42578125" style="1" customWidth="1"/>
    <col min="287" max="287" width="0.85546875" style="1" customWidth="1"/>
    <col min="288" max="288" width="13.42578125" style="1" customWidth="1"/>
    <col min="289" max="289" width="16.28515625" style="1" bestFit="1" customWidth="1"/>
    <col min="290" max="290" width="11.5703125" style="1" bestFit="1" customWidth="1"/>
    <col min="291" max="291" width="9.140625" style="1"/>
    <col min="292" max="292" width="11.5703125" style="1" bestFit="1" customWidth="1"/>
    <col min="293" max="510" width="9.140625" style="1"/>
    <col min="511" max="511" width="42.7109375" style="1" customWidth="1"/>
    <col min="512" max="512" width="8.28515625" style="1" customWidth="1"/>
    <col min="513" max="513" width="0.85546875" style="1" customWidth="1"/>
    <col min="514" max="514" width="13.42578125" style="1" customWidth="1"/>
    <col min="515" max="515" width="0.85546875" style="1" customWidth="1"/>
    <col min="516" max="516" width="13.42578125" style="1" customWidth="1"/>
    <col min="517" max="517" width="0.85546875" style="1" customWidth="1"/>
    <col min="518" max="518" width="13.28515625" style="1" customWidth="1"/>
    <col min="519" max="519" width="0.85546875" style="1" customWidth="1"/>
    <col min="520" max="520" width="13.42578125" style="1" customWidth="1"/>
    <col min="521" max="521" width="0.85546875" style="1" customWidth="1"/>
    <col min="522" max="522" width="12.7109375" style="1" customWidth="1"/>
    <col min="523" max="523" width="0.85546875" style="1" customWidth="1"/>
    <col min="524" max="524" width="13" style="1" customWidth="1"/>
    <col min="525" max="525" width="0.85546875" style="1" customWidth="1"/>
    <col min="526" max="526" width="17.42578125" style="1" customWidth="1"/>
    <col min="527" max="527" width="0.85546875" style="1" customWidth="1"/>
    <col min="528" max="528" width="14.140625" style="1" customWidth="1"/>
    <col min="529" max="529" width="0.85546875" style="1" customWidth="1"/>
    <col min="530" max="530" width="13.85546875" style="1" customWidth="1"/>
    <col min="531" max="531" width="0.85546875" style="1" customWidth="1"/>
    <col min="532" max="532" width="12.5703125" style="1" customWidth="1"/>
    <col min="533" max="533" width="0.85546875" style="1" customWidth="1"/>
    <col min="534" max="534" width="12.42578125" style="1" customWidth="1"/>
    <col min="535" max="535" width="1" style="1" customWidth="1"/>
    <col min="536" max="536" width="11.85546875" style="1" customWidth="1"/>
    <col min="537" max="537" width="0.85546875" style="1" customWidth="1"/>
    <col min="538" max="538" width="13.5703125" style="1" customWidth="1"/>
    <col min="539" max="539" width="0.85546875" style="1" customWidth="1"/>
    <col min="540" max="540" width="13.42578125" style="1" customWidth="1"/>
    <col min="541" max="541" width="0.85546875" style="1" customWidth="1"/>
    <col min="542" max="542" width="13.42578125" style="1" customWidth="1"/>
    <col min="543" max="543" width="0.85546875" style="1" customWidth="1"/>
    <col min="544" max="544" width="13.42578125" style="1" customWidth="1"/>
    <col min="545" max="545" width="16.28515625" style="1" bestFit="1" customWidth="1"/>
    <col min="546" max="546" width="11.5703125" style="1" bestFit="1" customWidth="1"/>
    <col min="547" max="547" width="9.140625" style="1"/>
    <col min="548" max="548" width="11.5703125" style="1" bestFit="1" customWidth="1"/>
    <col min="549" max="766" width="9.140625" style="1"/>
    <col min="767" max="767" width="42.7109375" style="1" customWidth="1"/>
    <col min="768" max="768" width="8.28515625" style="1" customWidth="1"/>
    <col min="769" max="769" width="0.85546875" style="1" customWidth="1"/>
    <col min="770" max="770" width="13.42578125" style="1" customWidth="1"/>
    <col min="771" max="771" width="0.85546875" style="1" customWidth="1"/>
    <col min="772" max="772" width="13.42578125" style="1" customWidth="1"/>
    <col min="773" max="773" width="0.85546875" style="1" customWidth="1"/>
    <col min="774" max="774" width="13.28515625" style="1" customWidth="1"/>
    <col min="775" max="775" width="0.85546875" style="1" customWidth="1"/>
    <col min="776" max="776" width="13.42578125" style="1" customWidth="1"/>
    <col min="777" max="777" width="0.85546875" style="1" customWidth="1"/>
    <col min="778" max="778" width="12.7109375" style="1" customWidth="1"/>
    <col min="779" max="779" width="0.85546875" style="1" customWidth="1"/>
    <col min="780" max="780" width="13" style="1" customWidth="1"/>
    <col min="781" max="781" width="0.85546875" style="1" customWidth="1"/>
    <col min="782" max="782" width="17.42578125" style="1" customWidth="1"/>
    <col min="783" max="783" width="0.85546875" style="1" customWidth="1"/>
    <col min="784" max="784" width="14.140625" style="1" customWidth="1"/>
    <col min="785" max="785" width="0.85546875" style="1" customWidth="1"/>
    <col min="786" max="786" width="13.85546875" style="1" customWidth="1"/>
    <col min="787" max="787" width="0.85546875" style="1" customWidth="1"/>
    <col min="788" max="788" width="12.5703125" style="1" customWidth="1"/>
    <col min="789" max="789" width="0.85546875" style="1" customWidth="1"/>
    <col min="790" max="790" width="12.42578125" style="1" customWidth="1"/>
    <col min="791" max="791" width="1" style="1" customWidth="1"/>
    <col min="792" max="792" width="11.85546875" style="1" customWidth="1"/>
    <col min="793" max="793" width="0.85546875" style="1" customWidth="1"/>
    <col min="794" max="794" width="13.5703125" style="1" customWidth="1"/>
    <col min="795" max="795" width="0.85546875" style="1" customWidth="1"/>
    <col min="796" max="796" width="13.42578125" style="1" customWidth="1"/>
    <col min="797" max="797" width="0.85546875" style="1" customWidth="1"/>
    <col min="798" max="798" width="13.42578125" style="1" customWidth="1"/>
    <col min="799" max="799" width="0.85546875" style="1" customWidth="1"/>
    <col min="800" max="800" width="13.42578125" style="1" customWidth="1"/>
    <col min="801" max="801" width="16.28515625" style="1" bestFit="1" customWidth="1"/>
    <col min="802" max="802" width="11.5703125" style="1" bestFit="1" customWidth="1"/>
    <col min="803" max="803" width="9.140625" style="1"/>
    <col min="804" max="804" width="11.5703125" style="1" bestFit="1" customWidth="1"/>
    <col min="805" max="1022" width="9.140625" style="1"/>
    <col min="1023" max="1023" width="42.7109375" style="1" customWidth="1"/>
    <col min="1024" max="1024" width="8.28515625" style="1" customWidth="1"/>
    <col min="1025" max="1025" width="0.85546875" style="1" customWidth="1"/>
    <col min="1026" max="1026" width="13.42578125" style="1" customWidth="1"/>
    <col min="1027" max="1027" width="0.85546875" style="1" customWidth="1"/>
    <col min="1028" max="1028" width="13.42578125" style="1" customWidth="1"/>
    <col min="1029" max="1029" width="0.85546875" style="1" customWidth="1"/>
    <col min="1030" max="1030" width="13.28515625" style="1" customWidth="1"/>
    <col min="1031" max="1031" width="0.85546875" style="1" customWidth="1"/>
    <col min="1032" max="1032" width="13.42578125" style="1" customWidth="1"/>
    <col min="1033" max="1033" width="0.85546875" style="1" customWidth="1"/>
    <col min="1034" max="1034" width="12.7109375" style="1" customWidth="1"/>
    <col min="1035" max="1035" width="0.85546875" style="1" customWidth="1"/>
    <col min="1036" max="1036" width="13" style="1" customWidth="1"/>
    <col min="1037" max="1037" width="0.85546875" style="1" customWidth="1"/>
    <col min="1038" max="1038" width="17.42578125" style="1" customWidth="1"/>
    <col min="1039" max="1039" width="0.85546875" style="1" customWidth="1"/>
    <col min="1040" max="1040" width="14.140625" style="1" customWidth="1"/>
    <col min="1041" max="1041" width="0.85546875" style="1" customWidth="1"/>
    <col min="1042" max="1042" width="13.85546875" style="1" customWidth="1"/>
    <col min="1043" max="1043" width="0.85546875" style="1" customWidth="1"/>
    <col min="1044" max="1044" width="12.5703125" style="1" customWidth="1"/>
    <col min="1045" max="1045" width="0.85546875" style="1" customWidth="1"/>
    <col min="1046" max="1046" width="12.42578125" style="1" customWidth="1"/>
    <col min="1047" max="1047" width="1" style="1" customWidth="1"/>
    <col min="1048" max="1048" width="11.85546875" style="1" customWidth="1"/>
    <col min="1049" max="1049" width="0.85546875" style="1" customWidth="1"/>
    <col min="1050" max="1050" width="13.5703125" style="1" customWidth="1"/>
    <col min="1051" max="1051" width="0.85546875" style="1" customWidth="1"/>
    <col min="1052" max="1052" width="13.42578125" style="1" customWidth="1"/>
    <col min="1053" max="1053" width="0.85546875" style="1" customWidth="1"/>
    <col min="1054" max="1054" width="13.42578125" style="1" customWidth="1"/>
    <col min="1055" max="1055" width="0.85546875" style="1" customWidth="1"/>
    <col min="1056" max="1056" width="13.42578125" style="1" customWidth="1"/>
    <col min="1057" max="1057" width="16.28515625" style="1" bestFit="1" customWidth="1"/>
    <col min="1058" max="1058" width="11.5703125" style="1" bestFit="1" customWidth="1"/>
    <col min="1059" max="1059" width="9.140625" style="1"/>
    <col min="1060" max="1060" width="11.5703125" style="1" bestFit="1" customWidth="1"/>
    <col min="1061" max="1278" width="9.140625" style="1"/>
    <col min="1279" max="1279" width="42.7109375" style="1" customWidth="1"/>
    <col min="1280" max="1280" width="8.28515625" style="1" customWidth="1"/>
    <col min="1281" max="1281" width="0.85546875" style="1" customWidth="1"/>
    <col min="1282" max="1282" width="13.42578125" style="1" customWidth="1"/>
    <col min="1283" max="1283" width="0.85546875" style="1" customWidth="1"/>
    <col min="1284" max="1284" width="13.42578125" style="1" customWidth="1"/>
    <col min="1285" max="1285" width="0.85546875" style="1" customWidth="1"/>
    <col min="1286" max="1286" width="13.28515625" style="1" customWidth="1"/>
    <col min="1287" max="1287" width="0.85546875" style="1" customWidth="1"/>
    <col min="1288" max="1288" width="13.42578125" style="1" customWidth="1"/>
    <col min="1289" max="1289" width="0.85546875" style="1" customWidth="1"/>
    <col min="1290" max="1290" width="12.7109375" style="1" customWidth="1"/>
    <col min="1291" max="1291" width="0.85546875" style="1" customWidth="1"/>
    <col min="1292" max="1292" width="13" style="1" customWidth="1"/>
    <col min="1293" max="1293" width="0.85546875" style="1" customWidth="1"/>
    <col min="1294" max="1294" width="17.42578125" style="1" customWidth="1"/>
    <col min="1295" max="1295" width="0.85546875" style="1" customWidth="1"/>
    <col min="1296" max="1296" width="14.140625" style="1" customWidth="1"/>
    <col min="1297" max="1297" width="0.85546875" style="1" customWidth="1"/>
    <col min="1298" max="1298" width="13.85546875" style="1" customWidth="1"/>
    <col min="1299" max="1299" width="0.85546875" style="1" customWidth="1"/>
    <col min="1300" max="1300" width="12.5703125" style="1" customWidth="1"/>
    <col min="1301" max="1301" width="0.85546875" style="1" customWidth="1"/>
    <col min="1302" max="1302" width="12.42578125" style="1" customWidth="1"/>
    <col min="1303" max="1303" width="1" style="1" customWidth="1"/>
    <col min="1304" max="1304" width="11.85546875" style="1" customWidth="1"/>
    <col min="1305" max="1305" width="0.85546875" style="1" customWidth="1"/>
    <col min="1306" max="1306" width="13.5703125" style="1" customWidth="1"/>
    <col min="1307" max="1307" width="0.85546875" style="1" customWidth="1"/>
    <col min="1308" max="1308" width="13.42578125" style="1" customWidth="1"/>
    <col min="1309" max="1309" width="0.85546875" style="1" customWidth="1"/>
    <col min="1310" max="1310" width="13.42578125" style="1" customWidth="1"/>
    <col min="1311" max="1311" width="0.85546875" style="1" customWidth="1"/>
    <col min="1312" max="1312" width="13.42578125" style="1" customWidth="1"/>
    <col min="1313" max="1313" width="16.28515625" style="1" bestFit="1" customWidth="1"/>
    <col min="1314" max="1314" width="11.5703125" style="1" bestFit="1" customWidth="1"/>
    <col min="1315" max="1315" width="9.140625" style="1"/>
    <col min="1316" max="1316" width="11.5703125" style="1" bestFit="1" customWidth="1"/>
    <col min="1317" max="1534" width="9.140625" style="1"/>
    <col min="1535" max="1535" width="42.7109375" style="1" customWidth="1"/>
    <col min="1536" max="1536" width="8.28515625" style="1" customWidth="1"/>
    <col min="1537" max="1537" width="0.85546875" style="1" customWidth="1"/>
    <col min="1538" max="1538" width="13.42578125" style="1" customWidth="1"/>
    <col min="1539" max="1539" width="0.85546875" style="1" customWidth="1"/>
    <col min="1540" max="1540" width="13.42578125" style="1" customWidth="1"/>
    <col min="1541" max="1541" width="0.85546875" style="1" customWidth="1"/>
    <col min="1542" max="1542" width="13.28515625" style="1" customWidth="1"/>
    <col min="1543" max="1543" width="0.85546875" style="1" customWidth="1"/>
    <col min="1544" max="1544" width="13.42578125" style="1" customWidth="1"/>
    <col min="1545" max="1545" width="0.85546875" style="1" customWidth="1"/>
    <col min="1546" max="1546" width="12.7109375" style="1" customWidth="1"/>
    <col min="1547" max="1547" width="0.85546875" style="1" customWidth="1"/>
    <col min="1548" max="1548" width="13" style="1" customWidth="1"/>
    <col min="1549" max="1549" width="0.85546875" style="1" customWidth="1"/>
    <col min="1550" max="1550" width="17.42578125" style="1" customWidth="1"/>
    <col min="1551" max="1551" width="0.85546875" style="1" customWidth="1"/>
    <col min="1552" max="1552" width="14.140625" style="1" customWidth="1"/>
    <col min="1553" max="1553" width="0.85546875" style="1" customWidth="1"/>
    <col min="1554" max="1554" width="13.85546875" style="1" customWidth="1"/>
    <col min="1555" max="1555" width="0.85546875" style="1" customWidth="1"/>
    <col min="1556" max="1556" width="12.5703125" style="1" customWidth="1"/>
    <col min="1557" max="1557" width="0.85546875" style="1" customWidth="1"/>
    <col min="1558" max="1558" width="12.42578125" style="1" customWidth="1"/>
    <col min="1559" max="1559" width="1" style="1" customWidth="1"/>
    <col min="1560" max="1560" width="11.85546875" style="1" customWidth="1"/>
    <col min="1561" max="1561" width="0.85546875" style="1" customWidth="1"/>
    <col min="1562" max="1562" width="13.5703125" style="1" customWidth="1"/>
    <col min="1563" max="1563" width="0.85546875" style="1" customWidth="1"/>
    <col min="1564" max="1564" width="13.42578125" style="1" customWidth="1"/>
    <col min="1565" max="1565" width="0.85546875" style="1" customWidth="1"/>
    <col min="1566" max="1566" width="13.42578125" style="1" customWidth="1"/>
    <col min="1567" max="1567" width="0.85546875" style="1" customWidth="1"/>
    <col min="1568" max="1568" width="13.42578125" style="1" customWidth="1"/>
    <col min="1569" max="1569" width="16.28515625" style="1" bestFit="1" customWidth="1"/>
    <col min="1570" max="1570" width="11.5703125" style="1" bestFit="1" customWidth="1"/>
    <col min="1571" max="1571" width="9.140625" style="1"/>
    <col min="1572" max="1572" width="11.5703125" style="1" bestFit="1" customWidth="1"/>
    <col min="1573" max="1790" width="9.140625" style="1"/>
    <col min="1791" max="1791" width="42.7109375" style="1" customWidth="1"/>
    <col min="1792" max="1792" width="8.28515625" style="1" customWidth="1"/>
    <col min="1793" max="1793" width="0.85546875" style="1" customWidth="1"/>
    <col min="1794" max="1794" width="13.42578125" style="1" customWidth="1"/>
    <col min="1795" max="1795" width="0.85546875" style="1" customWidth="1"/>
    <col min="1796" max="1796" width="13.42578125" style="1" customWidth="1"/>
    <col min="1797" max="1797" width="0.85546875" style="1" customWidth="1"/>
    <col min="1798" max="1798" width="13.28515625" style="1" customWidth="1"/>
    <col min="1799" max="1799" width="0.85546875" style="1" customWidth="1"/>
    <col min="1800" max="1800" width="13.42578125" style="1" customWidth="1"/>
    <col min="1801" max="1801" width="0.85546875" style="1" customWidth="1"/>
    <col min="1802" max="1802" width="12.7109375" style="1" customWidth="1"/>
    <col min="1803" max="1803" width="0.85546875" style="1" customWidth="1"/>
    <col min="1804" max="1804" width="13" style="1" customWidth="1"/>
    <col min="1805" max="1805" width="0.85546875" style="1" customWidth="1"/>
    <col min="1806" max="1806" width="17.42578125" style="1" customWidth="1"/>
    <col min="1807" max="1807" width="0.85546875" style="1" customWidth="1"/>
    <col min="1808" max="1808" width="14.140625" style="1" customWidth="1"/>
    <col min="1809" max="1809" width="0.85546875" style="1" customWidth="1"/>
    <col min="1810" max="1810" width="13.85546875" style="1" customWidth="1"/>
    <col min="1811" max="1811" width="0.85546875" style="1" customWidth="1"/>
    <col min="1812" max="1812" width="12.5703125" style="1" customWidth="1"/>
    <col min="1813" max="1813" width="0.85546875" style="1" customWidth="1"/>
    <col min="1814" max="1814" width="12.42578125" style="1" customWidth="1"/>
    <col min="1815" max="1815" width="1" style="1" customWidth="1"/>
    <col min="1816" max="1816" width="11.85546875" style="1" customWidth="1"/>
    <col min="1817" max="1817" width="0.85546875" style="1" customWidth="1"/>
    <col min="1818" max="1818" width="13.5703125" style="1" customWidth="1"/>
    <col min="1819" max="1819" width="0.85546875" style="1" customWidth="1"/>
    <col min="1820" max="1820" width="13.42578125" style="1" customWidth="1"/>
    <col min="1821" max="1821" width="0.85546875" style="1" customWidth="1"/>
    <col min="1822" max="1822" width="13.42578125" style="1" customWidth="1"/>
    <col min="1823" max="1823" width="0.85546875" style="1" customWidth="1"/>
    <col min="1824" max="1824" width="13.42578125" style="1" customWidth="1"/>
    <col min="1825" max="1825" width="16.28515625" style="1" bestFit="1" customWidth="1"/>
    <col min="1826" max="1826" width="11.5703125" style="1" bestFit="1" customWidth="1"/>
    <col min="1827" max="1827" width="9.140625" style="1"/>
    <col min="1828" max="1828" width="11.5703125" style="1" bestFit="1" customWidth="1"/>
    <col min="1829" max="2046" width="9.140625" style="1"/>
    <col min="2047" max="2047" width="42.7109375" style="1" customWidth="1"/>
    <col min="2048" max="2048" width="8.28515625" style="1" customWidth="1"/>
    <col min="2049" max="2049" width="0.85546875" style="1" customWidth="1"/>
    <col min="2050" max="2050" width="13.42578125" style="1" customWidth="1"/>
    <col min="2051" max="2051" width="0.85546875" style="1" customWidth="1"/>
    <col min="2052" max="2052" width="13.42578125" style="1" customWidth="1"/>
    <col min="2053" max="2053" width="0.85546875" style="1" customWidth="1"/>
    <col min="2054" max="2054" width="13.28515625" style="1" customWidth="1"/>
    <col min="2055" max="2055" width="0.85546875" style="1" customWidth="1"/>
    <col min="2056" max="2056" width="13.42578125" style="1" customWidth="1"/>
    <col min="2057" max="2057" width="0.85546875" style="1" customWidth="1"/>
    <col min="2058" max="2058" width="12.7109375" style="1" customWidth="1"/>
    <col min="2059" max="2059" width="0.85546875" style="1" customWidth="1"/>
    <col min="2060" max="2060" width="13" style="1" customWidth="1"/>
    <col min="2061" max="2061" width="0.85546875" style="1" customWidth="1"/>
    <col min="2062" max="2062" width="17.42578125" style="1" customWidth="1"/>
    <col min="2063" max="2063" width="0.85546875" style="1" customWidth="1"/>
    <col min="2064" max="2064" width="14.140625" style="1" customWidth="1"/>
    <col min="2065" max="2065" width="0.85546875" style="1" customWidth="1"/>
    <col min="2066" max="2066" width="13.85546875" style="1" customWidth="1"/>
    <col min="2067" max="2067" width="0.85546875" style="1" customWidth="1"/>
    <col min="2068" max="2068" width="12.5703125" style="1" customWidth="1"/>
    <col min="2069" max="2069" width="0.85546875" style="1" customWidth="1"/>
    <col min="2070" max="2070" width="12.42578125" style="1" customWidth="1"/>
    <col min="2071" max="2071" width="1" style="1" customWidth="1"/>
    <col min="2072" max="2072" width="11.85546875" style="1" customWidth="1"/>
    <col min="2073" max="2073" width="0.85546875" style="1" customWidth="1"/>
    <col min="2074" max="2074" width="13.5703125" style="1" customWidth="1"/>
    <col min="2075" max="2075" width="0.85546875" style="1" customWidth="1"/>
    <col min="2076" max="2076" width="13.42578125" style="1" customWidth="1"/>
    <col min="2077" max="2077" width="0.85546875" style="1" customWidth="1"/>
    <col min="2078" max="2078" width="13.42578125" style="1" customWidth="1"/>
    <col min="2079" max="2079" width="0.85546875" style="1" customWidth="1"/>
    <col min="2080" max="2080" width="13.42578125" style="1" customWidth="1"/>
    <col min="2081" max="2081" width="16.28515625" style="1" bestFit="1" customWidth="1"/>
    <col min="2082" max="2082" width="11.5703125" style="1" bestFit="1" customWidth="1"/>
    <col min="2083" max="2083" width="9.140625" style="1"/>
    <col min="2084" max="2084" width="11.5703125" style="1" bestFit="1" customWidth="1"/>
    <col min="2085" max="2302" width="9.140625" style="1"/>
    <col min="2303" max="2303" width="42.7109375" style="1" customWidth="1"/>
    <col min="2304" max="2304" width="8.28515625" style="1" customWidth="1"/>
    <col min="2305" max="2305" width="0.85546875" style="1" customWidth="1"/>
    <col min="2306" max="2306" width="13.42578125" style="1" customWidth="1"/>
    <col min="2307" max="2307" width="0.85546875" style="1" customWidth="1"/>
    <col min="2308" max="2308" width="13.42578125" style="1" customWidth="1"/>
    <col min="2309" max="2309" width="0.85546875" style="1" customWidth="1"/>
    <col min="2310" max="2310" width="13.28515625" style="1" customWidth="1"/>
    <col min="2311" max="2311" width="0.85546875" style="1" customWidth="1"/>
    <col min="2312" max="2312" width="13.42578125" style="1" customWidth="1"/>
    <col min="2313" max="2313" width="0.85546875" style="1" customWidth="1"/>
    <col min="2314" max="2314" width="12.7109375" style="1" customWidth="1"/>
    <col min="2315" max="2315" width="0.85546875" style="1" customWidth="1"/>
    <col min="2316" max="2316" width="13" style="1" customWidth="1"/>
    <col min="2317" max="2317" width="0.85546875" style="1" customWidth="1"/>
    <col min="2318" max="2318" width="17.42578125" style="1" customWidth="1"/>
    <col min="2319" max="2319" width="0.85546875" style="1" customWidth="1"/>
    <col min="2320" max="2320" width="14.140625" style="1" customWidth="1"/>
    <col min="2321" max="2321" width="0.85546875" style="1" customWidth="1"/>
    <col min="2322" max="2322" width="13.85546875" style="1" customWidth="1"/>
    <col min="2323" max="2323" width="0.85546875" style="1" customWidth="1"/>
    <col min="2324" max="2324" width="12.5703125" style="1" customWidth="1"/>
    <col min="2325" max="2325" width="0.85546875" style="1" customWidth="1"/>
    <col min="2326" max="2326" width="12.42578125" style="1" customWidth="1"/>
    <col min="2327" max="2327" width="1" style="1" customWidth="1"/>
    <col min="2328" max="2328" width="11.85546875" style="1" customWidth="1"/>
    <col min="2329" max="2329" width="0.85546875" style="1" customWidth="1"/>
    <col min="2330" max="2330" width="13.5703125" style="1" customWidth="1"/>
    <col min="2331" max="2331" width="0.85546875" style="1" customWidth="1"/>
    <col min="2332" max="2332" width="13.42578125" style="1" customWidth="1"/>
    <col min="2333" max="2333" width="0.85546875" style="1" customWidth="1"/>
    <col min="2334" max="2334" width="13.42578125" style="1" customWidth="1"/>
    <col min="2335" max="2335" width="0.85546875" style="1" customWidth="1"/>
    <col min="2336" max="2336" width="13.42578125" style="1" customWidth="1"/>
    <col min="2337" max="2337" width="16.28515625" style="1" bestFit="1" customWidth="1"/>
    <col min="2338" max="2338" width="11.5703125" style="1" bestFit="1" customWidth="1"/>
    <col min="2339" max="2339" width="9.140625" style="1"/>
    <col min="2340" max="2340" width="11.5703125" style="1" bestFit="1" customWidth="1"/>
    <col min="2341" max="2558" width="9.140625" style="1"/>
    <col min="2559" max="2559" width="42.7109375" style="1" customWidth="1"/>
    <col min="2560" max="2560" width="8.28515625" style="1" customWidth="1"/>
    <col min="2561" max="2561" width="0.85546875" style="1" customWidth="1"/>
    <col min="2562" max="2562" width="13.42578125" style="1" customWidth="1"/>
    <col min="2563" max="2563" width="0.85546875" style="1" customWidth="1"/>
    <col min="2564" max="2564" width="13.42578125" style="1" customWidth="1"/>
    <col min="2565" max="2565" width="0.85546875" style="1" customWidth="1"/>
    <col min="2566" max="2566" width="13.28515625" style="1" customWidth="1"/>
    <col min="2567" max="2567" width="0.85546875" style="1" customWidth="1"/>
    <col min="2568" max="2568" width="13.42578125" style="1" customWidth="1"/>
    <col min="2569" max="2569" width="0.85546875" style="1" customWidth="1"/>
    <col min="2570" max="2570" width="12.7109375" style="1" customWidth="1"/>
    <col min="2571" max="2571" width="0.85546875" style="1" customWidth="1"/>
    <col min="2572" max="2572" width="13" style="1" customWidth="1"/>
    <col min="2573" max="2573" width="0.85546875" style="1" customWidth="1"/>
    <col min="2574" max="2574" width="17.42578125" style="1" customWidth="1"/>
    <col min="2575" max="2575" width="0.85546875" style="1" customWidth="1"/>
    <col min="2576" max="2576" width="14.140625" style="1" customWidth="1"/>
    <col min="2577" max="2577" width="0.85546875" style="1" customWidth="1"/>
    <col min="2578" max="2578" width="13.85546875" style="1" customWidth="1"/>
    <col min="2579" max="2579" width="0.85546875" style="1" customWidth="1"/>
    <col min="2580" max="2580" width="12.5703125" style="1" customWidth="1"/>
    <col min="2581" max="2581" width="0.85546875" style="1" customWidth="1"/>
    <col min="2582" max="2582" width="12.42578125" style="1" customWidth="1"/>
    <col min="2583" max="2583" width="1" style="1" customWidth="1"/>
    <col min="2584" max="2584" width="11.85546875" style="1" customWidth="1"/>
    <col min="2585" max="2585" width="0.85546875" style="1" customWidth="1"/>
    <col min="2586" max="2586" width="13.5703125" style="1" customWidth="1"/>
    <col min="2587" max="2587" width="0.85546875" style="1" customWidth="1"/>
    <col min="2588" max="2588" width="13.42578125" style="1" customWidth="1"/>
    <col min="2589" max="2589" width="0.85546875" style="1" customWidth="1"/>
    <col min="2590" max="2590" width="13.42578125" style="1" customWidth="1"/>
    <col min="2591" max="2591" width="0.85546875" style="1" customWidth="1"/>
    <col min="2592" max="2592" width="13.42578125" style="1" customWidth="1"/>
    <col min="2593" max="2593" width="16.28515625" style="1" bestFit="1" customWidth="1"/>
    <col min="2594" max="2594" width="11.5703125" style="1" bestFit="1" customWidth="1"/>
    <col min="2595" max="2595" width="9.140625" style="1"/>
    <col min="2596" max="2596" width="11.5703125" style="1" bestFit="1" customWidth="1"/>
    <col min="2597" max="2814" width="9.140625" style="1"/>
    <col min="2815" max="2815" width="42.7109375" style="1" customWidth="1"/>
    <col min="2816" max="2816" width="8.28515625" style="1" customWidth="1"/>
    <col min="2817" max="2817" width="0.85546875" style="1" customWidth="1"/>
    <col min="2818" max="2818" width="13.42578125" style="1" customWidth="1"/>
    <col min="2819" max="2819" width="0.85546875" style="1" customWidth="1"/>
    <col min="2820" max="2820" width="13.42578125" style="1" customWidth="1"/>
    <col min="2821" max="2821" width="0.85546875" style="1" customWidth="1"/>
    <col min="2822" max="2822" width="13.28515625" style="1" customWidth="1"/>
    <col min="2823" max="2823" width="0.85546875" style="1" customWidth="1"/>
    <col min="2824" max="2824" width="13.42578125" style="1" customWidth="1"/>
    <col min="2825" max="2825" width="0.85546875" style="1" customWidth="1"/>
    <col min="2826" max="2826" width="12.7109375" style="1" customWidth="1"/>
    <col min="2827" max="2827" width="0.85546875" style="1" customWidth="1"/>
    <col min="2828" max="2828" width="13" style="1" customWidth="1"/>
    <col min="2829" max="2829" width="0.85546875" style="1" customWidth="1"/>
    <col min="2830" max="2830" width="17.42578125" style="1" customWidth="1"/>
    <col min="2831" max="2831" width="0.85546875" style="1" customWidth="1"/>
    <col min="2832" max="2832" width="14.140625" style="1" customWidth="1"/>
    <col min="2833" max="2833" width="0.85546875" style="1" customWidth="1"/>
    <col min="2834" max="2834" width="13.85546875" style="1" customWidth="1"/>
    <col min="2835" max="2835" width="0.85546875" style="1" customWidth="1"/>
    <col min="2836" max="2836" width="12.5703125" style="1" customWidth="1"/>
    <col min="2837" max="2837" width="0.85546875" style="1" customWidth="1"/>
    <col min="2838" max="2838" width="12.42578125" style="1" customWidth="1"/>
    <col min="2839" max="2839" width="1" style="1" customWidth="1"/>
    <col min="2840" max="2840" width="11.85546875" style="1" customWidth="1"/>
    <col min="2841" max="2841" width="0.85546875" style="1" customWidth="1"/>
    <col min="2842" max="2842" width="13.5703125" style="1" customWidth="1"/>
    <col min="2843" max="2843" width="0.85546875" style="1" customWidth="1"/>
    <col min="2844" max="2844" width="13.42578125" style="1" customWidth="1"/>
    <col min="2845" max="2845" width="0.85546875" style="1" customWidth="1"/>
    <col min="2846" max="2846" width="13.42578125" style="1" customWidth="1"/>
    <col min="2847" max="2847" width="0.85546875" style="1" customWidth="1"/>
    <col min="2848" max="2848" width="13.42578125" style="1" customWidth="1"/>
    <col min="2849" max="2849" width="16.28515625" style="1" bestFit="1" customWidth="1"/>
    <col min="2850" max="2850" width="11.5703125" style="1" bestFit="1" customWidth="1"/>
    <col min="2851" max="2851" width="9.140625" style="1"/>
    <col min="2852" max="2852" width="11.5703125" style="1" bestFit="1" customWidth="1"/>
    <col min="2853" max="3070" width="9.140625" style="1"/>
    <col min="3071" max="3071" width="42.7109375" style="1" customWidth="1"/>
    <col min="3072" max="3072" width="8.28515625" style="1" customWidth="1"/>
    <col min="3073" max="3073" width="0.85546875" style="1" customWidth="1"/>
    <col min="3074" max="3074" width="13.42578125" style="1" customWidth="1"/>
    <col min="3075" max="3075" width="0.85546875" style="1" customWidth="1"/>
    <col min="3076" max="3076" width="13.42578125" style="1" customWidth="1"/>
    <col min="3077" max="3077" width="0.85546875" style="1" customWidth="1"/>
    <col min="3078" max="3078" width="13.28515625" style="1" customWidth="1"/>
    <col min="3079" max="3079" width="0.85546875" style="1" customWidth="1"/>
    <col min="3080" max="3080" width="13.42578125" style="1" customWidth="1"/>
    <col min="3081" max="3081" width="0.85546875" style="1" customWidth="1"/>
    <col min="3082" max="3082" width="12.7109375" style="1" customWidth="1"/>
    <col min="3083" max="3083" width="0.85546875" style="1" customWidth="1"/>
    <col min="3084" max="3084" width="13" style="1" customWidth="1"/>
    <col min="3085" max="3085" width="0.85546875" style="1" customWidth="1"/>
    <col min="3086" max="3086" width="17.42578125" style="1" customWidth="1"/>
    <col min="3087" max="3087" width="0.85546875" style="1" customWidth="1"/>
    <col min="3088" max="3088" width="14.140625" style="1" customWidth="1"/>
    <col min="3089" max="3089" width="0.85546875" style="1" customWidth="1"/>
    <col min="3090" max="3090" width="13.85546875" style="1" customWidth="1"/>
    <col min="3091" max="3091" width="0.85546875" style="1" customWidth="1"/>
    <col min="3092" max="3092" width="12.5703125" style="1" customWidth="1"/>
    <col min="3093" max="3093" width="0.85546875" style="1" customWidth="1"/>
    <col min="3094" max="3094" width="12.42578125" style="1" customWidth="1"/>
    <col min="3095" max="3095" width="1" style="1" customWidth="1"/>
    <col min="3096" max="3096" width="11.85546875" style="1" customWidth="1"/>
    <col min="3097" max="3097" width="0.85546875" style="1" customWidth="1"/>
    <col min="3098" max="3098" width="13.5703125" style="1" customWidth="1"/>
    <col min="3099" max="3099" width="0.85546875" style="1" customWidth="1"/>
    <col min="3100" max="3100" width="13.42578125" style="1" customWidth="1"/>
    <col min="3101" max="3101" width="0.85546875" style="1" customWidth="1"/>
    <col min="3102" max="3102" width="13.42578125" style="1" customWidth="1"/>
    <col min="3103" max="3103" width="0.85546875" style="1" customWidth="1"/>
    <col min="3104" max="3104" width="13.42578125" style="1" customWidth="1"/>
    <col min="3105" max="3105" width="16.28515625" style="1" bestFit="1" customWidth="1"/>
    <col min="3106" max="3106" width="11.5703125" style="1" bestFit="1" customWidth="1"/>
    <col min="3107" max="3107" width="9.140625" style="1"/>
    <col min="3108" max="3108" width="11.5703125" style="1" bestFit="1" customWidth="1"/>
    <col min="3109" max="3326" width="9.140625" style="1"/>
    <col min="3327" max="3327" width="42.7109375" style="1" customWidth="1"/>
    <col min="3328" max="3328" width="8.28515625" style="1" customWidth="1"/>
    <col min="3329" max="3329" width="0.85546875" style="1" customWidth="1"/>
    <col min="3330" max="3330" width="13.42578125" style="1" customWidth="1"/>
    <col min="3331" max="3331" width="0.85546875" style="1" customWidth="1"/>
    <col min="3332" max="3332" width="13.42578125" style="1" customWidth="1"/>
    <col min="3333" max="3333" width="0.85546875" style="1" customWidth="1"/>
    <col min="3334" max="3334" width="13.28515625" style="1" customWidth="1"/>
    <col min="3335" max="3335" width="0.85546875" style="1" customWidth="1"/>
    <col min="3336" max="3336" width="13.42578125" style="1" customWidth="1"/>
    <col min="3337" max="3337" width="0.85546875" style="1" customWidth="1"/>
    <col min="3338" max="3338" width="12.7109375" style="1" customWidth="1"/>
    <col min="3339" max="3339" width="0.85546875" style="1" customWidth="1"/>
    <col min="3340" max="3340" width="13" style="1" customWidth="1"/>
    <col min="3341" max="3341" width="0.85546875" style="1" customWidth="1"/>
    <col min="3342" max="3342" width="17.42578125" style="1" customWidth="1"/>
    <col min="3343" max="3343" width="0.85546875" style="1" customWidth="1"/>
    <col min="3344" max="3344" width="14.140625" style="1" customWidth="1"/>
    <col min="3345" max="3345" width="0.85546875" style="1" customWidth="1"/>
    <col min="3346" max="3346" width="13.85546875" style="1" customWidth="1"/>
    <col min="3347" max="3347" width="0.85546875" style="1" customWidth="1"/>
    <col min="3348" max="3348" width="12.5703125" style="1" customWidth="1"/>
    <col min="3349" max="3349" width="0.85546875" style="1" customWidth="1"/>
    <col min="3350" max="3350" width="12.42578125" style="1" customWidth="1"/>
    <col min="3351" max="3351" width="1" style="1" customWidth="1"/>
    <col min="3352" max="3352" width="11.85546875" style="1" customWidth="1"/>
    <col min="3353" max="3353" width="0.85546875" style="1" customWidth="1"/>
    <col min="3354" max="3354" width="13.5703125" style="1" customWidth="1"/>
    <col min="3355" max="3355" width="0.85546875" style="1" customWidth="1"/>
    <col min="3356" max="3356" width="13.42578125" style="1" customWidth="1"/>
    <col min="3357" max="3357" width="0.85546875" style="1" customWidth="1"/>
    <col min="3358" max="3358" width="13.42578125" style="1" customWidth="1"/>
    <col min="3359" max="3359" width="0.85546875" style="1" customWidth="1"/>
    <col min="3360" max="3360" width="13.42578125" style="1" customWidth="1"/>
    <col min="3361" max="3361" width="16.28515625" style="1" bestFit="1" customWidth="1"/>
    <col min="3362" max="3362" width="11.5703125" style="1" bestFit="1" customWidth="1"/>
    <col min="3363" max="3363" width="9.140625" style="1"/>
    <col min="3364" max="3364" width="11.5703125" style="1" bestFit="1" customWidth="1"/>
    <col min="3365" max="3582" width="9.140625" style="1"/>
    <col min="3583" max="3583" width="42.7109375" style="1" customWidth="1"/>
    <col min="3584" max="3584" width="8.28515625" style="1" customWidth="1"/>
    <col min="3585" max="3585" width="0.85546875" style="1" customWidth="1"/>
    <col min="3586" max="3586" width="13.42578125" style="1" customWidth="1"/>
    <col min="3587" max="3587" width="0.85546875" style="1" customWidth="1"/>
    <col min="3588" max="3588" width="13.42578125" style="1" customWidth="1"/>
    <col min="3589" max="3589" width="0.85546875" style="1" customWidth="1"/>
    <col min="3590" max="3590" width="13.28515625" style="1" customWidth="1"/>
    <col min="3591" max="3591" width="0.85546875" style="1" customWidth="1"/>
    <col min="3592" max="3592" width="13.42578125" style="1" customWidth="1"/>
    <col min="3593" max="3593" width="0.85546875" style="1" customWidth="1"/>
    <col min="3594" max="3594" width="12.7109375" style="1" customWidth="1"/>
    <col min="3595" max="3595" width="0.85546875" style="1" customWidth="1"/>
    <col min="3596" max="3596" width="13" style="1" customWidth="1"/>
    <col min="3597" max="3597" width="0.85546875" style="1" customWidth="1"/>
    <col min="3598" max="3598" width="17.42578125" style="1" customWidth="1"/>
    <col min="3599" max="3599" width="0.85546875" style="1" customWidth="1"/>
    <col min="3600" max="3600" width="14.140625" style="1" customWidth="1"/>
    <col min="3601" max="3601" width="0.85546875" style="1" customWidth="1"/>
    <col min="3602" max="3602" width="13.85546875" style="1" customWidth="1"/>
    <col min="3603" max="3603" width="0.85546875" style="1" customWidth="1"/>
    <col min="3604" max="3604" width="12.5703125" style="1" customWidth="1"/>
    <col min="3605" max="3605" width="0.85546875" style="1" customWidth="1"/>
    <col min="3606" max="3606" width="12.42578125" style="1" customWidth="1"/>
    <col min="3607" max="3607" width="1" style="1" customWidth="1"/>
    <col min="3608" max="3608" width="11.85546875" style="1" customWidth="1"/>
    <col min="3609" max="3609" width="0.85546875" style="1" customWidth="1"/>
    <col min="3610" max="3610" width="13.5703125" style="1" customWidth="1"/>
    <col min="3611" max="3611" width="0.85546875" style="1" customWidth="1"/>
    <col min="3612" max="3612" width="13.42578125" style="1" customWidth="1"/>
    <col min="3613" max="3613" width="0.85546875" style="1" customWidth="1"/>
    <col min="3614" max="3614" width="13.42578125" style="1" customWidth="1"/>
    <col min="3615" max="3615" width="0.85546875" style="1" customWidth="1"/>
    <col min="3616" max="3616" width="13.42578125" style="1" customWidth="1"/>
    <col min="3617" max="3617" width="16.28515625" style="1" bestFit="1" customWidth="1"/>
    <col min="3618" max="3618" width="11.5703125" style="1" bestFit="1" customWidth="1"/>
    <col min="3619" max="3619" width="9.140625" style="1"/>
    <col min="3620" max="3620" width="11.5703125" style="1" bestFit="1" customWidth="1"/>
    <col min="3621" max="3838" width="9.140625" style="1"/>
    <col min="3839" max="3839" width="42.7109375" style="1" customWidth="1"/>
    <col min="3840" max="3840" width="8.28515625" style="1" customWidth="1"/>
    <col min="3841" max="3841" width="0.85546875" style="1" customWidth="1"/>
    <col min="3842" max="3842" width="13.42578125" style="1" customWidth="1"/>
    <col min="3843" max="3843" width="0.85546875" style="1" customWidth="1"/>
    <col min="3844" max="3844" width="13.42578125" style="1" customWidth="1"/>
    <col min="3845" max="3845" width="0.85546875" style="1" customWidth="1"/>
    <col min="3846" max="3846" width="13.28515625" style="1" customWidth="1"/>
    <col min="3847" max="3847" width="0.85546875" style="1" customWidth="1"/>
    <col min="3848" max="3848" width="13.42578125" style="1" customWidth="1"/>
    <col min="3849" max="3849" width="0.85546875" style="1" customWidth="1"/>
    <col min="3850" max="3850" width="12.7109375" style="1" customWidth="1"/>
    <col min="3851" max="3851" width="0.85546875" style="1" customWidth="1"/>
    <col min="3852" max="3852" width="13" style="1" customWidth="1"/>
    <col min="3853" max="3853" width="0.85546875" style="1" customWidth="1"/>
    <col min="3854" max="3854" width="17.42578125" style="1" customWidth="1"/>
    <col min="3855" max="3855" width="0.85546875" style="1" customWidth="1"/>
    <col min="3856" max="3856" width="14.140625" style="1" customWidth="1"/>
    <col min="3857" max="3857" width="0.85546875" style="1" customWidth="1"/>
    <col min="3858" max="3858" width="13.85546875" style="1" customWidth="1"/>
    <col min="3859" max="3859" width="0.85546875" style="1" customWidth="1"/>
    <col min="3860" max="3860" width="12.5703125" style="1" customWidth="1"/>
    <col min="3861" max="3861" width="0.85546875" style="1" customWidth="1"/>
    <col min="3862" max="3862" width="12.42578125" style="1" customWidth="1"/>
    <col min="3863" max="3863" width="1" style="1" customWidth="1"/>
    <col min="3864" max="3864" width="11.85546875" style="1" customWidth="1"/>
    <col min="3865" max="3865" width="0.85546875" style="1" customWidth="1"/>
    <col min="3866" max="3866" width="13.5703125" style="1" customWidth="1"/>
    <col min="3867" max="3867" width="0.85546875" style="1" customWidth="1"/>
    <col min="3868" max="3868" width="13.42578125" style="1" customWidth="1"/>
    <col min="3869" max="3869" width="0.85546875" style="1" customWidth="1"/>
    <col min="3870" max="3870" width="13.42578125" style="1" customWidth="1"/>
    <col min="3871" max="3871" width="0.85546875" style="1" customWidth="1"/>
    <col min="3872" max="3872" width="13.42578125" style="1" customWidth="1"/>
    <col min="3873" max="3873" width="16.28515625" style="1" bestFit="1" customWidth="1"/>
    <col min="3874" max="3874" width="11.5703125" style="1" bestFit="1" customWidth="1"/>
    <col min="3875" max="3875" width="9.140625" style="1"/>
    <col min="3876" max="3876" width="11.5703125" style="1" bestFit="1" customWidth="1"/>
    <col min="3877" max="4094" width="9.140625" style="1"/>
    <col min="4095" max="4095" width="42.7109375" style="1" customWidth="1"/>
    <col min="4096" max="4096" width="8.28515625" style="1" customWidth="1"/>
    <col min="4097" max="4097" width="0.85546875" style="1" customWidth="1"/>
    <col min="4098" max="4098" width="13.42578125" style="1" customWidth="1"/>
    <col min="4099" max="4099" width="0.85546875" style="1" customWidth="1"/>
    <col min="4100" max="4100" width="13.42578125" style="1" customWidth="1"/>
    <col min="4101" max="4101" width="0.85546875" style="1" customWidth="1"/>
    <col min="4102" max="4102" width="13.28515625" style="1" customWidth="1"/>
    <col min="4103" max="4103" width="0.85546875" style="1" customWidth="1"/>
    <col min="4104" max="4104" width="13.42578125" style="1" customWidth="1"/>
    <col min="4105" max="4105" width="0.85546875" style="1" customWidth="1"/>
    <col min="4106" max="4106" width="12.7109375" style="1" customWidth="1"/>
    <col min="4107" max="4107" width="0.85546875" style="1" customWidth="1"/>
    <col min="4108" max="4108" width="13" style="1" customWidth="1"/>
    <col min="4109" max="4109" width="0.85546875" style="1" customWidth="1"/>
    <col min="4110" max="4110" width="17.42578125" style="1" customWidth="1"/>
    <col min="4111" max="4111" width="0.85546875" style="1" customWidth="1"/>
    <col min="4112" max="4112" width="14.140625" style="1" customWidth="1"/>
    <col min="4113" max="4113" width="0.85546875" style="1" customWidth="1"/>
    <col min="4114" max="4114" width="13.85546875" style="1" customWidth="1"/>
    <col min="4115" max="4115" width="0.85546875" style="1" customWidth="1"/>
    <col min="4116" max="4116" width="12.5703125" style="1" customWidth="1"/>
    <col min="4117" max="4117" width="0.85546875" style="1" customWidth="1"/>
    <col min="4118" max="4118" width="12.42578125" style="1" customWidth="1"/>
    <col min="4119" max="4119" width="1" style="1" customWidth="1"/>
    <col min="4120" max="4120" width="11.85546875" style="1" customWidth="1"/>
    <col min="4121" max="4121" width="0.85546875" style="1" customWidth="1"/>
    <col min="4122" max="4122" width="13.5703125" style="1" customWidth="1"/>
    <col min="4123" max="4123" width="0.85546875" style="1" customWidth="1"/>
    <col min="4124" max="4124" width="13.42578125" style="1" customWidth="1"/>
    <col min="4125" max="4125" width="0.85546875" style="1" customWidth="1"/>
    <col min="4126" max="4126" width="13.42578125" style="1" customWidth="1"/>
    <col min="4127" max="4127" width="0.85546875" style="1" customWidth="1"/>
    <col min="4128" max="4128" width="13.42578125" style="1" customWidth="1"/>
    <col min="4129" max="4129" width="16.28515625" style="1" bestFit="1" customWidth="1"/>
    <col min="4130" max="4130" width="11.5703125" style="1" bestFit="1" customWidth="1"/>
    <col min="4131" max="4131" width="9.140625" style="1"/>
    <col min="4132" max="4132" width="11.5703125" style="1" bestFit="1" customWidth="1"/>
    <col min="4133" max="4350" width="9.140625" style="1"/>
    <col min="4351" max="4351" width="42.7109375" style="1" customWidth="1"/>
    <col min="4352" max="4352" width="8.28515625" style="1" customWidth="1"/>
    <col min="4353" max="4353" width="0.85546875" style="1" customWidth="1"/>
    <col min="4354" max="4354" width="13.42578125" style="1" customWidth="1"/>
    <col min="4355" max="4355" width="0.85546875" style="1" customWidth="1"/>
    <col min="4356" max="4356" width="13.42578125" style="1" customWidth="1"/>
    <col min="4357" max="4357" width="0.85546875" style="1" customWidth="1"/>
    <col min="4358" max="4358" width="13.28515625" style="1" customWidth="1"/>
    <col min="4359" max="4359" width="0.85546875" style="1" customWidth="1"/>
    <col min="4360" max="4360" width="13.42578125" style="1" customWidth="1"/>
    <col min="4361" max="4361" width="0.85546875" style="1" customWidth="1"/>
    <col min="4362" max="4362" width="12.7109375" style="1" customWidth="1"/>
    <col min="4363" max="4363" width="0.85546875" style="1" customWidth="1"/>
    <col min="4364" max="4364" width="13" style="1" customWidth="1"/>
    <col min="4365" max="4365" width="0.85546875" style="1" customWidth="1"/>
    <col min="4366" max="4366" width="17.42578125" style="1" customWidth="1"/>
    <col min="4367" max="4367" width="0.85546875" style="1" customWidth="1"/>
    <col min="4368" max="4368" width="14.140625" style="1" customWidth="1"/>
    <col min="4369" max="4369" width="0.85546875" style="1" customWidth="1"/>
    <col min="4370" max="4370" width="13.85546875" style="1" customWidth="1"/>
    <col min="4371" max="4371" width="0.85546875" style="1" customWidth="1"/>
    <col min="4372" max="4372" width="12.5703125" style="1" customWidth="1"/>
    <col min="4373" max="4373" width="0.85546875" style="1" customWidth="1"/>
    <col min="4374" max="4374" width="12.42578125" style="1" customWidth="1"/>
    <col min="4375" max="4375" width="1" style="1" customWidth="1"/>
    <col min="4376" max="4376" width="11.85546875" style="1" customWidth="1"/>
    <col min="4377" max="4377" width="0.85546875" style="1" customWidth="1"/>
    <col min="4378" max="4378" width="13.5703125" style="1" customWidth="1"/>
    <col min="4379" max="4379" width="0.85546875" style="1" customWidth="1"/>
    <col min="4380" max="4380" width="13.42578125" style="1" customWidth="1"/>
    <col min="4381" max="4381" width="0.85546875" style="1" customWidth="1"/>
    <col min="4382" max="4382" width="13.42578125" style="1" customWidth="1"/>
    <col min="4383" max="4383" width="0.85546875" style="1" customWidth="1"/>
    <col min="4384" max="4384" width="13.42578125" style="1" customWidth="1"/>
    <col min="4385" max="4385" width="16.28515625" style="1" bestFit="1" customWidth="1"/>
    <col min="4386" max="4386" width="11.5703125" style="1" bestFit="1" customWidth="1"/>
    <col min="4387" max="4387" width="9.140625" style="1"/>
    <col min="4388" max="4388" width="11.5703125" style="1" bestFit="1" customWidth="1"/>
    <col min="4389" max="4606" width="9.140625" style="1"/>
    <col min="4607" max="4607" width="42.7109375" style="1" customWidth="1"/>
    <col min="4608" max="4608" width="8.28515625" style="1" customWidth="1"/>
    <col min="4609" max="4609" width="0.85546875" style="1" customWidth="1"/>
    <col min="4610" max="4610" width="13.42578125" style="1" customWidth="1"/>
    <col min="4611" max="4611" width="0.85546875" style="1" customWidth="1"/>
    <col min="4612" max="4612" width="13.42578125" style="1" customWidth="1"/>
    <col min="4613" max="4613" width="0.85546875" style="1" customWidth="1"/>
    <col min="4614" max="4614" width="13.28515625" style="1" customWidth="1"/>
    <col min="4615" max="4615" width="0.85546875" style="1" customWidth="1"/>
    <col min="4616" max="4616" width="13.42578125" style="1" customWidth="1"/>
    <col min="4617" max="4617" width="0.85546875" style="1" customWidth="1"/>
    <col min="4618" max="4618" width="12.7109375" style="1" customWidth="1"/>
    <col min="4619" max="4619" width="0.85546875" style="1" customWidth="1"/>
    <col min="4620" max="4620" width="13" style="1" customWidth="1"/>
    <col min="4621" max="4621" width="0.85546875" style="1" customWidth="1"/>
    <col min="4622" max="4622" width="17.42578125" style="1" customWidth="1"/>
    <col min="4623" max="4623" width="0.85546875" style="1" customWidth="1"/>
    <col min="4624" max="4624" width="14.140625" style="1" customWidth="1"/>
    <col min="4625" max="4625" width="0.85546875" style="1" customWidth="1"/>
    <col min="4626" max="4626" width="13.85546875" style="1" customWidth="1"/>
    <col min="4627" max="4627" width="0.85546875" style="1" customWidth="1"/>
    <col min="4628" max="4628" width="12.5703125" style="1" customWidth="1"/>
    <col min="4629" max="4629" width="0.85546875" style="1" customWidth="1"/>
    <col min="4630" max="4630" width="12.42578125" style="1" customWidth="1"/>
    <col min="4631" max="4631" width="1" style="1" customWidth="1"/>
    <col min="4632" max="4632" width="11.85546875" style="1" customWidth="1"/>
    <col min="4633" max="4633" width="0.85546875" style="1" customWidth="1"/>
    <col min="4634" max="4634" width="13.5703125" style="1" customWidth="1"/>
    <col min="4635" max="4635" width="0.85546875" style="1" customWidth="1"/>
    <col min="4636" max="4636" width="13.42578125" style="1" customWidth="1"/>
    <col min="4637" max="4637" width="0.85546875" style="1" customWidth="1"/>
    <col min="4638" max="4638" width="13.42578125" style="1" customWidth="1"/>
    <col min="4639" max="4639" width="0.85546875" style="1" customWidth="1"/>
    <col min="4640" max="4640" width="13.42578125" style="1" customWidth="1"/>
    <col min="4641" max="4641" width="16.28515625" style="1" bestFit="1" customWidth="1"/>
    <col min="4642" max="4642" width="11.5703125" style="1" bestFit="1" customWidth="1"/>
    <col min="4643" max="4643" width="9.140625" style="1"/>
    <col min="4644" max="4644" width="11.5703125" style="1" bestFit="1" customWidth="1"/>
    <col min="4645" max="4862" width="9.140625" style="1"/>
    <col min="4863" max="4863" width="42.7109375" style="1" customWidth="1"/>
    <col min="4864" max="4864" width="8.28515625" style="1" customWidth="1"/>
    <col min="4865" max="4865" width="0.85546875" style="1" customWidth="1"/>
    <col min="4866" max="4866" width="13.42578125" style="1" customWidth="1"/>
    <col min="4867" max="4867" width="0.85546875" style="1" customWidth="1"/>
    <col min="4868" max="4868" width="13.42578125" style="1" customWidth="1"/>
    <col min="4869" max="4869" width="0.85546875" style="1" customWidth="1"/>
    <col min="4870" max="4870" width="13.28515625" style="1" customWidth="1"/>
    <col min="4871" max="4871" width="0.85546875" style="1" customWidth="1"/>
    <col min="4872" max="4872" width="13.42578125" style="1" customWidth="1"/>
    <col min="4873" max="4873" width="0.85546875" style="1" customWidth="1"/>
    <col min="4874" max="4874" width="12.7109375" style="1" customWidth="1"/>
    <col min="4875" max="4875" width="0.85546875" style="1" customWidth="1"/>
    <col min="4876" max="4876" width="13" style="1" customWidth="1"/>
    <col min="4877" max="4877" width="0.85546875" style="1" customWidth="1"/>
    <col min="4878" max="4878" width="17.42578125" style="1" customWidth="1"/>
    <col min="4879" max="4879" width="0.85546875" style="1" customWidth="1"/>
    <col min="4880" max="4880" width="14.140625" style="1" customWidth="1"/>
    <col min="4881" max="4881" width="0.85546875" style="1" customWidth="1"/>
    <col min="4882" max="4882" width="13.85546875" style="1" customWidth="1"/>
    <col min="4883" max="4883" width="0.85546875" style="1" customWidth="1"/>
    <col min="4884" max="4884" width="12.5703125" style="1" customWidth="1"/>
    <col min="4885" max="4885" width="0.85546875" style="1" customWidth="1"/>
    <col min="4886" max="4886" width="12.42578125" style="1" customWidth="1"/>
    <col min="4887" max="4887" width="1" style="1" customWidth="1"/>
    <col min="4888" max="4888" width="11.85546875" style="1" customWidth="1"/>
    <col min="4889" max="4889" width="0.85546875" style="1" customWidth="1"/>
    <col min="4890" max="4890" width="13.5703125" style="1" customWidth="1"/>
    <col min="4891" max="4891" width="0.85546875" style="1" customWidth="1"/>
    <col min="4892" max="4892" width="13.42578125" style="1" customWidth="1"/>
    <col min="4893" max="4893" width="0.85546875" style="1" customWidth="1"/>
    <col min="4894" max="4894" width="13.42578125" style="1" customWidth="1"/>
    <col min="4895" max="4895" width="0.85546875" style="1" customWidth="1"/>
    <col min="4896" max="4896" width="13.42578125" style="1" customWidth="1"/>
    <col min="4897" max="4897" width="16.28515625" style="1" bestFit="1" customWidth="1"/>
    <col min="4898" max="4898" width="11.5703125" style="1" bestFit="1" customWidth="1"/>
    <col min="4899" max="4899" width="9.140625" style="1"/>
    <col min="4900" max="4900" width="11.5703125" style="1" bestFit="1" customWidth="1"/>
    <col min="4901" max="5118" width="9.140625" style="1"/>
    <col min="5119" max="5119" width="42.7109375" style="1" customWidth="1"/>
    <col min="5120" max="5120" width="8.28515625" style="1" customWidth="1"/>
    <col min="5121" max="5121" width="0.85546875" style="1" customWidth="1"/>
    <col min="5122" max="5122" width="13.42578125" style="1" customWidth="1"/>
    <col min="5123" max="5123" width="0.85546875" style="1" customWidth="1"/>
    <col min="5124" max="5124" width="13.42578125" style="1" customWidth="1"/>
    <col min="5125" max="5125" width="0.85546875" style="1" customWidth="1"/>
    <col min="5126" max="5126" width="13.28515625" style="1" customWidth="1"/>
    <col min="5127" max="5127" width="0.85546875" style="1" customWidth="1"/>
    <col min="5128" max="5128" width="13.42578125" style="1" customWidth="1"/>
    <col min="5129" max="5129" width="0.85546875" style="1" customWidth="1"/>
    <col min="5130" max="5130" width="12.7109375" style="1" customWidth="1"/>
    <col min="5131" max="5131" width="0.85546875" style="1" customWidth="1"/>
    <col min="5132" max="5132" width="13" style="1" customWidth="1"/>
    <col min="5133" max="5133" width="0.85546875" style="1" customWidth="1"/>
    <col min="5134" max="5134" width="17.42578125" style="1" customWidth="1"/>
    <col min="5135" max="5135" width="0.85546875" style="1" customWidth="1"/>
    <col min="5136" max="5136" width="14.140625" style="1" customWidth="1"/>
    <col min="5137" max="5137" width="0.85546875" style="1" customWidth="1"/>
    <col min="5138" max="5138" width="13.85546875" style="1" customWidth="1"/>
    <col min="5139" max="5139" width="0.85546875" style="1" customWidth="1"/>
    <col min="5140" max="5140" width="12.5703125" style="1" customWidth="1"/>
    <col min="5141" max="5141" width="0.85546875" style="1" customWidth="1"/>
    <col min="5142" max="5142" width="12.42578125" style="1" customWidth="1"/>
    <col min="5143" max="5143" width="1" style="1" customWidth="1"/>
    <col min="5144" max="5144" width="11.85546875" style="1" customWidth="1"/>
    <col min="5145" max="5145" width="0.85546875" style="1" customWidth="1"/>
    <col min="5146" max="5146" width="13.5703125" style="1" customWidth="1"/>
    <col min="5147" max="5147" width="0.85546875" style="1" customWidth="1"/>
    <col min="5148" max="5148" width="13.42578125" style="1" customWidth="1"/>
    <col min="5149" max="5149" width="0.85546875" style="1" customWidth="1"/>
    <col min="5150" max="5150" width="13.42578125" style="1" customWidth="1"/>
    <col min="5151" max="5151" width="0.85546875" style="1" customWidth="1"/>
    <col min="5152" max="5152" width="13.42578125" style="1" customWidth="1"/>
    <col min="5153" max="5153" width="16.28515625" style="1" bestFit="1" customWidth="1"/>
    <col min="5154" max="5154" width="11.5703125" style="1" bestFit="1" customWidth="1"/>
    <col min="5155" max="5155" width="9.140625" style="1"/>
    <col min="5156" max="5156" width="11.5703125" style="1" bestFit="1" customWidth="1"/>
    <col min="5157" max="5374" width="9.140625" style="1"/>
    <col min="5375" max="5375" width="42.7109375" style="1" customWidth="1"/>
    <col min="5376" max="5376" width="8.28515625" style="1" customWidth="1"/>
    <col min="5377" max="5377" width="0.85546875" style="1" customWidth="1"/>
    <col min="5378" max="5378" width="13.42578125" style="1" customWidth="1"/>
    <col min="5379" max="5379" width="0.85546875" style="1" customWidth="1"/>
    <col min="5380" max="5380" width="13.42578125" style="1" customWidth="1"/>
    <col min="5381" max="5381" width="0.85546875" style="1" customWidth="1"/>
    <col min="5382" max="5382" width="13.28515625" style="1" customWidth="1"/>
    <col min="5383" max="5383" width="0.85546875" style="1" customWidth="1"/>
    <col min="5384" max="5384" width="13.42578125" style="1" customWidth="1"/>
    <col min="5385" max="5385" width="0.85546875" style="1" customWidth="1"/>
    <col min="5386" max="5386" width="12.7109375" style="1" customWidth="1"/>
    <col min="5387" max="5387" width="0.85546875" style="1" customWidth="1"/>
    <col min="5388" max="5388" width="13" style="1" customWidth="1"/>
    <col min="5389" max="5389" width="0.85546875" style="1" customWidth="1"/>
    <col min="5390" max="5390" width="17.42578125" style="1" customWidth="1"/>
    <col min="5391" max="5391" width="0.85546875" style="1" customWidth="1"/>
    <col min="5392" max="5392" width="14.140625" style="1" customWidth="1"/>
    <col min="5393" max="5393" width="0.85546875" style="1" customWidth="1"/>
    <col min="5394" max="5394" width="13.85546875" style="1" customWidth="1"/>
    <col min="5395" max="5395" width="0.85546875" style="1" customWidth="1"/>
    <col min="5396" max="5396" width="12.5703125" style="1" customWidth="1"/>
    <col min="5397" max="5397" width="0.85546875" style="1" customWidth="1"/>
    <col min="5398" max="5398" width="12.42578125" style="1" customWidth="1"/>
    <col min="5399" max="5399" width="1" style="1" customWidth="1"/>
    <col min="5400" max="5400" width="11.85546875" style="1" customWidth="1"/>
    <col min="5401" max="5401" width="0.85546875" style="1" customWidth="1"/>
    <col min="5402" max="5402" width="13.5703125" style="1" customWidth="1"/>
    <col min="5403" max="5403" width="0.85546875" style="1" customWidth="1"/>
    <col min="5404" max="5404" width="13.42578125" style="1" customWidth="1"/>
    <col min="5405" max="5405" width="0.85546875" style="1" customWidth="1"/>
    <col min="5406" max="5406" width="13.42578125" style="1" customWidth="1"/>
    <col min="5407" max="5407" width="0.85546875" style="1" customWidth="1"/>
    <col min="5408" max="5408" width="13.42578125" style="1" customWidth="1"/>
    <col min="5409" max="5409" width="16.28515625" style="1" bestFit="1" customWidth="1"/>
    <col min="5410" max="5410" width="11.5703125" style="1" bestFit="1" customWidth="1"/>
    <col min="5411" max="5411" width="9.140625" style="1"/>
    <col min="5412" max="5412" width="11.5703125" style="1" bestFit="1" customWidth="1"/>
    <col min="5413" max="5630" width="9.140625" style="1"/>
    <col min="5631" max="5631" width="42.7109375" style="1" customWidth="1"/>
    <col min="5632" max="5632" width="8.28515625" style="1" customWidth="1"/>
    <col min="5633" max="5633" width="0.85546875" style="1" customWidth="1"/>
    <col min="5634" max="5634" width="13.42578125" style="1" customWidth="1"/>
    <col min="5635" max="5635" width="0.85546875" style="1" customWidth="1"/>
    <col min="5636" max="5636" width="13.42578125" style="1" customWidth="1"/>
    <col min="5637" max="5637" width="0.85546875" style="1" customWidth="1"/>
    <col min="5638" max="5638" width="13.28515625" style="1" customWidth="1"/>
    <col min="5639" max="5639" width="0.85546875" style="1" customWidth="1"/>
    <col min="5640" max="5640" width="13.42578125" style="1" customWidth="1"/>
    <col min="5641" max="5641" width="0.85546875" style="1" customWidth="1"/>
    <col min="5642" max="5642" width="12.7109375" style="1" customWidth="1"/>
    <col min="5643" max="5643" width="0.85546875" style="1" customWidth="1"/>
    <col min="5644" max="5644" width="13" style="1" customWidth="1"/>
    <col min="5645" max="5645" width="0.85546875" style="1" customWidth="1"/>
    <col min="5646" max="5646" width="17.42578125" style="1" customWidth="1"/>
    <col min="5647" max="5647" width="0.85546875" style="1" customWidth="1"/>
    <col min="5648" max="5648" width="14.140625" style="1" customWidth="1"/>
    <col min="5649" max="5649" width="0.85546875" style="1" customWidth="1"/>
    <col min="5650" max="5650" width="13.85546875" style="1" customWidth="1"/>
    <col min="5651" max="5651" width="0.85546875" style="1" customWidth="1"/>
    <col min="5652" max="5652" width="12.5703125" style="1" customWidth="1"/>
    <col min="5653" max="5653" width="0.85546875" style="1" customWidth="1"/>
    <col min="5654" max="5654" width="12.42578125" style="1" customWidth="1"/>
    <col min="5655" max="5655" width="1" style="1" customWidth="1"/>
    <col min="5656" max="5656" width="11.85546875" style="1" customWidth="1"/>
    <col min="5657" max="5657" width="0.85546875" style="1" customWidth="1"/>
    <col min="5658" max="5658" width="13.5703125" style="1" customWidth="1"/>
    <col min="5659" max="5659" width="0.85546875" style="1" customWidth="1"/>
    <col min="5660" max="5660" width="13.42578125" style="1" customWidth="1"/>
    <col min="5661" max="5661" width="0.85546875" style="1" customWidth="1"/>
    <col min="5662" max="5662" width="13.42578125" style="1" customWidth="1"/>
    <col min="5663" max="5663" width="0.85546875" style="1" customWidth="1"/>
    <col min="5664" max="5664" width="13.42578125" style="1" customWidth="1"/>
    <col min="5665" max="5665" width="16.28515625" style="1" bestFit="1" customWidth="1"/>
    <col min="5666" max="5666" width="11.5703125" style="1" bestFit="1" customWidth="1"/>
    <col min="5667" max="5667" width="9.140625" style="1"/>
    <col min="5668" max="5668" width="11.5703125" style="1" bestFit="1" customWidth="1"/>
    <col min="5669" max="5886" width="9.140625" style="1"/>
    <col min="5887" max="5887" width="42.7109375" style="1" customWidth="1"/>
    <col min="5888" max="5888" width="8.28515625" style="1" customWidth="1"/>
    <col min="5889" max="5889" width="0.85546875" style="1" customWidth="1"/>
    <col min="5890" max="5890" width="13.42578125" style="1" customWidth="1"/>
    <col min="5891" max="5891" width="0.85546875" style="1" customWidth="1"/>
    <col min="5892" max="5892" width="13.42578125" style="1" customWidth="1"/>
    <col min="5893" max="5893" width="0.85546875" style="1" customWidth="1"/>
    <col min="5894" max="5894" width="13.28515625" style="1" customWidth="1"/>
    <col min="5895" max="5895" width="0.85546875" style="1" customWidth="1"/>
    <col min="5896" max="5896" width="13.42578125" style="1" customWidth="1"/>
    <col min="5897" max="5897" width="0.85546875" style="1" customWidth="1"/>
    <col min="5898" max="5898" width="12.7109375" style="1" customWidth="1"/>
    <col min="5899" max="5899" width="0.85546875" style="1" customWidth="1"/>
    <col min="5900" max="5900" width="13" style="1" customWidth="1"/>
    <col min="5901" max="5901" width="0.85546875" style="1" customWidth="1"/>
    <col min="5902" max="5902" width="17.42578125" style="1" customWidth="1"/>
    <col min="5903" max="5903" width="0.85546875" style="1" customWidth="1"/>
    <col min="5904" max="5904" width="14.140625" style="1" customWidth="1"/>
    <col min="5905" max="5905" width="0.85546875" style="1" customWidth="1"/>
    <col min="5906" max="5906" width="13.85546875" style="1" customWidth="1"/>
    <col min="5907" max="5907" width="0.85546875" style="1" customWidth="1"/>
    <col min="5908" max="5908" width="12.5703125" style="1" customWidth="1"/>
    <col min="5909" max="5909" width="0.85546875" style="1" customWidth="1"/>
    <col min="5910" max="5910" width="12.42578125" style="1" customWidth="1"/>
    <col min="5911" max="5911" width="1" style="1" customWidth="1"/>
    <col min="5912" max="5912" width="11.85546875" style="1" customWidth="1"/>
    <col min="5913" max="5913" width="0.85546875" style="1" customWidth="1"/>
    <col min="5914" max="5914" width="13.5703125" style="1" customWidth="1"/>
    <col min="5915" max="5915" width="0.85546875" style="1" customWidth="1"/>
    <col min="5916" max="5916" width="13.42578125" style="1" customWidth="1"/>
    <col min="5917" max="5917" width="0.85546875" style="1" customWidth="1"/>
    <col min="5918" max="5918" width="13.42578125" style="1" customWidth="1"/>
    <col min="5919" max="5919" width="0.85546875" style="1" customWidth="1"/>
    <col min="5920" max="5920" width="13.42578125" style="1" customWidth="1"/>
    <col min="5921" max="5921" width="16.28515625" style="1" bestFit="1" customWidth="1"/>
    <col min="5922" max="5922" width="11.5703125" style="1" bestFit="1" customWidth="1"/>
    <col min="5923" max="5923" width="9.140625" style="1"/>
    <col min="5924" max="5924" width="11.5703125" style="1" bestFit="1" customWidth="1"/>
    <col min="5925" max="6142" width="9.140625" style="1"/>
    <col min="6143" max="6143" width="42.7109375" style="1" customWidth="1"/>
    <col min="6144" max="6144" width="8.28515625" style="1" customWidth="1"/>
    <col min="6145" max="6145" width="0.85546875" style="1" customWidth="1"/>
    <col min="6146" max="6146" width="13.42578125" style="1" customWidth="1"/>
    <col min="6147" max="6147" width="0.85546875" style="1" customWidth="1"/>
    <col min="6148" max="6148" width="13.42578125" style="1" customWidth="1"/>
    <col min="6149" max="6149" width="0.85546875" style="1" customWidth="1"/>
    <col min="6150" max="6150" width="13.28515625" style="1" customWidth="1"/>
    <col min="6151" max="6151" width="0.85546875" style="1" customWidth="1"/>
    <col min="6152" max="6152" width="13.42578125" style="1" customWidth="1"/>
    <col min="6153" max="6153" width="0.85546875" style="1" customWidth="1"/>
    <col min="6154" max="6154" width="12.7109375" style="1" customWidth="1"/>
    <col min="6155" max="6155" width="0.85546875" style="1" customWidth="1"/>
    <col min="6156" max="6156" width="13" style="1" customWidth="1"/>
    <col min="6157" max="6157" width="0.85546875" style="1" customWidth="1"/>
    <col min="6158" max="6158" width="17.42578125" style="1" customWidth="1"/>
    <col min="6159" max="6159" width="0.85546875" style="1" customWidth="1"/>
    <col min="6160" max="6160" width="14.140625" style="1" customWidth="1"/>
    <col min="6161" max="6161" width="0.85546875" style="1" customWidth="1"/>
    <col min="6162" max="6162" width="13.85546875" style="1" customWidth="1"/>
    <col min="6163" max="6163" width="0.85546875" style="1" customWidth="1"/>
    <col min="6164" max="6164" width="12.5703125" style="1" customWidth="1"/>
    <col min="6165" max="6165" width="0.85546875" style="1" customWidth="1"/>
    <col min="6166" max="6166" width="12.42578125" style="1" customWidth="1"/>
    <col min="6167" max="6167" width="1" style="1" customWidth="1"/>
    <col min="6168" max="6168" width="11.85546875" style="1" customWidth="1"/>
    <col min="6169" max="6169" width="0.85546875" style="1" customWidth="1"/>
    <col min="6170" max="6170" width="13.5703125" style="1" customWidth="1"/>
    <col min="6171" max="6171" width="0.85546875" style="1" customWidth="1"/>
    <col min="6172" max="6172" width="13.42578125" style="1" customWidth="1"/>
    <col min="6173" max="6173" width="0.85546875" style="1" customWidth="1"/>
    <col min="6174" max="6174" width="13.42578125" style="1" customWidth="1"/>
    <col min="6175" max="6175" width="0.85546875" style="1" customWidth="1"/>
    <col min="6176" max="6176" width="13.42578125" style="1" customWidth="1"/>
    <col min="6177" max="6177" width="16.28515625" style="1" bestFit="1" customWidth="1"/>
    <col min="6178" max="6178" width="11.5703125" style="1" bestFit="1" customWidth="1"/>
    <col min="6179" max="6179" width="9.140625" style="1"/>
    <col min="6180" max="6180" width="11.5703125" style="1" bestFit="1" customWidth="1"/>
    <col min="6181" max="6398" width="9.140625" style="1"/>
    <col min="6399" max="6399" width="42.7109375" style="1" customWidth="1"/>
    <col min="6400" max="6400" width="8.28515625" style="1" customWidth="1"/>
    <col min="6401" max="6401" width="0.85546875" style="1" customWidth="1"/>
    <col min="6402" max="6402" width="13.42578125" style="1" customWidth="1"/>
    <col min="6403" max="6403" width="0.85546875" style="1" customWidth="1"/>
    <col min="6404" max="6404" width="13.42578125" style="1" customWidth="1"/>
    <col min="6405" max="6405" width="0.85546875" style="1" customWidth="1"/>
    <col min="6406" max="6406" width="13.28515625" style="1" customWidth="1"/>
    <col min="6407" max="6407" width="0.85546875" style="1" customWidth="1"/>
    <col min="6408" max="6408" width="13.42578125" style="1" customWidth="1"/>
    <col min="6409" max="6409" width="0.85546875" style="1" customWidth="1"/>
    <col min="6410" max="6410" width="12.7109375" style="1" customWidth="1"/>
    <col min="6411" max="6411" width="0.85546875" style="1" customWidth="1"/>
    <col min="6412" max="6412" width="13" style="1" customWidth="1"/>
    <col min="6413" max="6413" width="0.85546875" style="1" customWidth="1"/>
    <col min="6414" max="6414" width="17.42578125" style="1" customWidth="1"/>
    <col min="6415" max="6415" width="0.85546875" style="1" customWidth="1"/>
    <col min="6416" max="6416" width="14.140625" style="1" customWidth="1"/>
    <col min="6417" max="6417" width="0.85546875" style="1" customWidth="1"/>
    <col min="6418" max="6418" width="13.85546875" style="1" customWidth="1"/>
    <col min="6419" max="6419" width="0.85546875" style="1" customWidth="1"/>
    <col min="6420" max="6420" width="12.5703125" style="1" customWidth="1"/>
    <col min="6421" max="6421" width="0.85546875" style="1" customWidth="1"/>
    <col min="6422" max="6422" width="12.42578125" style="1" customWidth="1"/>
    <col min="6423" max="6423" width="1" style="1" customWidth="1"/>
    <col min="6424" max="6424" width="11.85546875" style="1" customWidth="1"/>
    <col min="6425" max="6425" width="0.85546875" style="1" customWidth="1"/>
    <col min="6426" max="6426" width="13.5703125" style="1" customWidth="1"/>
    <col min="6427" max="6427" width="0.85546875" style="1" customWidth="1"/>
    <col min="6428" max="6428" width="13.42578125" style="1" customWidth="1"/>
    <col min="6429" max="6429" width="0.85546875" style="1" customWidth="1"/>
    <col min="6430" max="6430" width="13.42578125" style="1" customWidth="1"/>
    <col min="6431" max="6431" width="0.85546875" style="1" customWidth="1"/>
    <col min="6432" max="6432" width="13.42578125" style="1" customWidth="1"/>
    <col min="6433" max="6433" width="16.28515625" style="1" bestFit="1" customWidth="1"/>
    <col min="6434" max="6434" width="11.5703125" style="1" bestFit="1" customWidth="1"/>
    <col min="6435" max="6435" width="9.140625" style="1"/>
    <col min="6436" max="6436" width="11.5703125" style="1" bestFit="1" customWidth="1"/>
    <col min="6437" max="6654" width="9.140625" style="1"/>
    <col min="6655" max="6655" width="42.7109375" style="1" customWidth="1"/>
    <col min="6656" max="6656" width="8.28515625" style="1" customWidth="1"/>
    <col min="6657" max="6657" width="0.85546875" style="1" customWidth="1"/>
    <col min="6658" max="6658" width="13.42578125" style="1" customWidth="1"/>
    <col min="6659" max="6659" width="0.85546875" style="1" customWidth="1"/>
    <col min="6660" max="6660" width="13.42578125" style="1" customWidth="1"/>
    <col min="6661" max="6661" width="0.85546875" style="1" customWidth="1"/>
    <col min="6662" max="6662" width="13.28515625" style="1" customWidth="1"/>
    <col min="6663" max="6663" width="0.85546875" style="1" customWidth="1"/>
    <col min="6664" max="6664" width="13.42578125" style="1" customWidth="1"/>
    <col min="6665" max="6665" width="0.85546875" style="1" customWidth="1"/>
    <col min="6666" max="6666" width="12.7109375" style="1" customWidth="1"/>
    <col min="6667" max="6667" width="0.85546875" style="1" customWidth="1"/>
    <col min="6668" max="6668" width="13" style="1" customWidth="1"/>
    <col min="6669" max="6669" width="0.85546875" style="1" customWidth="1"/>
    <col min="6670" max="6670" width="17.42578125" style="1" customWidth="1"/>
    <col min="6671" max="6671" width="0.85546875" style="1" customWidth="1"/>
    <col min="6672" max="6672" width="14.140625" style="1" customWidth="1"/>
    <col min="6673" max="6673" width="0.85546875" style="1" customWidth="1"/>
    <col min="6674" max="6674" width="13.85546875" style="1" customWidth="1"/>
    <col min="6675" max="6675" width="0.85546875" style="1" customWidth="1"/>
    <col min="6676" max="6676" width="12.5703125" style="1" customWidth="1"/>
    <col min="6677" max="6677" width="0.85546875" style="1" customWidth="1"/>
    <col min="6678" max="6678" width="12.42578125" style="1" customWidth="1"/>
    <col min="6679" max="6679" width="1" style="1" customWidth="1"/>
    <col min="6680" max="6680" width="11.85546875" style="1" customWidth="1"/>
    <col min="6681" max="6681" width="0.85546875" style="1" customWidth="1"/>
    <col min="6682" max="6682" width="13.5703125" style="1" customWidth="1"/>
    <col min="6683" max="6683" width="0.85546875" style="1" customWidth="1"/>
    <col min="6684" max="6684" width="13.42578125" style="1" customWidth="1"/>
    <col min="6685" max="6685" width="0.85546875" style="1" customWidth="1"/>
    <col min="6686" max="6686" width="13.42578125" style="1" customWidth="1"/>
    <col min="6687" max="6687" width="0.85546875" style="1" customWidth="1"/>
    <col min="6688" max="6688" width="13.42578125" style="1" customWidth="1"/>
    <col min="6689" max="6689" width="16.28515625" style="1" bestFit="1" customWidth="1"/>
    <col min="6690" max="6690" width="11.5703125" style="1" bestFit="1" customWidth="1"/>
    <col min="6691" max="6691" width="9.140625" style="1"/>
    <col min="6692" max="6692" width="11.5703125" style="1" bestFit="1" customWidth="1"/>
    <col min="6693" max="6910" width="9.140625" style="1"/>
    <col min="6911" max="6911" width="42.7109375" style="1" customWidth="1"/>
    <col min="6912" max="6912" width="8.28515625" style="1" customWidth="1"/>
    <col min="6913" max="6913" width="0.85546875" style="1" customWidth="1"/>
    <col min="6914" max="6914" width="13.42578125" style="1" customWidth="1"/>
    <col min="6915" max="6915" width="0.85546875" style="1" customWidth="1"/>
    <col min="6916" max="6916" width="13.42578125" style="1" customWidth="1"/>
    <col min="6917" max="6917" width="0.85546875" style="1" customWidth="1"/>
    <col min="6918" max="6918" width="13.28515625" style="1" customWidth="1"/>
    <col min="6919" max="6919" width="0.85546875" style="1" customWidth="1"/>
    <col min="6920" max="6920" width="13.42578125" style="1" customWidth="1"/>
    <col min="6921" max="6921" width="0.85546875" style="1" customWidth="1"/>
    <col min="6922" max="6922" width="12.7109375" style="1" customWidth="1"/>
    <col min="6923" max="6923" width="0.85546875" style="1" customWidth="1"/>
    <col min="6924" max="6924" width="13" style="1" customWidth="1"/>
    <col min="6925" max="6925" width="0.85546875" style="1" customWidth="1"/>
    <col min="6926" max="6926" width="17.42578125" style="1" customWidth="1"/>
    <col min="6927" max="6927" width="0.85546875" style="1" customWidth="1"/>
    <col min="6928" max="6928" width="14.140625" style="1" customWidth="1"/>
    <col min="6929" max="6929" width="0.85546875" style="1" customWidth="1"/>
    <col min="6930" max="6930" width="13.85546875" style="1" customWidth="1"/>
    <col min="6931" max="6931" width="0.85546875" style="1" customWidth="1"/>
    <col min="6932" max="6932" width="12.5703125" style="1" customWidth="1"/>
    <col min="6933" max="6933" width="0.85546875" style="1" customWidth="1"/>
    <col min="6934" max="6934" width="12.42578125" style="1" customWidth="1"/>
    <col min="6935" max="6935" width="1" style="1" customWidth="1"/>
    <col min="6936" max="6936" width="11.85546875" style="1" customWidth="1"/>
    <col min="6937" max="6937" width="0.85546875" style="1" customWidth="1"/>
    <col min="6938" max="6938" width="13.5703125" style="1" customWidth="1"/>
    <col min="6939" max="6939" width="0.85546875" style="1" customWidth="1"/>
    <col min="6940" max="6940" width="13.42578125" style="1" customWidth="1"/>
    <col min="6941" max="6941" width="0.85546875" style="1" customWidth="1"/>
    <col min="6942" max="6942" width="13.42578125" style="1" customWidth="1"/>
    <col min="6943" max="6943" width="0.85546875" style="1" customWidth="1"/>
    <col min="6944" max="6944" width="13.42578125" style="1" customWidth="1"/>
    <col min="6945" max="6945" width="16.28515625" style="1" bestFit="1" customWidth="1"/>
    <col min="6946" max="6946" width="11.5703125" style="1" bestFit="1" customWidth="1"/>
    <col min="6947" max="6947" width="9.140625" style="1"/>
    <col min="6948" max="6948" width="11.5703125" style="1" bestFit="1" customWidth="1"/>
    <col min="6949" max="7166" width="9.140625" style="1"/>
    <col min="7167" max="7167" width="42.7109375" style="1" customWidth="1"/>
    <col min="7168" max="7168" width="8.28515625" style="1" customWidth="1"/>
    <col min="7169" max="7169" width="0.85546875" style="1" customWidth="1"/>
    <col min="7170" max="7170" width="13.42578125" style="1" customWidth="1"/>
    <col min="7171" max="7171" width="0.85546875" style="1" customWidth="1"/>
    <col min="7172" max="7172" width="13.42578125" style="1" customWidth="1"/>
    <col min="7173" max="7173" width="0.85546875" style="1" customWidth="1"/>
    <col min="7174" max="7174" width="13.28515625" style="1" customWidth="1"/>
    <col min="7175" max="7175" width="0.85546875" style="1" customWidth="1"/>
    <col min="7176" max="7176" width="13.42578125" style="1" customWidth="1"/>
    <col min="7177" max="7177" width="0.85546875" style="1" customWidth="1"/>
    <col min="7178" max="7178" width="12.7109375" style="1" customWidth="1"/>
    <col min="7179" max="7179" width="0.85546875" style="1" customWidth="1"/>
    <col min="7180" max="7180" width="13" style="1" customWidth="1"/>
    <col min="7181" max="7181" width="0.85546875" style="1" customWidth="1"/>
    <col min="7182" max="7182" width="17.42578125" style="1" customWidth="1"/>
    <col min="7183" max="7183" width="0.85546875" style="1" customWidth="1"/>
    <col min="7184" max="7184" width="14.140625" style="1" customWidth="1"/>
    <col min="7185" max="7185" width="0.85546875" style="1" customWidth="1"/>
    <col min="7186" max="7186" width="13.85546875" style="1" customWidth="1"/>
    <col min="7187" max="7187" width="0.85546875" style="1" customWidth="1"/>
    <col min="7188" max="7188" width="12.5703125" style="1" customWidth="1"/>
    <col min="7189" max="7189" width="0.85546875" style="1" customWidth="1"/>
    <col min="7190" max="7190" width="12.42578125" style="1" customWidth="1"/>
    <col min="7191" max="7191" width="1" style="1" customWidth="1"/>
    <col min="7192" max="7192" width="11.85546875" style="1" customWidth="1"/>
    <col min="7193" max="7193" width="0.85546875" style="1" customWidth="1"/>
    <col min="7194" max="7194" width="13.5703125" style="1" customWidth="1"/>
    <col min="7195" max="7195" width="0.85546875" style="1" customWidth="1"/>
    <col min="7196" max="7196" width="13.42578125" style="1" customWidth="1"/>
    <col min="7197" max="7197" width="0.85546875" style="1" customWidth="1"/>
    <col min="7198" max="7198" width="13.42578125" style="1" customWidth="1"/>
    <col min="7199" max="7199" width="0.85546875" style="1" customWidth="1"/>
    <col min="7200" max="7200" width="13.42578125" style="1" customWidth="1"/>
    <col min="7201" max="7201" width="16.28515625" style="1" bestFit="1" customWidth="1"/>
    <col min="7202" max="7202" width="11.5703125" style="1" bestFit="1" customWidth="1"/>
    <col min="7203" max="7203" width="9.140625" style="1"/>
    <col min="7204" max="7204" width="11.5703125" style="1" bestFit="1" customWidth="1"/>
    <col min="7205" max="7422" width="9.140625" style="1"/>
    <col min="7423" max="7423" width="42.7109375" style="1" customWidth="1"/>
    <col min="7424" max="7424" width="8.28515625" style="1" customWidth="1"/>
    <col min="7425" max="7425" width="0.85546875" style="1" customWidth="1"/>
    <col min="7426" max="7426" width="13.42578125" style="1" customWidth="1"/>
    <col min="7427" max="7427" width="0.85546875" style="1" customWidth="1"/>
    <col min="7428" max="7428" width="13.42578125" style="1" customWidth="1"/>
    <col min="7429" max="7429" width="0.85546875" style="1" customWidth="1"/>
    <col min="7430" max="7430" width="13.28515625" style="1" customWidth="1"/>
    <col min="7431" max="7431" width="0.85546875" style="1" customWidth="1"/>
    <col min="7432" max="7432" width="13.42578125" style="1" customWidth="1"/>
    <col min="7433" max="7433" width="0.85546875" style="1" customWidth="1"/>
    <col min="7434" max="7434" width="12.7109375" style="1" customWidth="1"/>
    <col min="7435" max="7435" width="0.85546875" style="1" customWidth="1"/>
    <col min="7436" max="7436" width="13" style="1" customWidth="1"/>
    <col min="7437" max="7437" width="0.85546875" style="1" customWidth="1"/>
    <col min="7438" max="7438" width="17.42578125" style="1" customWidth="1"/>
    <col min="7439" max="7439" width="0.85546875" style="1" customWidth="1"/>
    <col min="7440" max="7440" width="14.140625" style="1" customWidth="1"/>
    <col min="7441" max="7441" width="0.85546875" style="1" customWidth="1"/>
    <col min="7442" max="7442" width="13.85546875" style="1" customWidth="1"/>
    <col min="7443" max="7443" width="0.85546875" style="1" customWidth="1"/>
    <col min="7444" max="7444" width="12.5703125" style="1" customWidth="1"/>
    <col min="7445" max="7445" width="0.85546875" style="1" customWidth="1"/>
    <col min="7446" max="7446" width="12.42578125" style="1" customWidth="1"/>
    <col min="7447" max="7447" width="1" style="1" customWidth="1"/>
    <col min="7448" max="7448" width="11.85546875" style="1" customWidth="1"/>
    <col min="7449" max="7449" width="0.85546875" style="1" customWidth="1"/>
    <col min="7450" max="7450" width="13.5703125" style="1" customWidth="1"/>
    <col min="7451" max="7451" width="0.85546875" style="1" customWidth="1"/>
    <col min="7452" max="7452" width="13.42578125" style="1" customWidth="1"/>
    <col min="7453" max="7453" width="0.85546875" style="1" customWidth="1"/>
    <col min="7454" max="7454" width="13.42578125" style="1" customWidth="1"/>
    <col min="7455" max="7455" width="0.85546875" style="1" customWidth="1"/>
    <col min="7456" max="7456" width="13.42578125" style="1" customWidth="1"/>
    <col min="7457" max="7457" width="16.28515625" style="1" bestFit="1" customWidth="1"/>
    <col min="7458" max="7458" width="11.5703125" style="1" bestFit="1" customWidth="1"/>
    <col min="7459" max="7459" width="9.140625" style="1"/>
    <col min="7460" max="7460" width="11.5703125" style="1" bestFit="1" customWidth="1"/>
    <col min="7461" max="7678" width="9.140625" style="1"/>
    <col min="7679" max="7679" width="42.7109375" style="1" customWidth="1"/>
    <col min="7680" max="7680" width="8.28515625" style="1" customWidth="1"/>
    <col min="7681" max="7681" width="0.85546875" style="1" customWidth="1"/>
    <col min="7682" max="7682" width="13.42578125" style="1" customWidth="1"/>
    <col min="7683" max="7683" width="0.85546875" style="1" customWidth="1"/>
    <col min="7684" max="7684" width="13.42578125" style="1" customWidth="1"/>
    <col min="7685" max="7685" width="0.85546875" style="1" customWidth="1"/>
    <col min="7686" max="7686" width="13.28515625" style="1" customWidth="1"/>
    <col min="7687" max="7687" width="0.85546875" style="1" customWidth="1"/>
    <col min="7688" max="7688" width="13.42578125" style="1" customWidth="1"/>
    <col min="7689" max="7689" width="0.85546875" style="1" customWidth="1"/>
    <col min="7690" max="7690" width="12.7109375" style="1" customWidth="1"/>
    <col min="7691" max="7691" width="0.85546875" style="1" customWidth="1"/>
    <col min="7692" max="7692" width="13" style="1" customWidth="1"/>
    <col min="7693" max="7693" width="0.85546875" style="1" customWidth="1"/>
    <col min="7694" max="7694" width="17.42578125" style="1" customWidth="1"/>
    <col min="7695" max="7695" width="0.85546875" style="1" customWidth="1"/>
    <col min="7696" max="7696" width="14.140625" style="1" customWidth="1"/>
    <col min="7697" max="7697" width="0.85546875" style="1" customWidth="1"/>
    <col min="7698" max="7698" width="13.85546875" style="1" customWidth="1"/>
    <col min="7699" max="7699" width="0.85546875" style="1" customWidth="1"/>
    <col min="7700" max="7700" width="12.5703125" style="1" customWidth="1"/>
    <col min="7701" max="7701" width="0.85546875" style="1" customWidth="1"/>
    <col min="7702" max="7702" width="12.42578125" style="1" customWidth="1"/>
    <col min="7703" max="7703" width="1" style="1" customWidth="1"/>
    <col min="7704" max="7704" width="11.85546875" style="1" customWidth="1"/>
    <col min="7705" max="7705" width="0.85546875" style="1" customWidth="1"/>
    <col min="7706" max="7706" width="13.5703125" style="1" customWidth="1"/>
    <col min="7707" max="7707" width="0.85546875" style="1" customWidth="1"/>
    <col min="7708" max="7708" width="13.42578125" style="1" customWidth="1"/>
    <col min="7709" max="7709" width="0.85546875" style="1" customWidth="1"/>
    <col min="7710" max="7710" width="13.42578125" style="1" customWidth="1"/>
    <col min="7711" max="7711" width="0.85546875" style="1" customWidth="1"/>
    <col min="7712" max="7712" width="13.42578125" style="1" customWidth="1"/>
    <col min="7713" max="7713" width="16.28515625" style="1" bestFit="1" customWidth="1"/>
    <col min="7714" max="7714" width="11.5703125" style="1" bestFit="1" customWidth="1"/>
    <col min="7715" max="7715" width="9.140625" style="1"/>
    <col min="7716" max="7716" width="11.5703125" style="1" bestFit="1" customWidth="1"/>
    <col min="7717" max="7934" width="9.140625" style="1"/>
    <col min="7935" max="7935" width="42.7109375" style="1" customWidth="1"/>
    <col min="7936" max="7936" width="8.28515625" style="1" customWidth="1"/>
    <col min="7937" max="7937" width="0.85546875" style="1" customWidth="1"/>
    <col min="7938" max="7938" width="13.42578125" style="1" customWidth="1"/>
    <col min="7939" max="7939" width="0.85546875" style="1" customWidth="1"/>
    <col min="7940" max="7940" width="13.42578125" style="1" customWidth="1"/>
    <col min="7941" max="7941" width="0.85546875" style="1" customWidth="1"/>
    <col min="7942" max="7942" width="13.28515625" style="1" customWidth="1"/>
    <col min="7943" max="7943" width="0.85546875" style="1" customWidth="1"/>
    <col min="7944" max="7944" width="13.42578125" style="1" customWidth="1"/>
    <col min="7945" max="7945" width="0.85546875" style="1" customWidth="1"/>
    <col min="7946" max="7946" width="12.7109375" style="1" customWidth="1"/>
    <col min="7947" max="7947" width="0.85546875" style="1" customWidth="1"/>
    <col min="7948" max="7948" width="13" style="1" customWidth="1"/>
    <col min="7949" max="7949" width="0.85546875" style="1" customWidth="1"/>
    <col min="7950" max="7950" width="17.42578125" style="1" customWidth="1"/>
    <col min="7951" max="7951" width="0.85546875" style="1" customWidth="1"/>
    <col min="7952" max="7952" width="14.140625" style="1" customWidth="1"/>
    <col min="7953" max="7953" width="0.85546875" style="1" customWidth="1"/>
    <col min="7954" max="7954" width="13.85546875" style="1" customWidth="1"/>
    <col min="7955" max="7955" width="0.85546875" style="1" customWidth="1"/>
    <col min="7956" max="7956" width="12.5703125" style="1" customWidth="1"/>
    <col min="7957" max="7957" width="0.85546875" style="1" customWidth="1"/>
    <col min="7958" max="7958" width="12.42578125" style="1" customWidth="1"/>
    <col min="7959" max="7959" width="1" style="1" customWidth="1"/>
    <col min="7960" max="7960" width="11.85546875" style="1" customWidth="1"/>
    <col min="7961" max="7961" width="0.85546875" style="1" customWidth="1"/>
    <col min="7962" max="7962" width="13.5703125" style="1" customWidth="1"/>
    <col min="7963" max="7963" width="0.85546875" style="1" customWidth="1"/>
    <col min="7964" max="7964" width="13.42578125" style="1" customWidth="1"/>
    <col min="7965" max="7965" width="0.85546875" style="1" customWidth="1"/>
    <col min="7966" max="7966" width="13.42578125" style="1" customWidth="1"/>
    <col min="7967" max="7967" width="0.85546875" style="1" customWidth="1"/>
    <col min="7968" max="7968" width="13.42578125" style="1" customWidth="1"/>
    <col min="7969" max="7969" width="16.28515625" style="1" bestFit="1" customWidth="1"/>
    <col min="7970" max="7970" width="11.5703125" style="1" bestFit="1" customWidth="1"/>
    <col min="7971" max="7971" width="9.140625" style="1"/>
    <col min="7972" max="7972" width="11.5703125" style="1" bestFit="1" customWidth="1"/>
    <col min="7973" max="8190" width="9.140625" style="1"/>
    <col min="8191" max="8191" width="42.7109375" style="1" customWidth="1"/>
    <col min="8192" max="8192" width="8.28515625" style="1" customWidth="1"/>
    <col min="8193" max="8193" width="0.85546875" style="1" customWidth="1"/>
    <col min="8194" max="8194" width="13.42578125" style="1" customWidth="1"/>
    <col min="8195" max="8195" width="0.85546875" style="1" customWidth="1"/>
    <col min="8196" max="8196" width="13.42578125" style="1" customWidth="1"/>
    <col min="8197" max="8197" width="0.85546875" style="1" customWidth="1"/>
    <col min="8198" max="8198" width="13.28515625" style="1" customWidth="1"/>
    <col min="8199" max="8199" width="0.85546875" style="1" customWidth="1"/>
    <col min="8200" max="8200" width="13.42578125" style="1" customWidth="1"/>
    <col min="8201" max="8201" width="0.85546875" style="1" customWidth="1"/>
    <col min="8202" max="8202" width="12.7109375" style="1" customWidth="1"/>
    <col min="8203" max="8203" width="0.85546875" style="1" customWidth="1"/>
    <col min="8204" max="8204" width="13" style="1" customWidth="1"/>
    <col min="8205" max="8205" width="0.85546875" style="1" customWidth="1"/>
    <col min="8206" max="8206" width="17.42578125" style="1" customWidth="1"/>
    <col min="8207" max="8207" width="0.85546875" style="1" customWidth="1"/>
    <col min="8208" max="8208" width="14.140625" style="1" customWidth="1"/>
    <col min="8209" max="8209" width="0.85546875" style="1" customWidth="1"/>
    <col min="8210" max="8210" width="13.85546875" style="1" customWidth="1"/>
    <col min="8211" max="8211" width="0.85546875" style="1" customWidth="1"/>
    <col min="8212" max="8212" width="12.5703125" style="1" customWidth="1"/>
    <col min="8213" max="8213" width="0.85546875" style="1" customWidth="1"/>
    <col min="8214" max="8214" width="12.42578125" style="1" customWidth="1"/>
    <col min="8215" max="8215" width="1" style="1" customWidth="1"/>
    <col min="8216" max="8216" width="11.85546875" style="1" customWidth="1"/>
    <col min="8217" max="8217" width="0.85546875" style="1" customWidth="1"/>
    <col min="8218" max="8218" width="13.5703125" style="1" customWidth="1"/>
    <col min="8219" max="8219" width="0.85546875" style="1" customWidth="1"/>
    <col min="8220" max="8220" width="13.42578125" style="1" customWidth="1"/>
    <col min="8221" max="8221" width="0.85546875" style="1" customWidth="1"/>
    <col min="8222" max="8222" width="13.42578125" style="1" customWidth="1"/>
    <col min="8223" max="8223" width="0.85546875" style="1" customWidth="1"/>
    <col min="8224" max="8224" width="13.42578125" style="1" customWidth="1"/>
    <col min="8225" max="8225" width="16.28515625" style="1" bestFit="1" customWidth="1"/>
    <col min="8226" max="8226" width="11.5703125" style="1" bestFit="1" customWidth="1"/>
    <col min="8227" max="8227" width="9.140625" style="1"/>
    <col min="8228" max="8228" width="11.5703125" style="1" bestFit="1" customWidth="1"/>
    <col min="8229" max="8446" width="9.140625" style="1"/>
    <col min="8447" max="8447" width="42.7109375" style="1" customWidth="1"/>
    <col min="8448" max="8448" width="8.28515625" style="1" customWidth="1"/>
    <col min="8449" max="8449" width="0.85546875" style="1" customWidth="1"/>
    <col min="8450" max="8450" width="13.42578125" style="1" customWidth="1"/>
    <col min="8451" max="8451" width="0.85546875" style="1" customWidth="1"/>
    <col min="8452" max="8452" width="13.42578125" style="1" customWidth="1"/>
    <col min="8453" max="8453" width="0.85546875" style="1" customWidth="1"/>
    <col min="8454" max="8454" width="13.28515625" style="1" customWidth="1"/>
    <col min="8455" max="8455" width="0.85546875" style="1" customWidth="1"/>
    <col min="8456" max="8456" width="13.42578125" style="1" customWidth="1"/>
    <col min="8457" max="8457" width="0.85546875" style="1" customWidth="1"/>
    <col min="8458" max="8458" width="12.7109375" style="1" customWidth="1"/>
    <col min="8459" max="8459" width="0.85546875" style="1" customWidth="1"/>
    <col min="8460" max="8460" width="13" style="1" customWidth="1"/>
    <col min="8461" max="8461" width="0.85546875" style="1" customWidth="1"/>
    <col min="8462" max="8462" width="17.42578125" style="1" customWidth="1"/>
    <col min="8463" max="8463" width="0.85546875" style="1" customWidth="1"/>
    <col min="8464" max="8464" width="14.140625" style="1" customWidth="1"/>
    <col min="8465" max="8465" width="0.85546875" style="1" customWidth="1"/>
    <col min="8466" max="8466" width="13.85546875" style="1" customWidth="1"/>
    <col min="8467" max="8467" width="0.85546875" style="1" customWidth="1"/>
    <col min="8468" max="8468" width="12.5703125" style="1" customWidth="1"/>
    <col min="8469" max="8469" width="0.85546875" style="1" customWidth="1"/>
    <col min="8470" max="8470" width="12.42578125" style="1" customWidth="1"/>
    <col min="8471" max="8471" width="1" style="1" customWidth="1"/>
    <col min="8472" max="8472" width="11.85546875" style="1" customWidth="1"/>
    <col min="8473" max="8473" width="0.85546875" style="1" customWidth="1"/>
    <col min="8474" max="8474" width="13.5703125" style="1" customWidth="1"/>
    <col min="8475" max="8475" width="0.85546875" style="1" customWidth="1"/>
    <col min="8476" max="8476" width="13.42578125" style="1" customWidth="1"/>
    <col min="8477" max="8477" width="0.85546875" style="1" customWidth="1"/>
    <col min="8478" max="8478" width="13.42578125" style="1" customWidth="1"/>
    <col min="8479" max="8479" width="0.85546875" style="1" customWidth="1"/>
    <col min="8480" max="8480" width="13.42578125" style="1" customWidth="1"/>
    <col min="8481" max="8481" width="16.28515625" style="1" bestFit="1" customWidth="1"/>
    <col min="8482" max="8482" width="11.5703125" style="1" bestFit="1" customWidth="1"/>
    <col min="8483" max="8483" width="9.140625" style="1"/>
    <col min="8484" max="8484" width="11.5703125" style="1" bestFit="1" customWidth="1"/>
    <col min="8485" max="8702" width="9.140625" style="1"/>
    <col min="8703" max="8703" width="42.7109375" style="1" customWidth="1"/>
    <col min="8704" max="8704" width="8.28515625" style="1" customWidth="1"/>
    <col min="8705" max="8705" width="0.85546875" style="1" customWidth="1"/>
    <col min="8706" max="8706" width="13.42578125" style="1" customWidth="1"/>
    <col min="8707" max="8707" width="0.85546875" style="1" customWidth="1"/>
    <col min="8708" max="8708" width="13.42578125" style="1" customWidth="1"/>
    <col min="8709" max="8709" width="0.85546875" style="1" customWidth="1"/>
    <col min="8710" max="8710" width="13.28515625" style="1" customWidth="1"/>
    <col min="8711" max="8711" width="0.85546875" style="1" customWidth="1"/>
    <col min="8712" max="8712" width="13.42578125" style="1" customWidth="1"/>
    <col min="8713" max="8713" width="0.85546875" style="1" customWidth="1"/>
    <col min="8714" max="8714" width="12.7109375" style="1" customWidth="1"/>
    <col min="8715" max="8715" width="0.85546875" style="1" customWidth="1"/>
    <col min="8716" max="8716" width="13" style="1" customWidth="1"/>
    <col min="8717" max="8717" width="0.85546875" style="1" customWidth="1"/>
    <col min="8718" max="8718" width="17.42578125" style="1" customWidth="1"/>
    <col min="8719" max="8719" width="0.85546875" style="1" customWidth="1"/>
    <col min="8720" max="8720" width="14.140625" style="1" customWidth="1"/>
    <col min="8721" max="8721" width="0.85546875" style="1" customWidth="1"/>
    <col min="8722" max="8722" width="13.85546875" style="1" customWidth="1"/>
    <col min="8723" max="8723" width="0.85546875" style="1" customWidth="1"/>
    <col min="8724" max="8724" width="12.5703125" style="1" customWidth="1"/>
    <col min="8725" max="8725" width="0.85546875" style="1" customWidth="1"/>
    <col min="8726" max="8726" width="12.42578125" style="1" customWidth="1"/>
    <col min="8727" max="8727" width="1" style="1" customWidth="1"/>
    <col min="8728" max="8728" width="11.85546875" style="1" customWidth="1"/>
    <col min="8729" max="8729" width="0.85546875" style="1" customWidth="1"/>
    <col min="8730" max="8730" width="13.5703125" style="1" customWidth="1"/>
    <col min="8731" max="8731" width="0.85546875" style="1" customWidth="1"/>
    <col min="8732" max="8732" width="13.42578125" style="1" customWidth="1"/>
    <col min="8733" max="8733" width="0.85546875" style="1" customWidth="1"/>
    <col min="8734" max="8734" width="13.42578125" style="1" customWidth="1"/>
    <col min="8735" max="8735" width="0.85546875" style="1" customWidth="1"/>
    <col min="8736" max="8736" width="13.42578125" style="1" customWidth="1"/>
    <col min="8737" max="8737" width="16.28515625" style="1" bestFit="1" customWidth="1"/>
    <col min="8738" max="8738" width="11.5703125" style="1" bestFit="1" customWidth="1"/>
    <col min="8739" max="8739" width="9.140625" style="1"/>
    <col min="8740" max="8740" width="11.5703125" style="1" bestFit="1" customWidth="1"/>
    <col min="8741" max="8958" width="9.140625" style="1"/>
    <col min="8959" max="8959" width="42.7109375" style="1" customWidth="1"/>
    <col min="8960" max="8960" width="8.28515625" style="1" customWidth="1"/>
    <col min="8961" max="8961" width="0.85546875" style="1" customWidth="1"/>
    <col min="8962" max="8962" width="13.42578125" style="1" customWidth="1"/>
    <col min="8963" max="8963" width="0.85546875" style="1" customWidth="1"/>
    <col min="8964" max="8964" width="13.42578125" style="1" customWidth="1"/>
    <col min="8965" max="8965" width="0.85546875" style="1" customWidth="1"/>
    <col min="8966" max="8966" width="13.28515625" style="1" customWidth="1"/>
    <col min="8967" max="8967" width="0.85546875" style="1" customWidth="1"/>
    <col min="8968" max="8968" width="13.42578125" style="1" customWidth="1"/>
    <col min="8969" max="8969" width="0.85546875" style="1" customWidth="1"/>
    <col min="8970" max="8970" width="12.7109375" style="1" customWidth="1"/>
    <col min="8971" max="8971" width="0.85546875" style="1" customWidth="1"/>
    <col min="8972" max="8972" width="13" style="1" customWidth="1"/>
    <col min="8973" max="8973" width="0.85546875" style="1" customWidth="1"/>
    <col min="8974" max="8974" width="17.42578125" style="1" customWidth="1"/>
    <col min="8975" max="8975" width="0.85546875" style="1" customWidth="1"/>
    <col min="8976" max="8976" width="14.140625" style="1" customWidth="1"/>
    <col min="8977" max="8977" width="0.85546875" style="1" customWidth="1"/>
    <col min="8978" max="8978" width="13.85546875" style="1" customWidth="1"/>
    <col min="8979" max="8979" width="0.85546875" style="1" customWidth="1"/>
    <col min="8980" max="8980" width="12.5703125" style="1" customWidth="1"/>
    <col min="8981" max="8981" width="0.85546875" style="1" customWidth="1"/>
    <col min="8982" max="8982" width="12.42578125" style="1" customWidth="1"/>
    <col min="8983" max="8983" width="1" style="1" customWidth="1"/>
    <col min="8984" max="8984" width="11.85546875" style="1" customWidth="1"/>
    <col min="8985" max="8985" width="0.85546875" style="1" customWidth="1"/>
    <col min="8986" max="8986" width="13.5703125" style="1" customWidth="1"/>
    <col min="8987" max="8987" width="0.85546875" style="1" customWidth="1"/>
    <col min="8988" max="8988" width="13.42578125" style="1" customWidth="1"/>
    <col min="8989" max="8989" width="0.85546875" style="1" customWidth="1"/>
    <col min="8990" max="8990" width="13.42578125" style="1" customWidth="1"/>
    <col min="8991" max="8991" width="0.85546875" style="1" customWidth="1"/>
    <col min="8992" max="8992" width="13.42578125" style="1" customWidth="1"/>
    <col min="8993" max="8993" width="16.28515625" style="1" bestFit="1" customWidth="1"/>
    <col min="8994" max="8994" width="11.5703125" style="1" bestFit="1" customWidth="1"/>
    <col min="8995" max="8995" width="9.140625" style="1"/>
    <col min="8996" max="8996" width="11.5703125" style="1" bestFit="1" customWidth="1"/>
    <col min="8997" max="9214" width="9.140625" style="1"/>
    <col min="9215" max="9215" width="42.7109375" style="1" customWidth="1"/>
    <col min="9216" max="9216" width="8.28515625" style="1" customWidth="1"/>
    <col min="9217" max="9217" width="0.85546875" style="1" customWidth="1"/>
    <col min="9218" max="9218" width="13.42578125" style="1" customWidth="1"/>
    <col min="9219" max="9219" width="0.85546875" style="1" customWidth="1"/>
    <col min="9220" max="9220" width="13.42578125" style="1" customWidth="1"/>
    <col min="9221" max="9221" width="0.85546875" style="1" customWidth="1"/>
    <col min="9222" max="9222" width="13.28515625" style="1" customWidth="1"/>
    <col min="9223" max="9223" width="0.85546875" style="1" customWidth="1"/>
    <col min="9224" max="9224" width="13.42578125" style="1" customWidth="1"/>
    <col min="9225" max="9225" width="0.85546875" style="1" customWidth="1"/>
    <col min="9226" max="9226" width="12.7109375" style="1" customWidth="1"/>
    <col min="9227" max="9227" width="0.85546875" style="1" customWidth="1"/>
    <col min="9228" max="9228" width="13" style="1" customWidth="1"/>
    <col min="9229" max="9229" width="0.85546875" style="1" customWidth="1"/>
    <col min="9230" max="9230" width="17.42578125" style="1" customWidth="1"/>
    <col min="9231" max="9231" width="0.85546875" style="1" customWidth="1"/>
    <col min="9232" max="9232" width="14.140625" style="1" customWidth="1"/>
    <col min="9233" max="9233" width="0.85546875" style="1" customWidth="1"/>
    <col min="9234" max="9234" width="13.85546875" style="1" customWidth="1"/>
    <col min="9235" max="9235" width="0.85546875" style="1" customWidth="1"/>
    <col min="9236" max="9236" width="12.5703125" style="1" customWidth="1"/>
    <col min="9237" max="9237" width="0.85546875" style="1" customWidth="1"/>
    <col min="9238" max="9238" width="12.42578125" style="1" customWidth="1"/>
    <col min="9239" max="9239" width="1" style="1" customWidth="1"/>
    <col min="9240" max="9240" width="11.85546875" style="1" customWidth="1"/>
    <col min="9241" max="9241" width="0.85546875" style="1" customWidth="1"/>
    <col min="9242" max="9242" width="13.5703125" style="1" customWidth="1"/>
    <col min="9243" max="9243" width="0.85546875" style="1" customWidth="1"/>
    <col min="9244" max="9244" width="13.42578125" style="1" customWidth="1"/>
    <col min="9245" max="9245" width="0.85546875" style="1" customWidth="1"/>
    <col min="9246" max="9246" width="13.42578125" style="1" customWidth="1"/>
    <col min="9247" max="9247" width="0.85546875" style="1" customWidth="1"/>
    <col min="9248" max="9248" width="13.42578125" style="1" customWidth="1"/>
    <col min="9249" max="9249" width="16.28515625" style="1" bestFit="1" customWidth="1"/>
    <col min="9250" max="9250" width="11.5703125" style="1" bestFit="1" customWidth="1"/>
    <col min="9251" max="9251" width="9.140625" style="1"/>
    <col min="9252" max="9252" width="11.5703125" style="1" bestFit="1" customWidth="1"/>
    <col min="9253" max="9470" width="9.140625" style="1"/>
    <col min="9471" max="9471" width="42.7109375" style="1" customWidth="1"/>
    <col min="9472" max="9472" width="8.28515625" style="1" customWidth="1"/>
    <col min="9473" max="9473" width="0.85546875" style="1" customWidth="1"/>
    <col min="9474" max="9474" width="13.42578125" style="1" customWidth="1"/>
    <col min="9475" max="9475" width="0.85546875" style="1" customWidth="1"/>
    <col min="9476" max="9476" width="13.42578125" style="1" customWidth="1"/>
    <col min="9477" max="9477" width="0.85546875" style="1" customWidth="1"/>
    <col min="9478" max="9478" width="13.28515625" style="1" customWidth="1"/>
    <col min="9479" max="9479" width="0.85546875" style="1" customWidth="1"/>
    <col min="9480" max="9480" width="13.42578125" style="1" customWidth="1"/>
    <col min="9481" max="9481" width="0.85546875" style="1" customWidth="1"/>
    <col min="9482" max="9482" width="12.7109375" style="1" customWidth="1"/>
    <col min="9483" max="9483" width="0.85546875" style="1" customWidth="1"/>
    <col min="9484" max="9484" width="13" style="1" customWidth="1"/>
    <col min="9485" max="9485" width="0.85546875" style="1" customWidth="1"/>
    <col min="9486" max="9486" width="17.42578125" style="1" customWidth="1"/>
    <col min="9487" max="9487" width="0.85546875" style="1" customWidth="1"/>
    <col min="9488" max="9488" width="14.140625" style="1" customWidth="1"/>
    <col min="9489" max="9489" width="0.85546875" style="1" customWidth="1"/>
    <col min="9490" max="9490" width="13.85546875" style="1" customWidth="1"/>
    <col min="9491" max="9491" width="0.85546875" style="1" customWidth="1"/>
    <col min="9492" max="9492" width="12.5703125" style="1" customWidth="1"/>
    <col min="9493" max="9493" width="0.85546875" style="1" customWidth="1"/>
    <col min="9494" max="9494" width="12.42578125" style="1" customWidth="1"/>
    <col min="9495" max="9495" width="1" style="1" customWidth="1"/>
    <col min="9496" max="9496" width="11.85546875" style="1" customWidth="1"/>
    <col min="9497" max="9497" width="0.85546875" style="1" customWidth="1"/>
    <col min="9498" max="9498" width="13.5703125" style="1" customWidth="1"/>
    <col min="9499" max="9499" width="0.85546875" style="1" customWidth="1"/>
    <col min="9500" max="9500" width="13.42578125" style="1" customWidth="1"/>
    <col min="9501" max="9501" width="0.85546875" style="1" customWidth="1"/>
    <col min="9502" max="9502" width="13.42578125" style="1" customWidth="1"/>
    <col min="9503" max="9503" width="0.85546875" style="1" customWidth="1"/>
    <col min="9504" max="9504" width="13.42578125" style="1" customWidth="1"/>
    <col min="9505" max="9505" width="16.28515625" style="1" bestFit="1" customWidth="1"/>
    <col min="9506" max="9506" width="11.5703125" style="1" bestFit="1" customWidth="1"/>
    <col min="9507" max="9507" width="9.140625" style="1"/>
    <col min="9508" max="9508" width="11.5703125" style="1" bestFit="1" customWidth="1"/>
    <col min="9509" max="9726" width="9.140625" style="1"/>
    <col min="9727" max="9727" width="42.7109375" style="1" customWidth="1"/>
    <col min="9728" max="9728" width="8.28515625" style="1" customWidth="1"/>
    <col min="9729" max="9729" width="0.85546875" style="1" customWidth="1"/>
    <col min="9730" max="9730" width="13.42578125" style="1" customWidth="1"/>
    <col min="9731" max="9731" width="0.85546875" style="1" customWidth="1"/>
    <col min="9732" max="9732" width="13.42578125" style="1" customWidth="1"/>
    <col min="9733" max="9733" width="0.85546875" style="1" customWidth="1"/>
    <col min="9734" max="9734" width="13.28515625" style="1" customWidth="1"/>
    <col min="9735" max="9735" width="0.85546875" style="1" customWidth="1"/>
    <col min="9736" max="9736" width="13.42578125" style="1" customWidth="1"/>
    <col min="9737" max="9737" width="0.85546875" style="1" customWidth="1"/>
    <col min="9738" max="9738" width="12.7109375" style="1" customWidth="1"/>
    <col min="9739" max="9739" width="0.85546875" style="1" customWidth="1"/>
    <col min="9740" max="9740" width="13" style="1" customWidth="1"/>
    <col min="9741" max="9741" width="0.85546875" style="1" customWidth="1"/>
    <col min="9742" max="9742" width="17.42578125" style="1" customWidth="1"/>
    <col min="9743" max="9743" width="0.85546875" style="1" customWidth="1"/>
    <col min="9744" max="9744" width="14.140625" style="1" customWidth="1"/>
    <col min="9745" max="9745" width="0.85546875" style="1" customWidth="1"/>
    <col min="9746" max="9746" width="13.85546875" style="1" customWidth="1"/>
    <col min="9747" max="9747" width="0.85546875" style="1" customWidth="1"/>
    <col min="9748" max="9748" width="12.5703125" style="1" customWidth="1"/>
    <col min="9749" max="9749" width="0.85546875" style="1" customWidth="1"/>
    <col min="9750" max="9750" width="12.42578125" style="1" customWidth="1"/>
    <col min="9751" max="9751" width="1" style="1" customWidth="1"/>
    <col min="9752" max="9752" width="11.85546875" style="1" customWidth="1"/>
    <col min="9753" max="9753" width="0.85546875" style="1" customWidth="1"/>
    <col min="9754" max="9754" width="13.5703125" style="1" customWidth="1"/>
    <col min="9755" max="9755" width="0.85546875" style="1" customWidth="1"/>
    <col min="9756" max="9756" width="13.42578125" style="1" customWidth="1"/>
    <col min="9757" max="9757" width="0.85546875" style="1" customWidth="1"/>
    <col min="9758" max="9758" width="13.42578125" style="1" customWidth="1"/>
    <col min="9759" max="9759" width="0.85546875" style="1" customWidth="1"/>
    <col min="9760" max="9760" width="13.42578125" style="1" customWidth="1"/>
    <col min="9761" max="9761" width="16.28515625" style="1" bestFit="1" customWidth="1"/>
    <col min="9762" max="9762" width="11.5703125" style="1" bestFit="1" customWidth="1"/>
    <col min="9763" max="9763" width="9.140625" style="1"/>
    <col min="9764" max="9764" width="11.5703125" style="1" bestFit="1" customWidth="1"/>
    <col min="9765" max="9982" width="9.140625" style="1"/>
    <col min="9983" max="9983" width="42.7109375" style="1" customWidth="1"/>
    <col min="9984" max="9984" width="8.28515625" style="1" customWidth="1"/>
    <col min="9985" max="9985" width="0.85546875" style="1" customWidth="1"/>
    <col min="9986" max="9986" width="13.42578125" style="1" customWidth="1"/>
    <col min="9987" max="9987" width="0.85546875" style="1" customWidth="1"/>
    <col min="9988" max="9988" width="13.42578125" style="1" customWidth="1"/>
    <col min="9989" max="9989" width="0.85546875" style="1" customWidth="1"/>
    <col min="9990" max="9990" width="13.28515625" style="1" customWidth="1"/>
    <col min="9991" max="9991" width="0.85546875" style="1" customWidth="1"/>
    <col min="9992" max="9992" width="13.42578125" style="1" customWidth="1"/>
    <col min="9993" max="9993" width="0.85546875" style="1" customWidth="1"/>
    <col min="9994" max="9994" width="12.7109375" style="1" customWidth="1"/>
    <col min="9995" max="9995" width="0.85546875" style="1" customWidth="1"/>
    <col min="9996" max="9996" width="13" style="1" customWidth="1"/>
    <col min="9997" max="9997" width="0.85546875" style="1" customWidth="1"/>
    <col min="9998" max="9998" width="17.42578125" style="1" customWidth="1"/>
    <col min="9999" max="9999" width="0.85546875" style="1" customWidth="1"/>
    <col min="10000" max="10000" width="14.140625" style="1" customWidth="1"/>
    <col min="10001" max="10001" width="0.85546875" style="1" customWidth="1"/>
    <col min="10002" max="10002" width="13.85546875" style="1" customWidth="1"/>
    <col min="10003" max="10003" width="0.85546875" style="1" customWidth="1"/>
    <col min="10004" max="10004" width="12.5703125" style="1" customWidth="1"/>
    <col min="10005" max="10005" width="0.85546875" style="1" customWidth="1"/>
    <col min="10006" max="10006" width="12.42578125" style="1" customWidth="1"/>
    <col min="10007" max="10007" width="1" style="1" customWidth="1"/>
    <col min="10008" max="10008" width="11.85546875" style="1" customWidth="1"/>
    <col min="10009" max="10009" width="0.85546875" style="1" customWidth="1"/>
    <col min="10010" max="10010" width="13.5703125" style="1" customWidth="1"/>
    <col min="10011" max="10011" width="0.85546875" style="1" customWidth="1"/>
    <col min="10012" max="10012" width="13.42578125" style="1" customWidth="1"/>
    <col min="10013" max="10013" width="0.85546875" style="1" customWidth="1"/>
    <col min="10014" max="10014" width="13.42578125" style="1" customWidth="1"/>
    <col min="10015" max="10015" width="0.85546875" style="1" customWidth="1"/>
    <col min="10016" max="10016" width="13.42578125" style="1" customWidth="1"/>
    <col min="10017" max="10017" width="16.28515625" style="1" bestFit="1" customWidth="1"/>
    <col min="10018" max="10018" width="11.5703125" style="1" bestFit="1" customWidth="1"/>
    <col min="10019" max="10019" width="9.140625" style="1"/>
    <col min="10020" max="10020" width="11.5703125" style="1" bestFit="1" customWidth="1"/>
    <col min="10021" max="10238" width="9.140625" style="1"/>
    <col min="10239" max="10239" width="42.7109375" style="1" customWidth="1"/>
    <col min="10240" max="10240" width="8.28515625" style="1" customWidth="1"/>
    <col min="10241" max="10241" width="0.85546875" style="1" customWidth="1"/>
    <col min="10242" max="10242" width="13.42578125" style="1" customWidth="1"/>
    <col min="10243" max="10243" width="0.85546875" style="1" customWidth="1"/>
    <col min="10244" max="10244" width="13.42578125" style="1" customWidth="1"/>
    <col min="10245" max="10245" width="0.85546875" style="1" customWidth="1"/>
    <col min="10246" max="10246" width="13.28515625" style="1" customWidth="1"/>
    <col min="10247" max="10247" width="0.85546875" style="1" customWidth="1"/>
    <col min="10248" max="10248" width="13.42578125" style="1" customWidth="1"/>
    <col min="10249" max="10249" width="0.85546875" style="1" customWidth="1"/>
    <col min="10250" max="10250" width="12.7109375" style="1" customWidth="1"/>
    <col min="10251" max="10251" width="0.85546875" style="1" customWidth="1"/>
    <col min="10252" max="10252" width="13" style="1" customWidth="1"/>
    <col min="10253" max="10253" width="0.85546875" style="1" customWidth="1"/>
    <col min="10254" max="10254" width="17.42578125" style="1" customWidth="1"/>
    <col min="10255" max="10255" width="0.85546875" style="1" customWidth="1"/>
    <col min="10256" max="10256" width="14.140625" style="1" customWidth="1"/>
    <col min="10257" max="10257" width="0.85546875" style="1" customWidth="1"/>
    <col min="10258" max="10258" width="13.85546875" style="1" customWidth="1"/>
    <col min="10259" max="10259" width="0.85546875" style="1" customWidth="1"/>
    <col min="10260" max="10260" width="12.5703125" style="1" customWidth="1"/>
    <col min="10261" max="10261" width="0.85546875" style="1" customWidth="1"/>
    <col min="10262" max="10262" width="12.42578125" style="1" customWidth="1"/>
    <col min="10263" max="10263" width="1" style="1" customWidth="1"/>
    <col min="10264" max="10264" width="11.85546875" style="1" customWidth="1"/>
    <col min="10265" max="10265" width="0.85546875" style="1" customWidth="1"/>
    <col min="10266" max="10266" width="13.5703125" style="1" customWidth="1"/>
    <col min="10267" max="10267" width="0.85546875" style="1" customWidth="1"/>
    <col min="10268" max="10268" width="13.42578125" style="1" customWidth="1"/>
    <col min="10269" max="10269" width="0.85546875" style="1" customWidth="1"/>
    <col min="10270" max="10270" width="13.42578125" style="1" customWidth="1"/>
    <col min="10271" max="10271" width="0.85546875" style="1" customWidth="1"/>
    <col min="10272" max="10272" width="13.42578125" style="1" customWidth="1"/>
    <col min="10273" max="10273" width="16.28515625" style="1" bestFit="1" customWidth="1"/>
    <col min="10274" max="10274" width="11.5703125" style="1" bestFit="1" customWidth="1"/>
    <col min="10275" max="10275" width="9.140625" style="1"/>
    <col min="10276" max="10276" width="11.5703125" style="1" bestFit="1" customWidth="1"/>
    <col min="10277" max="10494" width="9.140625" style="1"/>
    <col min="10495" max="10495" width="42.7109375" style="1" customWidth="1"/>
    <col min="10496" max="10496" width="8.28515625" style="1" customWidth="1"/>
    <col min="10497" max="10497" width="0.85546875" style="1" customWidth="1"/>
    <col min="10498" max="10498" width="13.42578125" style="1" customWidth="1"/>
    <col min="10499" max="10499" width="0.85546875" style="1" customWidth="1"/>
    <col min="10500" max="10500" width="13.42578125" style="1" customWidth="1"/>
    <col min="10501" max="10501" width="0.85546875" style="1" customWidth="1"/>
    <col min="10502" max="10502" width="13.28515625" style="1" customWidth="1"/>
    <col min="10503" max="10503" width="0.85546875" style="1" customWidth="1"/>
    <col min="10504" max="10504" width="13.42578125" style="1" customWidth="1"/>
    <col min="10505" max="10505" width="0.85546875" style="1" customWidth="1"/>
    <col min="10506" max="10506" width="12.7109375" style="1" customWidth="1"/>
    <col min="10507" max="10507" width="0.85546875" style="1" customWidth="1"/>
    <col min="10508" max="10508" width="13" style="1" customWidth="1"/>
    <col min="10509" max="10509" width="0.85546875" style="1" customWidth="1"/>
    <col min="10510" max="10510" width="17.42578125" style="1" customWidth="1"/>
    <col min="10511" max="10511" width="0.85546875" style="1" customWidth="1"/>
    <col min="10512" max="10512" width="14.140625" style="1" customWidth="1"/>
    <col min="10513" max="10513" width="0.85546875" style="1" customWidth="1"/>
    <col min="10514" max="10514" width="13.85546875" style="1" customWidth="1"/>
    <col min="10515" max="10515" width="0.85546875" style="1" customWidth="1"/>
    <col min="10516" max="10516" width="12.5703125" style="1" customWidth="1"/>
    <col min="10517" max="10517" width="0.85546875" style="1" customWidth="1"/>
    <col min="10518" max="10518" width="12.42578125" style="1" customWidth="1"/>
    <col min="10519" max="10519" width="1" style="1" customWidth="1"/>
    <col min="10520" max="10520" width="11.85546875" style="1" customWidth="1"/>
    <col min="10521" max="10521" width="0.85546875" style="1" customWidth="1"/>
    <col min="10522" max="10522" width="13.5703125" style="1" customWidth="1"/>
    <col min="10523" max="10523" width="0.85546875" style="1" customWidth="1"/>
    <col min="10524" max="10524" width="13.42578125" style="1" customWidth="1"/>
    <col min="10525" max="10525" width="0.85546875" style="1" customWidth="1"/>
    <col min="10526" max="10526" width="13.42578125" style="1" customWidth="1"/>
    <col min="10527" max="10527" width="0.85546875" style="1" customWidth="1"/>
    <col min="10528" max="10528" width="13.42578125" style="1" customWidth="1"/>
    <col min="10529" max="10529" width="16.28515625" style="1" bestFit="1" customWidth="1"/>
    <col min="10530" max="10530" width="11.5703125" style="1" bestFit="1" customWidth="1"/>
    <col min="10531" max="10531" width="9.140625" style="1"/>
    <col min="10532" max="10532" width="11.5703125" style="1" bestFit="1" customWidth="1"/>
    <col min="10533" max="10750" width="9.140625" style="1"/>
    <col min="10751" max="10751" width="42.7109375" style="1" customWidth="1"/>
    <col min="10752" max="10752" width="8.28515625" style="1" customWidth="1"/>
    <col min="10753" max="10753" width="0.85546875" style="1" customWidth="1"/>
    <col min="10754" max="10754" width="13.42578125" style="1" customWidth="1"/>
    <col min="10755" max="10755" width="0.85546875" style="1" customWidth="1"/>
    <col min="10756" max="10756" width="13.42578125" style="1" customWidth="1"/>
    <col min="10757" max="10757" width="0.85546875" style="1" customWidth="1"/>
    <col min="10758" max="10758" width="13.28515625" style="1" customWidth="1"/>
    <col min="10759" max="10759" width="0.85546875" style="1" customWidth="1"/>
    <col min="10760" max="10760" width="13.42578125" style="1" customWidth="1"/>
    <col min="10761" max="10761" width="0.85546875" style="1" customWidth="1"/>
    <col min="10762" max="10762" width="12.7109375" style="1" customWidth="1"/>
    <col min="10763" max="10763" width="0.85546875" style="1" customWidth="1"/>
    <col min="10764" max="10764" width="13" style="1" customWidth="1"/>
    <col min="10765" max="10765" width="0.85546875" style="1" customWidth="1"/>
    <col min="10766" max="10766" width="17.42578125" style="1" customWidth="1"/>
    <col min="10767" max="10767" width="0.85546875" style="1" customWidth="1"/>
    <col min="10768" max="10768" width="14.140625" style="1" customWidth="1"/>
    <col min="10769" max="10769" width="0.85546875" style="1" customWidth="1"/>
    <col min="10770" max="10770" width="13.85546875" style="1" customWidth="1"/>
    <col min="10771" max="10771" width="0.85546875" style="1" customWidth="1"/>
    <col min="10772" max="10772" width="12.5703125" style="1" customWidth="1"/>
    <col min="10773" max="10773" width="0.85546875" style="1" customWidth="1"/>
    <col min="10774" max="10774" width="12.42578125" style="1" customWidth="1"/>
    <col min="10775" max="10775" width="1" style="1" customWidth="1"/>
    <col min="10776" max="10776" width="11.85546875" style="1" customWidth="1"/>
    <col min="10777" max="10777" width="0.85546875" style="1" customWidth="1"/>
    <col min="10778" max="10778" width="13.5703125" style="1" customWidth="1"/>
    <col min="10779" max="10779" width="0.85546875" style="1" customWidth="1"/>
    <col min="10780" max="10780" width="13.42578125" style="1" customWidth="1"/>
    <col min="10781" max="10781" width="0.85546875" style="1" customWidth="1"/>
    <col min="10782" max="10782" width="13.42578125" style="1" customWidth="1"/>
    <col min="10783" max="10783" width="0.85546875" style="1" customWidth="1"/>
    <col min="10784" max="10784" width="13.42578125" style="1" customWidth="1"/>
    <col min="10785" max="10785" width="16.28515625" style="1" bestFit="1" customWidth="1"/>
    <col min="10786" max="10786" width="11.5703125" style="1" bestFit="1" customWidth="1"/>
    <col min="10787" max="10787" width="9.140625" style="1"/>
    <col min="10788" max="10788" width="11.5703125" style="1" bestFit="1" customWidth="1"/>
    <col min="10789" max="11006" width="9.140625" style="1"/>
    <col min="11007" max="11007" width="42.7109375" style="1" customWidth="1"/>
    <col min="11008" max="11008" width="8.28515625" style="1" customWidth="1"/>
    <col min="11009" max="11009" width="0.85546875" style="1" customWidth="1"/>
    <col min="11010" max="11010" width="13.42578125" style="1" customWidth="1"/>
    <col min="11011" max="11011" width="0.85546875" style="1" customWidth="1"/>
    <col min="11012" max="11012" width="13.42578125" style="1" customWidth="1"/>
    <col min="11013" max="11013" width="0.85546875" style="1" customWidth="1"/>
    <col min="11014" max="11014" width="13.28515625" style="1" customWidth="1"/>
    <col min="11015" max="11015" width="0.85546875" style="1" customWidth="1"/>
    <col min="11016" max="11016" width="13.42578125" style="1" customWidth="1"/>
    <col min="11017" max="11017" width="0.85546875" style="1" customWidth="1"/>
    <col min="11018" max="11018" width="12.7109375" style="1" customWidth="1"/>
    <col min="11019" max="11019" width="0.85546875" style="1" customWidth="1"/>
    <col min="11020" max="11020" width="13" style="1" customWidth="1"/>
    <col min="11021" max="11021" width="0.85546875" style="1" customWidth="1"/>
    <col min="11022" max="11022" width="17.42578125" style="1" customWidth="1"/>
    <col min="11023" max="11023" width="0.85546875" style="1" customWidth="1"/>
    <col min="11024" max="11024" width="14.140625" style="1" customWidth="1"/>
    <col min="11025" max="11025" width="0.85546875" style="1" customWidth="1"/>
    <col min="11026" max="11026" width="13.85546875" style="1" customWidth="1"/>
    <col min="11027" max="11027" width="0.85546875" style="1" customWidth="1"/>
    <col min="11028" max="11028" width="12.5703125" style="1" customWidth="1"/>
    <col min="11029" max="11029" width="0.85546875" style="1" customWidth="1"/>
    <col min="11030" max="11030" width="12.42578125" style="1" customWidth="1"/>
    <col min="11031" max="11031" width="1" style="1" customWidth="1"/>
    <col min="11032" max="11032" width="11.85546875" style="1" customWidth="1"/>
    <col min="11033" max="11033" width="0.85546875" style="1" customWidth="1"/>
    <col min="11034" max="11034" width="13.5703125" style="1" customWidth="1"/>
    <col min="11035" max="11035" width="0.85546875" style="1" customWidth="1"/>
    <col min="11036" max="11036" width="13.42578125" style="1" customWidth="1"/>
    <col min="11037" max="11037" width="0.85546875" style="1" customWidth="1"/>
    <col min="11038" max="11038" width="13.42578125" style="1" customWidth="1"/>
    <col min="11039" max="11039" width="0.85546875" style="1" customWidth="1"/>
    <col min="11040" max="11040" width="13.42578125" style="1" customWidth="1"/>
    <col min="11041" max="11041" width="16.28515625" style="1" bestFit="1" customWidth="1"/>
    <col min="11042" max="11042" width="11.5703125" style="1" bestFit="1" customWidth="1"/>
    <col min="11043" max="11043" width="9.140625" style="1"/>
    <col min="11044" max="11044" width="11.5703125" style="1" bestFit="1" customWidth="1"/>
    <col min="11045" max="11262" width="9.140625" style="1"/>
    <col min="11263" max="11263" width="42.7109375" style="1" customWidth="1"/>
    <col min="11264" max="11264" width="8.28515625" style="1" customWidth="1"/>
    <col min="11265" max="11265" width="0.85546875" style="1" customWidth="1"/>
    <col min="11266" max="11266" width="13.42578125" style="1" customWidth="1"/>
    <col min="11267" max="11267" width="0.85546875" style="1" customWidth="1"/>
    <col min="11268" max="11268" width="13.42578125" style="1" customWidth="1"/>
    <col min="11269" max="11269" width="0.85546875" style="1" customWidth="1"/>
    <col min="11270" max="11270" width="13.28515625" style="1" customWidth="1"/>
    <col min="11271" max="11271" width="0.85546875" style="1" customWidth="1"/>
    <col min="11272" max="11272" width="13.42578125" style="1" customWidth="1"/>
    <col min="11273" max="11273" width="0.85546875" style="1" customWidth="1"/>
    <col min="11274" max="11274" width="12.7109375" style="1" customWidth="1"/>
    <col min="11275" max="11275" width="0.85546875" style="1" customWidth="1"/>
    <col min="11276" max="11276" width="13" style="1" customWidth="1"/>
    <col min="11277" max="11277" width="0.85546875" style="1" customWidth="1"/>
    <col min="11278" max="11278" width="17.42578125" style="1" customWidth="1"/>
    <col min="11279" max="11279" width="0.85546875" style="1" customWidth="1"/>
    <col min="11280" max="11280" width="14.140625" style="1" customWidth="1"/>
    <col min="11281" max="11281" width="0.85546875" style="1" customWidth="1"/>
    <col min="11282" max="11282" width="13.85546875" style="1" customWidth="1"/>
    <col min="11283" max="11283" width="0.85546875" style="1" customWidth="1"/>
    <col min="11284" max="11284" width="12.5703125" style="1" customWidth="1"/>
    <col min="11285" max="11285" width="0.85546875" style="1" customWidth="1"/>
    <col min="11286" max="11286" width="12.42578125" style="1" customWidth="1"/>
    <col min="11287" max="11287" width="1" style="1" customWidth="1"/>
    <col min="11288" max="11288" width="11.85546875" style="1" customWidth="1"/>
    <col min="11289" max="11289" width="0.85546875" style="1" customWidth="1"/>
    <col min="11290" max="11290" width="13.5703125" style="1" customWidth="1"/>
    <col min="11291" max="11291" width="0.85546875" style="1" customWidth="1"/>
    <col min="11292" max="11292" width="13.42578125" style="1" customWidth="1"/>
    <col min="11293" max="11293" width="0.85546875" style="1" customWidth="1"/>
    <col min="11294" max="11294" width="13.42578125" style="1" customWidth="1"/>
    <col min="11295" max="11295" width="0.85546875" style="1" customWidth="1"/>
    <col min="11296" max="11296" width="13.42578125" style="1" customWidth="1"/>
    <col min="11297" max="11297" width="16.28515625" style="1" bestFit="1" customWidth="1"/>
    <col min="11298" max="11298" width="11.5703125" style="1" bestFit="1" customWidth="1"/>
    <col min="11299" max="11299" width="9.140625" style="1"/>
    <col min="11300" max="11300" width="11.5703125" style="1" bestFit="1" customWidth="1"/>
    <col min="11301" max="11518" width="9.140625" style="1"/>
    <col min="11519" max="11519" width="42.7109375" style="1" customWidth="1"/>
    <col min="11520" max="11520" width="8.28515625" style="1" customWidth="1"/>
    <col min="11521" max="11521" width="0.85546875" style="1" customWidth="1"/>
    <col min="11522" max="11522" width="13.42578125" style="1" customWidth="1"/>
    <col min="11523" max="11523" width="0.85546875" style="1" customWidth="1"/>
    <col min="11524" max="11524" width="13.42578125" style="1" customWidth="1"/>
    <col min="11525" max="11525" width="0.85546875" style="1" customWidth="1"/>
    <col min="11526" max="11526" width="13.28515625" style="1" customWidth="1"/>
    <col min="11527" max="11527" width="0.85546875" style="1" customWidth="1"/>
    <col min="11528" max="11528" width="13.42578125" style="1" customWidth="1"/>
    <col min="11529" max="11529" width="0.85546875" style="1" customWidth="1"/>
    <col min="11530" max="11530" width="12.7109375" style="1" customWidth="1"/>
    <col min="11531" max="11531" width="0.85546875" style="1" customWidth="1"/>
    <col min="11532" max="11532" width="13" style="1" customWidth="1"/>
    <col min="11533" max="11533" width="0.85546875" style="1" customWidth="1"/>
    <col min="11534" max="11534" width="17.42578125" style="1" customWidth="1"/>
    <col min="11535" max="11535" width="0.85546875" style="1" customWidth="1"/>
    <col min="11536" max="11536" width="14.140625" style="1" customWidth="1"/>
    <col min="11537" max="11537" width="0.85546875" style="1" customWidth="1"/>
    <col min="11538" max="11538" width="13.85546875" style="1" customWidth="1"/>
    <col min="11539" max="11539" width="0.85546875" style="1" customWidth="1"/>
    <col min="11540" max="11540" width="12.5703125" style="1" customWidth="1"/>
    <col min="11541" max="11541" width="0.85546875" style="1" customWidth="1"/>
    <col min="11542" max="11542" width="12.42578125" style="1" customWidth="1"/>
    <col min="11543" max="11543" width="1" style="1" customWidth="1"/>
    <col min="11544" max="11544" width="11.85546875" style="1" customWidth="1"/>
    <col min="11545" max="11545" width="0.85546875" style="1" customWidth="1"/>
    <col min="11546" max="11546" width="13.5703125" style="1" customWidth="1"/>
    <col min="11547" max="11547" width="0.85546875" style="1" customWidth="1"/>
    <col min="11548" max="11548" width="13.42578125" style="1" customWidth="1"/>
    <col min="11549" max="11549" width="0.85546875" style="1" customWidth="1"/>
    <col min="11550" max="11550" width="13.42578125" style="1" customWidth="1"/>
    <col min="11551" max="11551" width="0.85546875" style="1" customWidth="1"/>
    <col min="11552" max="11552" width="13.42578125" style="1" customWidth="1"/>
    <col min="11553" max="11553" width="16.28515625" style="1" bestFit="1" customWidth="1"/>
    <col min="11554" max="11554" width="11.5703125" style="1" bestFit="1" customWidth="1"/>
    <col min="11555" max="11555" width="9.140625" style="1"/>
    <col min="11556" max="11556" width="11.5703125" style="1" bestFit="1" customWidth="1"/>
    <col min="11557" max="11774" width="9.140625" style="1"/>
    <col min="11775" max="11775" width="42.7109375" style="1" customWidth="1"/>
    <col min="11776" max="11776" width="8.28515625" style="1" customWidth="1"/>
    <col min="11777" max="11777" width="0.85546875" style="1" customWidth="1"/>
    <col min="11778" max="11778" width="13.42578125" style="1" customWidth="1"/>
    <col min="11779" max="11779" width="0.85546875" style="1" customWidth="1"/>
    <col min="11780" max="11780" width="13.42578125" style="1" customWidth="1"/>
    <col min="11781" max="11781" width="0.85546875" style="1" customWidth="1"/>
    <col min="11782" max="11782" width="13.28515625" style="1" customWidth="1"/>
    <col min="11783" max="11783" width="0.85546875" style="1" customWidth="1"/>
    <col min="11784" max="11784" width="13.42578125" style="1" customWidth="1"/>
    <col min="11785" max="11785" width="0.85546875" style="1" customWidth="1"/>
    <col min="11786" max="11786" width="12.7109375" style="1" customWidth="1"/>
    <col min="11787" max="11787" width="0.85546875" style="1" customWidth="1"/>
    <col min="11788" max="11788" width="13" style="1" customWidth="1"/>
    <col min="11789" max="11789" width="0.85546875" style="1" customWidth="1"/>
    <col min="11790" max="11790" width="17.42578125" style="1" customWidth="1"/>
    <col min="11791" max="11791" width="0.85546875" style="1" customWidth="1"/>
    <col min="11792" max="11792" width="14.140625" style="1" customWidth="1"/>
    <col min="11793" max="11793" width="0.85546875" style="1" customWidth="1"/>
    <col min="11794" max="11794" width="13.85546875" style="1" customWidth="1"/>
    <col min="11795" max="11795" width="0.85546875" style="1" customWidth="1"/>
    <col min="11796" max="11796" width="12.5703125" style="1" customWidth="1"/>
    <col min="11797" max="11797" width="0.85546875" style="1" customWidth="1"/>
    <col min="11798" max="11798" width="12.42578125" style="1" customWidth="1"/>
    <col min="11799" max="11799" width="1" style="1" customWidth="1"/>
    <col min="11800" max="11800" width="11.85546875" style="1" customWidth="1"/>
    <col min="11801" max="11801" width="0.85546875" style="1" customWidth="1"/>
    <col min="11802" max="11802" width="13.5703125" style="1" customWidth="1"/>
    <col min="11803" max="11803" width="0.85546875" style="1" customWidth="1"/>
    <col min="11804" max="11804" width="13.42578125" style="1" customWidth="1"/>
    <col min="11805" max="11805" width="0.85546875" style="1" customWidth="1"/>
    <col min="11806" max="11806" width="13.42578125" style="1" customWidth="1"/>
    <col min="11807" max="11807" width="0.85546875" style="1" customWidth="1"/>
    <col min="11808" max="11808" width="13.42578125" style="1" customWidth="1"/>
    <col min="11809" max="11809" width="16.28515625" style="1" bestFit="1" customWidth="1"/>
    <col min="11810" max="11810" width="11.5703125" style="1" bestFit="1" customWidth="1"/>
    <col min="11811" max="11811" width="9.140625" style="1"/>
    <col min="11812" max="11812" width="11.5703125" style="1" bestFit="1" customWidth="1"/>
    <col min="11813" max="12030" width="9.140625" style="1"/>
    <col min="12031" max="12031" width="42.7109375" style="1" customWidth="1"/>
    <col min="12032" max="12032" width="8.28515625" style="1" customWidth="1"/>
    <col min="12033" max="12033" width="0.85546875" style="1" customWidth="1"/>
    <col min="12034" max="12034" width="13.42578125" style="1" customWidth="1"/>
    <col min="12035" max="12035" width="0.85546875" style="1" customWidth="1"/>
    <col min="12036" max="12036" width="13.42578125" style="1" customWidth="1"/>
    <col min="12037" max="12037" width="0.85546875" style="1" customWidth="1"/>
    <col min="12038" max="12038" width="13.28515625" style="1" customWidth="1"/>
    <col min="12039" max="12039" width="0.85546875" style="1" customWidth="1"/>
    <col min="12040" max="12040" width="13.42578125" style="1" customWidth="1"/>
    <col min="12041" max="12041" width="0.85546875" style="1" customWidth="1"/>
    <col min="12042" max="12042" width="12.7109375" style="1" customWidth="1"/>
    <col min="12043" max="12043" width="0.85546875" style="1" customWidth="1"/>
    <col min="12044" max="12044" width="13" style="1" customWidth="1"/>
    <col min="12045" max="12045" width="0.85546875" style="1" customWidth="1"/>
    <col min="12046" max="12046" width="17.42578125" style="1" customWidth="1"/>
    <col min="12047" max="12047" width="0.85546875" style="1" customWidth="1"/>
    <col min="12048" max="12048" width="14.140625" style="1" customWidth="1"/>
    <col min="12049" max="12049" width="0.85546875" style="1" customWidth="1"/>
    <col min="12050" max="12050" width="13.85546875" style="1" customWidth="1"/>
    <col min="12051" max="12051" width="0.85546875" style="1" customWidth="1"/>
    <col min="12052" max="12052" width="12.5703125" style="1" customWidth="1"/>
    <col min="12053" max="12053" width="0.85546875" style="1" customWidth="1"/>
    <col min="12054" max="12054" width="12.42578125" style="1" customWidth="1"/>
    <col min="12055" max="12055" width="1" style="1" customWidth="1"/>
    <col min="12056" max="12056" width="11.85546875" style="1" customWidth="1"/>
    <col min="12057" max="12057" width="0.85546875" style="1" customWidth="1"/>
    <col min="12058" max="12058" width="13.5703125" style="1" customWidth="1"/>
    <col min="12059" max="12059" width="0.85546875" style="1" customWidth="1"/>
    <col min="12060" max="12060" width="13.42578125" style="1" customWidth="1"/>
    <col min="12061" max="12061" width="0.85546875" style="1" customWidth="1"/>
    <col min="12062" max="12062" width="13.42578125" style="1" customWidth="1"/>
    <col min="12063" max="12063" width="0.85546875" style="1" customWidth="1"/>
    <col min="12064" max="12064" width="13.42578125" style="1" customWidth="1"/>
    <col min="12065" max="12065" width="16.28515625" style="1" bestFit="1" customWidth="1"/>
    <col min="12066" max="12066" width="11.5703125" style="1" bestFit="1" customWidth="1"/>
    <col min="12067" max="12067" width="9.140625" style="1"/>
    <col min="12068" max="12068" width="11.5703125" style="1" bestFit="1" customWidth="1"/>
    <col min="12069" max="12286" width="9.140625" style="1"/>
    <col min="12287" max="12287" width="42.7109375" style="1" customWidth="1"/>
    <col min="12288" max="12288" width="8.28515625" style="1" customWidth="1"/>
    <col min="12289" max="12289" width="0.85546875" style="1" customWidth="1"/>
    <col min="12290" max="12290" width="13.42578125" style="1" customWidth="1"/>
    <col min="12291" max="12291" width="0.85546875" style="1" customWidth="1"/>
    <col min="12292" max="12292" width="13.42578125" style="1" customWidth="1"/>
    <col min="12293" max="12293" width="0.85546875" style="1" customWidth="1"/>
    <col min="12294" max="12294" width="13.28515625" style="1" customWidth="1"/>
    <col min="12295" max="12295" width="0.85546875" style="1" customWidth="1"/>
    <col min="12296" max="12296" width="13.42578125" style="1" customWidth="1"/>
    <col min="12297" max="12297" width="0.85546875" style="1" customWidth="1"/>
    <col min="12298" max="12298" width="12.7109375" style="1" customWidth="1"/>
    <col min="12299" max="12299" width="0.85546875" style="1" customWidth="1"/>
    <col min="12300" max="12300" width="13" style="1" customWidth="1"/>
    <col min="12301" max="12301" width="0.85546875" style="1" customWidth="1"/>
    <col min="12302" max="12302" width="17.42578125" style="1" customWidth="1"/>
    <col min="12303" max="12303" width="0.85546875" style="1" customWidth="1"/>
    <col min="12304" max="12304" width="14.140625" style="1" customWidth="1"/>
    <col min="12305" max="12305" width="0.85546875" style="1" customWidth="1"/>
    <col min="12306" max="12306" width="13.85546875" style="1" customWidth="1"/>
    <col min="12307" max="12307" width="0.85546875" style="1" customWidth="1"/>
    <col min="12308" max="12308" width="12.5703125" style="1" customWidth="1"/>
    <col min="12309" max="12309" width="0.85546875" style="1" customWidth="1"/>
    <col min="12310" max="12310" width="12.42578125" style="1" customWidth="1"/>
    <col min="12311" max="12311" width="1" style="1" customWidth="1"/>
    <col min="12312" max="12312" width="11.85546875" style="1" customWidth="1"/>
    <col min="12313" max="12313" width="0.85546875" style="1" customWidth="1"/>
    <col min="12314" max="12314" width="13.5703125" style="1" customWidth="1"/>
    <col min="12315" max="12315" width="0.85546875" style="1" customWidth="1"/>
    <col min="12316" max="12316" width="13.42578125" style="1" customWidth="1"/>
    <col min="12317" max="12317" width="0.85546875" style="1" customWidth="1"/>
    <col min="12318" max="12318" width="13.42578125" style="1" customWidth="1"/>
    <col min="12319" max="12319" width="0.85546875" style="1" customWidth="1"/>
    <col min="12320" max="12320" width="13.42578125" style="1" customWidth="1"/>
    <col min="12321" max="12321" width="16.28515625" style="1" bestFit="1" customWidth="1"/>
    <col min="12322" max="12322" width="11.5703125" style="1" bestFit="1" customWidth="1"/>
    <col min="12323" max="12323" width="9.140625" style="1"/>
    <col min="12324" max="12324" width="11.5703125" style="1" bestFit="1" customWidth="1"/>
    <col min="12325" max="12542" width="9.140625" style="1"/>
    <col min="12543" max="12543" width="42.7109375" style="1" customWidth="1"/>
    <col min="12544" max="12544" width="8.28515625" style="1" customWidth="1"/>
    <col min="12545" max="12545" width="0.85546875" style="1" customWidth="1"/>
    <col min="12546" max="12546" width="13.42578125" style="1" customWidth="1"/>
    <col min="12547" max="12547" width="0.85546875" style="1" customWidth="1"/>
    <col min="12548" max="12548" width="13.42578125" style="1" customWidth="1"/>
    <col min="12549" max="12549" width="0.85546875" style="1" customWidth="1"/>
    <col min="12550" max="12550" width="13.28515625" style="1" customWidth="1"/>
    <col min="12551" max="12551" width="0.85546875" style="1" customWidth="1"/>
    <col min="12552" max="12552" width="13.42578125" style="1" customWidth="1"/>
    <col min="12553" max="12553" width="0.85546875" style="1" customWidth="1"/>
    <col min="12554" max="12554" width="12.7109375" style="1" customWidth="1"/>
    <col min="12555" max="12555" width="0.85546875" style="1" customWidth="1"/>
    <col min="12556" max="12556" width="13" style="1" customWidth="1"/>
    <col min="12557" max="12557" width="0.85546875" style="1" customWidth="1"/>
    <col min="12558" max="12558" width="17.42578125" style="1" customWidth="1"/>
    <col min="12559" max="12559" width="0.85546875" style="1" customWidth="1"/>
    <col min="12560" max="12560" width="14.140625" style="1" customWidth="1"/>
    <col min="12561" max="12561" width="0.85546875" style="1" customWidth="1"/>
    <col min="12562" max="12562" width="13.85546875" style="1" customWidth="1"/>
    <col min="12563" max="12563" width="0.85546875" style="1" customWidth="1"/>
    <col min="12564" max="12564" width="12.5703125" style="1" customWidth="1"/>
    <col min="12565" max="12565" width="0.85546875" style="1" customWidth="1"/>
    <col min="12566" max="12566" width="12.42578125" style="1" customWidth="1"/>
    <col min="12567" max="12567" width="1" style="1" customWidth="1"/>
    <col min="12568" max="12568" width="11.85546875" style="1" customWidth="1"/>
    <col min="12569" max="12569" width="0.85546875" style="1" customWidth="1"/>
    <col min="12570" max="12570" width="13.5703125" style="1" customWidth="1"/>
    <col min="12571" max="12571" width="0.85546875" style="1" customWidth="1"/>
    <col min="12572" max="12572" width="13.42578125" style="1" customWidth="1"/>
    <col min="12573" max="12573" width="0.85546875" style="1" customWidth="1"/>
    <col min="12574" max="12574" width="13.42578125" style="1" customWidth="1"/>
    <col min="12575" max="12575" width="0.85546875" style="1" customWidth="1"/>
    <col min="12576" max="12576" width="13.42578125" style="1" customWidth="1"/>
    <col min="12577" max="12577" width="16.28515625" style="1" bestFit="1" customWidth="1"/>
    <col min="12578" max="12578" width="11.5703125" style="1" bestFit="1" customWidth="1"/>
    <col min="12579" max="12579" width="9.140625" style="1"/>
    <col min="12580" max="12580" width="11.5703125" style="1" bestFit="1" customWidth="1"/>
    <col min="12581" max="12798" width="9.140625" style="1"/>
    <col min="12799" max="12799" width="42.7109375" style="1" customWidth="1"/>
    <col min="12800" max="12800" width="8.28515625" style="1" customWidth="1"/>
    <col min="12801" max="12801" width="0.85546875" style="1" customWidth="1"/>
    <col min="12802" max="12802" width="13.42578125" style="1" customWidth="1"/>
    <col min="12803" max="12803" width="0.85546875" style="1" customWidth="1"/>
    <col min="12804" max="12804" width="13.42578125" style="1" customWidth="1"/>
    <col min="12805" max="12805" width="0.85546875" style="1" customWidth="1"/>
    <col min="12806" max="12806" width="13.28515625" style="1" customWidth="1"/>
    <col min="12807" max="12807" width="0.85546875" style="1" customWidth="1"/>
    <col min="12808" max="12808" width="13.42578125" style="1" customWidth="1"/>
    <col min="12809" max="12809" width="0.85546875" style="1" customWidth="1"/>
    <col min="12810" max="12810" width="12.7109375" style="1" customWidth="1"/>
    <col min="12811" max="12811" width="0.85546875" style="1" customWidth="1"/>
    <col min="12812" max="12812" width="13" style="1" customWidth="1"/>
    <col min="12813" max="12813" width="0.85546875" style="1" customWidth="1"/>
    <col min="12814" max="12814" width="17.42578125" style="1" customWidth="1"/>
    <col min="12815" max="12815" width="0.85546875" style="1" customWidth="1"/>
    <col min="12816" max="12816" width="14.140625" style="1" customWidth="1"/>
    <col min="12817" max="12817" width="0.85546875" style="1" customWidth="1"/>
    <col min="12818" max="12818" width="13.85546875" style="1" customWidth="1"/>
    <col min="12819" max="12819" width="0.85546875" style="1" customWidth="1"/>
    <col min="12820" max="12820" width="12.5703125" style="1" customWidth="1"/>
    <col min="12821" max="12821" width="0.85546875" style="1" customWidth="1"/>
    <col min="12822" max="12822" width="12.42578125" style="1" customWidth="1"/>
    <col min="12823" max="12823" width="1" style="1" customWidth="1"/>
    <col min="12824" max="12824" width="11.85546875" style="1" customWidth="1"/>
    <col min="12825" max="12825" width="0.85546875" style="1" customWidth="1"/>
    <col min="12826" max="12826" width="13.5703125" style="1" customWidth="1"/>
    <col min="12827" max="12827" width="0.85546875" style="1" customWidth="1"/>
    <col min="12828" max="12828" width="13.42578125" style="1" customWidth="1"/>
    <col min="12829" max="12829" width="0.85546875" style="1" customWidth="1"/>
    <col min="12830" max="12830" width="13.42578125" style="1" customWidth="1"/>
    <col min="12831" max="12831" width="0.85546875" style="1" customWidth="1"/>
    <col min="12832" max="12832" width="13.42578125" style="1" customWidth="1"/>
    <col min="12833" max="12833" width="16.28515625" style="1" bestFit="1" customWidth="1"/>
    <col min="12834" max="12834" width="11.5703125" style="1" bestFit="1" customWidth="1"/>
    <col min="12835" max="12835" width="9.140625" style="1"/>
    <col min="12836" max="12836" width="11.5703125" style="1" bestFit="1" customWidth="1"/>
    <col min="12837" max="13054" width="9.140625" style="1"/>
    <col min="13055" max="13055" width="42.7109375" style="1" customWidth="1"/>
    <col min="13056" max="13056" width="8.28515625" style="1" customWidth="1"/>
    <col min="13057" max="13057" width="0.85546875" style="1" customWidth="1"/>
    <col min="13058" max="13058" width="13.42578125" style="1" customWidth="1"/>
    <col min="13059" max="13059" width="0.85546875" style="1" customWidth="1"/>
    <col min="13060" max="13060" width="13.42578125" style="1" customWidth="1"/>
    <col min="13061" max="13061" width="0.85546875" style="1" customWidth="1"/>
    <col min="13062" max="13062" width="13.28515625" style="1" customWidth="1"/>
    <col min="13063" max="13063" width="0.85546875" style="1" customWidth="1"/>
    <col min="13064" max="13064" width="13.42578125" style="1" customWidth="1"/>
    <col min="13065" max="13065" width="0.85546875" style="1" customWidth="1"/>
    <col min="13066" max="13066" width="12.7109375" style="1" customWidth="1"/>
    <col min="13067" max="13067" width="0.85546875" style="1" customWidth="1"/>
    <col min="13068" max="13068" width="13" style="1" customWidth="1"/>
    <col min="13069" max="13069" width="0.85546875" style="1" customWidth="1"/>
    <col min="13070" max="13070" width="17.42578125" style="1" customWidth="1"/>
    <col min="13071" max="13071" width="0.85546875" style="1" customWidth="1"/>
    <col min="13072" max="13072" width="14.140625" style="1" customWidth="1"/>
    <col min="13073" max="13073" width="0.85546875" style="1" customWidth="1"/>
    <col min="13074" max="13074" width="13.85546875" style="1" customWidth="1"/>
    <col min="13075" max="13075" width="0.85546875" style="1" customWidth="1"/>
    <col min="13076" max="13076" width="12.5703125" style="1" customWidth="1"/>
    <col min="13077" max="13077" width="0.85546875" style="1" customWidth="1"/>
    <col min="13078" max="13078" width="12.42578125" style="1" customWidth="1"/>
    <col min="13079" max="13079" width="1" style="1" customWidth="1"/>
    <col min="13080" max="13080" width="11.85546875" style="1" customWidth="1"/>
    <col min="13081" max="13081" width="0.85546875" style="1" customWidth="1"/>
    <col min="13082" max="13082" width="13.5703125" style="1" customWidth="1"/>
    <col min="13083" max="13083" width="0.85546875" style="1" customWidth="1"/>
    <col min="13084" max="13084" width="13.42578125" style="1" customWidth="1"/>
    <col min="13085" max="13085" width="0.85546875" style="1" customWidth="1"/>
    <col min="13086" max="13086" width="13.42578125" style="1" customWidth="1"/>
    <col min="13087" max="13087" width="0.85546875" style="1" customWidth="1"/>
    <col min="13088" max="13088" width="13.42578125" style="1" customWidth="1"/>
    <col min="13089" max="13089" width="16.28515625" style="1" bestFit="1" customWidth="1"/>
    <col min="13090" max="13090" width="11.5703125" style="1" bestFit="1" customWidth="1"/>
    <col min="13091" max="13091" width="9.140625" style="1"/>
    <col min="13092" max="13092" width="11.5703125" style="1" bestFit="1" customWidth="1"/>
    <col min="13093" max="13310" width="9.140625" style="1"/>
    <col min="13311" max="13311" width="42.7109375" style="1" customWidth="1"/>
    <col min="13312" max="13312" width="8.28515625" style="1" customWidth="1"/>
    <col min="13313" max="13313" width="0.85546875" style="1" customWidth="1"/>
    <col min="13314" max="13314" width="13.42578125" style="1" customWidth="1"/>
    <col min="13315" max="13315" width="0.85546875" style="1" customWidth="1"/>
    <col min="13316" max="13316" width="13.42578125" style="1" customWidth="1"/>
    <col min="13317" max="13317" width="0.85546875" style="1" customWidth="1"/>
    <col min="13318" max="13318" width="13.28515625" style="1" customWidth="1"/>
    <col min="13319" max="13319" width="0.85546875" style="1" customWidth="1"/>
    <col min="13320" max="13320" width="13.42578125" style="1" customWidth="1"/>
    <col min="13321" max="13321" width="0.85546875" style="1" customWidth="1"/>
    <col min="13322" max="13322" width="12.7109375" style="1" customWidth="1"/>
    <col min="13323" max="13323" width="0.85546875" style="1" customWidth="1"/>
    <col min="13324" max="13324" width="13" style="1" customWidth="1"/>
    <col min="13325" max="13325" width="0.85546875" style="1" customWidth="1"/>
    <col min="13326" max="13326" width="17.42578125" style="1" customWidth="1"/>
    <col min="13327" max="13327" width="0.85546875" style="1" customWidth="1"/>
    <col min="13328" max="13328" width="14.140625" style="1" customWidth="1"/>
    <col min="13329" max="13329" width="0.85546875" style="1" customWidth="1"/>
    <col min="13330" max="13330" width="13.85546875" style="1" customWidth="1"/>
    <col min="13331" max="13331" width="0.85546875" style="1" customWidth="1"/>
    <col min="13332" max="13332" width="12.5703125" style="1" customWidth="1"/>
    <col min="13333" max="13333" width="0.85546875" style="1" customWidth="1"/>
    <col min="13334" max="13334" width="12.42578125" style="1" customWidth="1"/>
    <col min="13335" max="13335" width="1" style="1" customWidth="1"/>
    <col min="13336" max="13336" width="11.85546875" style="1" customWidth="1"/>
    <col min="13337" max="13337" width="0.85546875" style="1" customWidth="1"/>
    <col min="13338" max="13338" width="13.5703125" style="1" customWidth="1"/>
    <col min="13339" max="13339" width="0.85546875" style="1" customWidth="1"/>
    <col min="13340" max="13340" width="13.42578125" style="1" customWidth="1"/>
    <col min="13341" max="13341" width="0.85546875" style="1" customWidth="1"/>
    <col min="13342" max="13342" width="13.42578125" style="1" customWidth="1"/>
    <col min="13343" max="13343" width="0.85546875" style="1" customWidth="1"/>
    <col min="13344" max="13344" width="13.42578125" style="1" customWidth="1"/>
    <col min="13345" max="13345" width="16.28515625" style="1" bestFit="1" customWidth="1"/>
    <col min="13346" max="13346" width="11.5703125" style="1" bestFit="1" customWidth="1"/>
    <col min="13347" max="13347" width="9.140625" style="1"/>
    <col min="13348" max="13348" width="11.5703125" style="1" bestFit="1" customWidth="1"/>
    <col min="13349" max="13566" width="9.140625" style="1"/>
    <col min="13567" max="13567" width="42.7109375" style="1" customWidth="1"/>
    <col min="13568" max="13568" width="8.28515625" style="1" customWidth="1"/>
    <col min="13569" max="13569" width="0.85546875" style="1" customWidth="1"/>
    <col min="13570" max="13570" width="13.42578125" style="1" customWidth="1"/>
    <col min="13571" max="13571" width="0.85546875" style="1" customWidth="1"/>
    <col min="13572" max="13572" width="13.42578125" style="1" customWidth="1"/>
    <col min="13573" max="13573" width="0.85546875" style="1" customWidth="1"/>
    <col min="13574" max="13574" width="13.28515625" style="1" customWidth="1"/>
    <col min="13575" max="13575" width="0.85546875" style="1" customWidth="1"/>
    <col min="13576" max="13576" width="13.42578125" style="1" customWidth="1"/>
    <col min="13577" max="13577" width="0.85546875" style="1" customWidth="1"/>
    <col min="13578" max="13578" width="12.7109375" style="1" customWidth="1"/>
    <col min="13579" max="13579" width="0.85546875" style="1" customWidth="1"/>
    <col min="13580" max="13580" width="13" style="1" customWidth="1"/>
    <col min="13581" max="13581" width="0.85546875" style="1" customWidth="1"/>
    <col min="13582" max="13582" width="17.42578125" style="1" customWidth="1"/>
    <col min="13583" max="13583" width="0.85546875" style="1" customWidth="1"/>
    <col min="13584" max="13584" width="14.140625" style="1" customWidth="1"/>
    <col min="13585" max="13585" width="0.85546875" style="1" customWidth="1"/>
    <col min="13586" max="13586" width="13.85546875" style="1" customWidth="1"/>
    <col min="13587" max="13587" width="0.85546875" style="1" customWidth="1"/>
    <col min="13588" max="13588" width="12.5703125" style="1" customWidth="1"/>
    <col min="13589" max="13589" width="0.85546875" style="1" customWidth="1"/>
    <col min="13590" max="13590" width="12.42578125" style="1" customWidth="1"/>
    <col min="13591" max="13591" width="1" style="1" customWidth="1"/>
    <col min="13592" max="13592" width="11.85546875" style="1" customWidth="1"/>
    <col min="13593" max="13593" width="0.85546875" style="1" customWidth="1"/>
    <col min="13594" max="13594" width="13.5703125" style="1" customWidth="1"/>
    <col min="13595" max="13595" width="0.85546875" style="1" customWidth="1"/>
    <col min="13596" max="13596" width="13.42578125" style="1" customWidth="1"/>
    <col min="13597" max="13597" width="0.85546875" style="1" customWidth="1"/>
    <col min="13598" max="13598" width="13.42578125" style="1" customWidth="1"/>
    <col min="13599" max="13599" width="0.85546875" style="1" customWidth="1"/>
    <col min="13600" max="13600" width="13.42578125" style="1" customWidth="1"/>
    <col min="13601" max="13601" width="16.28515625" style="1" bestFit="1" customWidth="1"/>
    <col min="13602" max="13602" width="11.5703125" style="1" bestFit="1" customWidth="1"/>
    <col min="13603" max="13603" width="9.140625" style="1"/>
    <col min="13604" max="13604" width="11.5703125" style="1" bestFit="1" customWidth="1"/>
    <col min="13605" max="13822" width="9.140625" style="1"/>
    <col min="13823" max="13823" width="42.7109375" style="1" customWidth="1"/>
    <col min="13824" max="13824" width="8.28515625" style="1" customWidth="1"/>
    <col min="13825" max="13825" width="0.85546875" style="1" customWidth="1"/>
    <col min="13826" max="13826" width="13.42578125" style="1" customWidth="1"/>
    <col min="13827" max="13827" width="0.85546875" style="1" customWidth="1"/>
    <col min="13828" max="13828" width="13.42578125" style="1" customWidth="1"/>
    <col min="13829" max="13829" width="0.85546875" style="1" customWidth="1"/>
    <col min="13830" max="13830" width="13.28515625" style="1" customWidth="1"/>
    <col min="13831" max="13831" width="0.85546875" style="1" customWidth="1"/>
    <col min="13832" max="13832" width="13.42578125" style="1" customWidth="1"/>
    <col min="13833" max="13833" width="0.85546875" style="1" customWidth="1"/>
    <col min="13834" max="13834" width="12.7109375" style="1" customWidth="1"/>
    <col min="13835" max="13835" width="0.85546875" style="1" customWidth="1"/>
    <col min="13836" max="13836" width="13" style="1" customWidth="1"/>
    <col min="13837" max="13837" width="0.85546875" style="1" customWidth="1"/>
    <col min="13838" max="13838" width="17.42578125" style="1" customWidth="1"/>
    <col min="13839" max="13839" width="0.85546875" style="1" customWidth="1"/>
    <col min="13840" max="13840" width="14.140625" style="1" customWidth="1"/>
    <col min="13841" max="13841" width="0.85546875" style="1" customWidth="1"/>
    <col min="13842" max="13842" width="13.85546875" style="1" customWidth="1"/>
    <col min="13843" max="13843" width="0.85546875" style="1" customWidth="1"/>
    <col min="13844" max="13844" width="12.5703125" style="1" customWidth="1"/>
    <col min="13845" max="13845" width="0.85546875" style="1" customWidth="1"/>
    <col min="13846" max="13846" width="12.42578125" style="1" customWidth="1"/>
    <col min="13847" max="13847" width="1" style="1" customWidth="1"/>
    <col min="13848" max="13848" width="11.85546875" style="1" customWidth="1"/>
    <col min="13849" max="13849" width="0.85546875" style="1" customWidth="1"/>
    <col min="13850" max="13850" width="13.5703125" style="1" customWidth="1"/>
    <col min="13851" max="13851" width="0.85546875" style="1" customWidth="1"/>
    <col min="13852" max="13852" width="13.42578125" style="1" customWidth="1"/>
    <col min="13853" max="13853" width="0.85546875" style="1" customWidth="1"/>
    <col min="13854" max="13854" width="13.42578125" style="1" customWidth="1"/>
    <col min="13855" max="13855" width="0.85546875" style="1" customWidth="1"/>
    <col min="13856" max="13856" width="13.42578125" style="1" customWidth="1"/>
    <col min="13857" max="13857" width="16.28515625" style="1" bestFit="1" customWidth="1"/>
    <col min="13858" max="13858" width="11.5703125" style="1" bestFit="1" customWidth="1"/>
    <col min="13859" max="13859" width="9.140625" style="1"/>
    <col min="13860" max="13860" width="11.5703125" style="1" bestFit="1" customWidth="1"/>
    <col min="13861" max="14078" width="9.140625" style="1"/>
    <col min="14079" max="14079" width="42.7109375" style="1" customWidth="1"/>
    <col min="14080" max="14080" width="8.28515625" style="1" customWidth="1"/>
    <col min="14081" max="14081" width="0.85546875" style="1" customWidth="1"/>
    <col min="14082" max="14082" width="13.42578125" style="1" customWidth="1"/>
    <col min="14083" max="14083" width="0.85546875" style="1" customWidth="1"/>
    <col min="14084" max="14084" width="13.42578125" style="1" customWidth="1"/>
    <col min="14085" max="14085" width="0.85546875" style="1" customWidth="1"/>
    <col min="14086" max="14086" width="13.28515625" style="1" customWidth="1"/>
    <col min="14087" max="14087" width="0.85546875" style="1" customWidth="1"/>
    <col min="14088" max="14088" width="13.42578125" style="1" customWidth="1"/>
    <col min="14089" max="14089" width="0.85546875" style="1" customWidth="1"/>
    <col min="14090" max="14090" width="12.7109375" style="1" customWidth="1"/>
    <col min="14091" max="14091" width="0.85546875" style="1" customWidth="1"/>
    <col min="14092" max="14092" width="13" style="1" customWidth="1"/>
    <col min="14093" max="14093" width="0.85546875" style="1" customWidth="1"/>
    <col min="14094" max="14094" width="17.42578125" style="1" customWidth="1"/>
    <col min="14095" max="14095" width="0.85546875" style="1" customWidth="1"/>
    <col min="14096" max="14096" width="14.140625" style="1" customWidth="1"/>
    <col min="14097" max="14097" width="0.85546875" style="1" customWidth="1"/>
    <col min="14098" max="14098" width="13.85546875" style="1" customWidth="1"/>
    <col min="14099" max="14099" width="0.85546875" style="1" customWidth="1"/>
    <col min="14100" max="14100" width="12.5703125" style="1" customWidth="1"/>
    <col min="14101" max="14101" width="0.85546875" style="1" customWidth="1"/>
    <col min="14102" max="14102" width="12.42578125" style="1" customWidth="1"/>
    <col min="14103" max="14103" width="1" style="1" customWidth="1"/>
    <col min="14104" max="14104" width="11.85546875" style="1" customWidth="1"/>
    <col min="14105" max="14105" width="0.85546875" style="1" customWidth="1"/>
    <col min="14106" max="14106" width="13.5703125" style="1" customWidth="1"/>
    <col min="14107" max="14107" width="0.85546875" style="1" customWidth="1"/>
    <col min="14108" max="14108" width="13.42578125" style="1" customWidth="1"/>
    <col min="14109" max="14109" width="0.85546875" style="1" customWidth="1"/>
    <col min="14110" max="14110" width="13.42578125" style="1" customWidth="1"/>
    <col min="14111" max="14111" width="0.85546875" style="1" customWidth="1"/>
    <col min="14112" max="14112" width="13.42578125" style="1" customWidth="1"/>
    <col min="14113" max="14113" width="16.28515625" style="1" bestFit="1" customWidth="1"/>
    <col min="14114" max="14114" width="11.5703125" style="1" bestFit="1" customWidth="1"/>
    <col min="14115" max="14115" width="9.140625" style="1"/>
    <col min="14116" max="14116" width="11.5703125" style="1" bestFit="1" customWidth="1"/>
    <col min="14117" max="14334" width="9.140625" style="1"/>
    <col min="14335" max="14335" width="42.7109375" style="1" customWidth="1"/>
    <col min="14336" max="14336" width="8.28515625" style="1" customWidth="1"/>
    <col min="14337" max="14337" width="0.85546875" style="1" customWidth="1"/>
    <col min="14338" max="14338" width="13.42578125" style="1" customWidth="1"/>
    <col min="14339" max="14339" width="0.85546875" style="1" customWidth="1"/>
    <col min="14340" max="14340" width="13.42578125" style="1" customWidth="1"/>
    <col min="14341" max="14341" width="0.85546875" style="1" customWidth="1"/>
    <col min="14342" max="14342" width="13.28515625" style="1" customWidth="1"/>
    <col min="14343" max="14343" width="0.85546875" style="1" customWidth="1"/>
    <col min="14344" max="14344" width="13.42578125" style="1" customWidth="1"/>
    <col min="14345" max="14345" width="0.85546875" style="1" customWidth="1"/>
    <col min="14346" max="14346" width="12.7109375" style="1" customWidth="1"/>
    <col min="14347" max="14347" width="0.85546875" style="1" customWidth="1"/>
    <col min="14348" max="14348" width="13" style="1" customWidth="1"/>
    <col min="14349" max="14349" width="0.85546875" style="1" customWidth="1"/>
    <col min="14350" max="14350" width="17.42578125" style="1" customWidth="1"/>
    <col min="14351" max="14351" width="0.85546875" style="1" customWidth="1"/>
    <col min="14352" max="14352" width="14.140625" style="1" customWidth="1"/>
    <col min="14353" max="14353" width="0.85546875" style="1" customWidth="1"/>
    <col min="14354" max="14354" width="13.85546875" style="1" customWidth="1"/>
    <col min="14355" max="14355" width="0.85546875" style="1" customWidth="1"/>
    <col min="14356" max="14356" width="12.5703125" style="1" customWidth="1"/>
    <col min="14357" max="14357" width="0.85546875" style="1" customWidth="1"/>
    <col min="14358" max="14358" width="12.42578125" style="1" customWidth="1"/>
    <col min="14359" max="14359" width="1" style="1" customWidth="1"/>
    <col min="14360" max="14360" width="11.85546875" style="1" customWidth="1"/>
    <col min="14361" max="14361" width="0.85546875" style="1" customWidth="1"/>
    <col min="14362" max="14362" width="13.5703125" style="1" customWidth="1"/>
    <col min="14363" max="14363" width="0.85546875" style="1" customWidth="1"/>
    <col min="14364" max="14364" width="13.42578125" style="1" customWidth="1"/>
    <col min="14365" max="14365" width="0.85546875" style="1" customWidth="1"/>
    <col min="14366" max="14366" width="13.42578125" style="1" customWidth="1"/>
    <col min="14367" max="14367" width="0.85546875" style="1" customWidth="1"/>
    <col min="14368" max="14368" width="13.42578125" style="1" customWidth="1"/>
    <col min="14369" max="14369" width="16.28515625" style="1" bestFit="1" customWidth="1"/>
    <col min="14370" max="14370" width="11.5703125" style="1" bestFit="1" customWidth="1"/>
    <col min="14371" max="14371" width="9.140625" style="1"/>
    <col min="14372" max="14372" width="11.5703125" style="1" bestFit="1" customWidth="1"/>
    <col min="14373" max="14590" width="9.140625" style="1"/>
    <col min="14591" max="14591" width="42.7109375" style="1" customWidth="1"/>
    <col min="14592" max="14592" width="8.28515625" style="1" customWidth="1"/>
    <col min="14593" max="14593" width="0.85546875" style="1" customWidth="1"/>
    <col min="14594" max="14594" width="13.42578125" style="1" customWidth="1"/>
    <col min="14595" max="14595" width="0.85546875" style="1" customWidth="1"/>
    <col min="14596" max="14596" width="13.42578125" style="1" customWidth="1"/>
    <col min="14597" max="14597" width="0.85546875" style="1" customWidth="1"/>
    <col min="14598" max="14598" width="13.28515625" style="1" customWidth="1"/>
    <col min="14599" max="14599" width="0.85546875" style="1" customWidth="1"/>
    <col min="14600" max="14600" width="13.42578125" style="1" customWidth="1"/>
    <col min="14601" max="14601" width="0.85546875" style="1" customWidth="1"/>
    <col min="14602" max="14602" width="12.7109375" style="1" customWidth="1"/>
    <col min="14603" max="14603" width="0.85546875" style="1" customWidth="1"/>
    <col min="14604" max="14604" width="13" style="1" customWidth="1"/>
    <col min="14605" max="14605" width="0.85546875" style="1" customWidth="1"/>
    <col min="14606" max="14606" width="17.42578125" style="1" customWidth="1"/>
    <col min="14607" max="14607" width="0.85546875" style="1" customWidth="1"/>
    <col min="14608" max="14608" width="14.140625" style="1" customWidth="1"/>
    <col min="14609" max="14609" width="0.85546875" style="1" customWidth="1"/>
    <col min="14610" max="14610" width="13.85546875" style="1" customWidth="1"/>
    <col min="14611" max="14611" width="0.85546875" style="1" customWidth="1"/>
    <col min="14612" max="14612" width="12.5703125" style="1" customWidth="1"/>
    <col min="14613" max="14613" width="0.85546875" style="1" customWidth="1"/>
    <col min="14614" max="14614" width="12.42578125" style="1" customWidth="1"/>
    <col min="14615" max="14615" width="1" style="1" customWidth="1"/>
    <col min="14616" max="14616" width="11.85546875" style="1" customWidth="1"/>
    <col min="14617" max="14617" width="0.85546875" style="1" customWidth="1"/>
    <col min="14618" max="14618" width="13.5703125" style="1" customWidth="1"/>
    <col min="14619" max="14619" width="0.85546875" style="1" customWidth="1"/>
    <col min="14620" max="14620" width="13.42578125" style="1" customWidth="1"/>
    <col min="14621" max="14621" width="0.85546875" style="1" customWidth="1"/>
    <col min="14622" max="14622" width="13.42578125" style="1" customWidth="1"/>
    <col min="14623" max="14623" width="0.85546875" style="1" customWidth="1"/>
    <col min="14624" max="14624" width="13.42578125" style="1" customWidth="1"/>
    <col min="14625" max="14625" width="16.28515625" style="1" bestFit="1" customWidth="1"/>
    <col min="14626" max="14626" width="11.5703125" style="1" bestFit="1" customWidth="1"/>
    <col min="14627" max="14627" width="9.140625" style="1"/>
    <col min="14628" max="14628" width="11.5703125" style="1" bestFit="1" customWidth="1"/>
    <col min="14629" max="14846" width="9.140625" style="1"/>
    <col min="14847" max="14847" width="42.7109375" style="1" customWidth="1"/>
    <col min="14848" max="14848" width="8.28515625" style="1" customWidth="1"/>
    <col min="14849" max="14849" width="0.85546875" style="1" customWidth="1"/>
    <col min="14850" max="14850" width="13.42578125" style="1" customWidth="1"/>
    <col min="14851" max="14851" width="0.85546875" style="1" customWidth="1"/>
    <col min="14852" max="14852" width="13.42578125" style="1" customWidth="1"/>
    <col min="14853" max="14853" width="0.85546875" style="1" customWidth="1"/>
    <col min="14854" max="14854" width="13.28515625" style="1" customWidth="1"/>
    <col min="14855" max="14855" width="0.85546875" style="1" customWidth="1"/>
    <col min="14856" max="14856" width="13.42578125" style="1" customWidth="1"/>
    <col min="14857" max="14857" width="0.85546875" style="1" customWidth="1"/>
    <col min="14858" max="14858" width="12.7109375" style="1" customWidth="1"/>
    <col min="14859" max="14859" width="0.85546875" style="1" customWidth="1"/>
    <col min="14860" max="14860" width="13" style="1" customWidth="1"/>
    <col min="14861" max="14861" width="0.85546875" style="1" customWidth="1"/>
    <col min="14862" max="14862" width="17.42578125" style="1" customWidth="1"/>
    <col min="14863" max="14863" width="0.85546875" style="1" customWidth="1"/>
    <col min="14864" max="14864" width="14.140625" style="1" customWidth="1"/>
    <col min="14865" max="14865" width="0.85546875" style="1" customWidth="1"/>
    <col min="14866" max="14866" width="13.85546875" style="1" customWidth="1"/>
    <col min="14867" max="14867" width="0.85546875" style="1" customWidth="1"/>
    <col min="14868" max="14868" width="12.5703125" style="1" customWidth="1"/>
    <col min="14869" max="14869" width="0.85546875" style="1" customWidth="1"/>
    <col min="14870" max="14870" width="12.42578125" style="1" customWidth="1"/>
    <col min="14871" max="14871" width="1" style="1" customWidth="1"/>
    <col min="14872" max="14872" width="11.85546875" style="1" customWidth="1"/>
    <col min="14873" max="14873" width="0.85546875" style="1" customWidth="1"/>
    <col min="14874" max="14874" width="13.5703125" style="1" customWidth="1"/>
    <col min="14875" max="14875" width="0.85546875" style="1" customWidth="1"/>
    <col min="14876" max="14876" width="13.42578125" style="1" customWidth="1"/>
    <col min="14877" max="14877" width="0.85546875" style="1" customWidth="1"/>
    <col min="14878" max="14878" width="13.42578125" style="1" customWidth="1"/>
    <col min="14879" max="14879" width="0.85546875" style="1" customWidth="1"/>
    <col min="14880" max="14880" width="13.42578125" style="1" customWidth="1"/>
    <col min="14881" max="14881" width="16.28515625" style="1" bestFit="1" customWidth="1"/>
    <col min="14882" max="14882" width="11.5703125" style="1" bestFit="1" customWidth="1"/>
    <col min="14883" max="14883" width="9.140625" style="1"/>
    <col min="14884" max="14884" width="11.5703125" style="1" bestFit="1" customWidth="1"/>
    <col min="14885" max="15102" width="9.140625" style="1"/>
    <col min="15103" max="15103" width="42.7109375" style="1" customWidth="1"/>
    <col min="15104" max="15104" width="8.28515625" style="1" customWidth="1"/>
    <col min="15105" max="15105" width="0.85546875" style="1" customWidth="1"/>
    <col min="15106" max="15106" width="13.42578125" style="1" customWidth="1"/>
    <col min="15107" max="15107" width="0.85546875" style="1" customWidth="1"/>
    <col min="15108" max="15108" width="13.42578125" style="1" customWidth="1"/>
    <col min="15109" max="15109" width="0.85546875" style="1" customWidth="1"/>
    <col min="15110" max="15110" width="13.28515625" style="1" customWidth="1"/>
    <col min="15111" max="15111" width="0.85546875" style="1" customWidth="1"/>
    <col min="15112" max="15112" width="13.42578125" style="1" customWidth="1"/>
    <col min="15113" max="15113" width="0.85546875" style="1" customWidth="1"/>
    <col min="15114" max="15114" width="12.7109375" style="1" customWidth="1"/>
    <col min="15115" max="15115" width="0.85546875" style="1" customWidth="1"/>
    <col min="15116" max="15116" width="13" style="1" customWidth="1"/>
    <col min="15117" max="15117" width="0.85546875" style="1" customWidth="1"/>
    <col min="15118" max="15118" width="17.42578125" style="1" customWidth="1"/>
    <col min="15119" max="15119" width="0.85546875" style="1" customWidth="1"/>
    <col min="15120" max="15120" width="14.140625" style="1" customWidth="1"/>
    <col min="15121" max="15121" width="0.85546875" style="1" customWidth="1"/>
    <col min="15122" max="15122" width="13.85546875" style="1" customWidth="1"/>
    <col min="15123" max="15123" width="0.85546875" style="1" customWidth="1"/>
    <col min="15124" max="15124" width="12.5703125" style="1" customWidth="1"/>
    <col min="15125" max="15125" width="0.85546875" style="1" customWidth="1"/>
    <col min="15126" max="15126" width="12.42578125" style="1" customWidth="1"/>
    <col min="15127" max="15127" width="1" style="1" customWidth="1"/>
    <col min="15128" max="15128" width="11.85546875" style="1" customWidth="1"/>
    <col min="15129" max="15129" width="0.85546875" style="1" customWidth="1"/>
    <col min="15130" max="15130" width="13.5703125" style="1" customWidth="1"/>
    <col min="15131" max="15131" width="0.85546875" style="1" customWidth="1"/>
    <col min="15132" max="15132" width="13.42578125" style="1" customWidth="1"/>
    <col min="15133" max="15133" width="0.85546875" style="1" customWidth="1"/>
    <col min="15134" max="15134" width="13.42578125" style="1" customWidth="1"/>
    <col min="15135" max="15135" width="0.85546875" style="1" customWidth="1"/>
    <col min="15136" max="15136" width="13.42578125" style="1" customWidth="1"/>
    <col min="15137" max="15137" width="16.28515625" style="1" bestFit="1" customWidth="1"/>
    <col min="15138" max="15138" width="11.5703125" style="1" bestFit="1" customWidth="1"/>
    <col min="15139" max="15139" width="9.140625" style="1"/>
    <col min="15140" max="15140" width="11.5703125" style="1" bestFit="1" customWidth="1"/>
    <col min="15141" max="15358" width="9.140625" style="1"/>
    <col min="15359" max="15359" width="42.7109375" style="1" customWidth="1"/>
    <col min="15360" max="15360" width="8.28515625" style="1" customWidth="1"/>
    <col min="15361" max="15361" width="0.85546875" style="1" customWidth="1"/>
    <col min="15362" max="15362" width="13.42578125" style="1" customWidth="1"/>
    <col min="15363" max="15363" width="0.85546875" style="1" customWidth="1"/>
    <col min="15364" max="15364" width="13.42578125" style="1" customWidth="1"/>
    <col min="15365" max="15365" width="0.85546875" style="1" customWidth="1"/>
    <col min="15366" max="15366" width="13.28515625" style="1" customWidth="1"/>
    <col min="15367" max="15367" width="0.85546875" style="1" customWidth="1"/>
    <col min="15368" max="15368" width="13.42578125" style="1" customWidth="1"/>
    <col min="15369" max="15369" width="0.85546875" style="1" customWidth="1"/>
    <col min="15370" max="15370" width="12.7109375" style="1" customWidth="1"/>
    <col min="15371" max="15371" width="0.85546875" style="1" customWidth="1"/>
    <col min="15372" max="15372" width="13" style="1" customWidth="1"/>
    <col min="15373" max="15373" width="0.85546875" style="1" customWidth="1"/>
    <col min="15374" max="15374" width="17.42578125" style="1" customWidth="1"/>
    <col min="15375" max="15375" width="0.85546875" style="1" customWidth="1"/>
    <col min="15376" max="15376" width="14.140625" style="1" customWidth="1"/>
    <col min="15377" max="15377" width="0.85546875" style="1" customWidth="1"/>
    <col min="15378" max="15378" width="13.85546875" style="1" customWidth="1"/>
    <col min="15379" max="15379" width="0.85546875" style="1" customWidth="1"/>
    <col min="15380" max="15380" width="12.5703125" style="1" customWidth="1"/>
    <col min="15381" max="15381" width="0.85546875" style="1" customWidth="1"/>
    <col min="15382" max="15382" width="12.42578125" style="1" customWidth="1"/>
    <col min="15383" max="15383" width="1" style="1" customWidth="1"/>
    <col min="15384" max="15384" width="11.85546875" style="1" customWidth="1"/>
    <col min="15385" max="15385" width="0.85546875" style="1" customWidth="1"/>
    <col min="15386" max="15386" width="13.5703125" style="1" customWidth="1"/>
    <col min="15387" max="15387" width="0.85546875" style="1" customWidth="1"/>
    <col min="15388" max="15388" width="13.42578125" style="1" customWidth="1"/>
    <col min="15389" max="15389" width="0.85546875" style="1" customWidth="1"/>
    <col min="15390" max="15390" width="13.42578125" style="1" customWidth="1"/>
    <col min="15391" max="15391" width="0.85546875" style="1" customWidth="1"/>
    <col min="15392" max="15392" width="13.42578125" style="1" customWidth="1"/>
    <col min="15393" max="15393" width="16.28515625" style="1" bestFit="1" customWidth="1"/>
    <col min="15394" max="15394" width="11.5703125" style="1" bestFit="1" customWidth="1"/>
    <col min="15395" max="15395" width="9.140625" style="1"/>
    <col min="15396" max="15396" width="11.5703125" style="1" bestFit="1" customWidth="1"/>
    <col min="15397" max="15614" width="9.140625" style="1"/>
    <col min="15615" max="15615" width="42.7109375" style="1" customWidth="1"/>
    <col min="15616" max="15616" width="8.28515625" style="1" customWidth="1"/>
    <col min="15617" max="15617" width="0.85546875" style="1" customWidth="1"/>
    <col min="15618" max="15618" width="13.42578125" style="1" customWidth="1"/>
    <col min="15619" max="15619" width="0.85546875" style="1" customWidth="1"/>
    <col min="15620" max="15620" width="13.42578125" style="1" customWidth="1"/>
    <col min="15621" max="15621" width="0.85546875" style="1" customWidth="1"/>
    <col min="15622" max="15622" width="13.28515625" style="1" customWidth="1"/>
    <col min="15623" max="15623" width="0.85546875" style="1" customWidth="1"/>
    <col min="15624" max="15624" width="13.42578125" style="1" customWidth="1"/>
    <col min="15625" max="15625" width="0.85546875" style="1" customWidth="1"/>
    <col min="15626" max="15626" width="12.7109375" style="1" customWidth="1"/>
    <col min="15627" max="15627" width="0.85546875" style="1" customWidth="1"/>
    <col min="15628" max="15628" width="13" style="1" customWidth="1"/>
    <col min="15629" max="15629" width="0.85546875" style="1" customWidth="1"/>
    <col min="15630" max="15630" width="17.42578125" style="1" customWidth="1"/>
    <col min="15631" max="15631" width="0.85546875" style="1" customWidth="1"/>
    <col min="15632" max="15632" width="14.140625" style="1" customWidth="1"/>
    <col min="15633" max="15633" width="0.85546875" style="1" customWidth="1"/>
    <col min="15634" max="15634" width="13.85546875" style="1" customWidth="1"/>
    <col min="15635" max="15635" width="0.85546875" style="1" customWidth="1"/>
    <col min="15636" max="15636" width="12.5703125" style="1" customWidth="1"/>
    <col min="15637" max="15637" width="0.85546875" style="1" customWidth="1"/>
    <col min="15638" max="15638" width="12.42578125" style="1" customWidth="1"/>
    <col min="15639" max="15639" width="1" style="1" customWidth="1"/>
    <col min="15640" max="15640" width="11.85546875" style="1" customWidth="1"/>
    <col min="15641" max="15641" width="0.85546875" style="1" customWidth="1"/>
    <col min="15642" max="15642" width="13.5703125" style="1" customWidth="1"/>
    <col min="15643" max="15643" width="0.85546875" style="1" customWidth="1"/>
    <col min="15644" max="15644" width="13.42578125" style="1" customWidth="1"/>
    <col min="15645" max="15645" width="0.85546875" style="1" customWidth="1"/>
    <col min="15646" max="15646" width="13.42578125" style="1" customWidth="1"/>
    <col min="15647" max="15647" width="0.85546875" style="1" customWidth="1"/>
    <col min="15648" max="15648" width="13.42578125" style="1" customWidth="1"/>
    <col min="15649" max="15649" width="16.28515625" style="1" bestFit="1" customWidth="1"/>
    <col min="15650" max="15650" width="11.5703125" style="1" bestFit="1" customWidth="1"/>
    <col min="15651" max="15651" width="9.140625" style="1"/>
    <col min="15652" max="15652" width="11.5703125" style="1" bestFit="1" customWidth="1"/>
    <col min="15653" max="15870" width="9.140625" style="1"/>
    <col min="15871" max="15871" width="42.7109375" style="1" customWidth="1"/>
    <col min="15872" max="15872" width="8.28515625" style="1" customWidth="1"/>
    <col min="15873" max="15873" width="0.85546875" style="1" customWidth="1"/>
    <col min="15874" max="15874" width="13.42578125" style="1" customWidth="1"/>
    <col min="15875" max="15875" width="0.85546875" style="1" customWidth="1"/>
    <col min="15876" max="15876" width="13.42578125" style="1" customWidth="1"/>
    <col min="15877" max="15877" width="0.85546875" style="1" customWidth="1"/>
    <col min="15878" max="15878" width="13.28515625" style="1" customWidth="1"/>
    <col min="15879" max="15879" width="0.85546875" style="1" customWidth="1"/>
    <col min="15880" max="15880" width="13.42578125" style="1" customWidth="1"/>
    <col min="15881" max="15881" width="0.85546875" style="1" customWidth="1"/>
    <col min="15882" max="15882" width="12.7109375" style="1" customWidth="1"/>
    <col min="15883" max="15883" width="0.85546875" style="1" customWidth="1"/>
    <col min="15884" max="15884" width="13" style="1" customWidth="1"/>
    <col min="15885" max="15885" width="0.85546875" style="1" customWidth="1"/>
    <col min="15886" max="15886" width="17.42578125" style="1" customWidth="1"/>
    <col min="15887" max="15887" width="0.85546875" style="1" customWidth="1"/>
    <col min="15888" max="15888" width="14.140625" style="1" customWidth="1"/>
    <col min="15889" max="15889" width="0.85546875" style="1" customWidth="1"/>
    <col min="15890" max="15890" width="13.85546875" style="1" customWidth="1"/>
    <col min="15891" max="15891" width="0.85546875" style="1" customWidth="1"/>
    <col min="15892" max="15892" width="12.5703125" style="1" customWidth="1"/>
    <col min="15893" max="15893" width="0.85546875" style="1" customWidth="1"/>
    <col min="15894" max="15894" width="12.42578125" style="1" customWidth="1"/>
    <col min="15895" max="15895" width="1" style="1" customWidth="1"/>
    <col min="15896" max="15896" width="11.85546875" style="1" customWidth="1"/>
    <col min="15897" max="15897" width="0.85546875" style="1" customWidth="1"/>
    <col min="15898" max="15898" width="13.5703125" style="1" customWidth="1"/>
    <col min="15899" max="15899" width="0.85546875" style="1" customWidth="1"/>
    <col min="15900" max="15900" width="13.42578125" style="1" customWidth="1"/>
    <col min="15901" max="15901" width="0.85546875" style="1" customWidth="1"/>
    <col min="15902" max="15902" width="13.42578125" style="1" customWidth="1"/>
    <col min="15903" max="15903" width="0.85546875" style="1" customWidth="1"/>
    <col min="15904" max="15904" width="13.42578125" style="1" customWidth="1"/>
    <col min="15905" max="15905" width="16.28515625" style="1" bestFit="1" customWidth="1"/>
    <col min="15906" max="15906" width="11.5703125" style="1" bestFit="1" customWidth="1"/>
    <col min="15907" max="15907" width="9.140625" style="1"/>
    <col min="15908" max="15908" width="11.5703125" style="1" bestFit="1" customWidth="1"/>
    <col min="15909" max="16126" width="9.140625" style="1"/>
    <col min="16127" max="16127" width="42.7109375" style="1" customWidth="1"/>
    <col min="16128" max="16128" width="8.28515625" style="1" customWidth="1"/>
    <col min="16129" max="16129" width="0.85546875" style="1" customWidth="1"/>
    <col min="16130" max="16130" width="13.42578125" style="1" customWidth="1"/>
    <col min="16131" max="16131" width="0.85546875" style="1" customWidth="1"/>
    <col min="16132" max="16132" width="13.42578125" style="1" customWidth="1"/>
    <col min="16133" max="16133" width="0.85546875" style="1" customWidth="1"/>
    <col min="16134" max="16134" width="13.28515625" style="1" customWidth="1"/>
    <col min="16135" max="16135" width="0.85546875" style="1" customWidth="1"/>
    <col min="16136" max="16136" width="13.42578125" style="1" customWidth="1"/>
    <col min="16137" max="16137" width="0.85546875" style="1" customWidth="1"/>
    <col min="16138" max="16138" width="12.7109375" style="1" customWidth="1"/>
    <col min="16139" max="16139" width="0.85546875" style="1" customWidth="1"/>
    <col min="16140" max="16140" width="13" style="1" customWidth="1"/>
    <col min="16141" max="16141" width="0.85546875" style="1" customWidth="1"/>
    <col min="16142" max="16142" width="17.42578125" style="1" customWidth="1"/>
    <col min="16143" max="16143" width="0.85546875" style="1" customWidth="1"/>
    <col min="16144" max="16144" width="14.140625" style="1" customWidth="1"/>
    <col min="16145" max="16145" width="0.85546875" style="1" customWidth="1"/>
    <col min="16146" max="16146" width="13.85546875" style="1" customWidth="1"/>
    <col min="16147" max="16147" width="0.85546875" style="1" customWidth="1"/>
    <col min="16148" max="16148" width="12.5703125" style="1" customWidth="1"/>
    <col min="16149" max="16149" width="0.85546875" style="1" customWidth="1"/>
    <col min="16150" max="16150" width="12.42578125" style="1" customWidth="1"/>
    <col min="16151" max="16151" width="1" style="1" customWidth="1"/>
    <col min="16152" max="16152" width="11.85546875" style="1" customWidth="1"/>
    <col min="16153" max="16153" width="0.85546875" style="1" customWidth="1"/>
    <col min="16154" max="16154" width="13.5703125" style="1" customWidth="1"/>
    <col min="16155" max="16155" width="0.85546875" style="1" customWidth="1"/>
    <col min="16156" max="16156" width="13.42578125" style="1" customWidth="1"/>
    <col min="16157" max="16157" width="0.85546875" style="1" customWidth="1"/>
    <col min="16158" max="16158" width="13.42578125" style="1" customWidth="1"/>
    <col min="16159" max="16159" width="0.85546875" style="1" customWidth="1"/>
    <col min="16160" max="16160" width="13.42578125" style="1" customWidth="1"/>
    <col min="16161" max="16161" width="16.28515625" style="1" bestFit="1" customWidth="1"/>
    <col min="16162" max="16162" width="11.5703125" style="1" bestFit="1" customWidth="1"/>
    <col min="16163" max="16163" width="9.140625" style="1"/>
    <col min="16164" max="16164" width="11.5703125" style="1" bestFit="1" customWidth="1"/>
    <col min="16165" max="16384" width="9.140625" style="1"/>
  </cols>
  <sheetData>
    <row r="1" spans="1:34" ht="22.5" customHeight="1" x14ac:dyDescent="0.45">
      <c r="A1" s="35" t="s">
        <v>39</v>
      </c>
      <c r="B1" s="62"/>
      <c r="C1" s="62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4" ht="22.5" customHeight="1" x14ac:dyDescent="0.45">
      <c r="A2" s="35" t="s">
        <v>85</v>
      </c>
      <c r="B2" s="62"/>
      <c r="C2" s="62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4" ht="22.5" customHeight="1" x14ac:dyDescent="0.45">
      <c r="A3" s="46"/>
      <c r="B3" s="63"/>
      <c r="C3" s="63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</row>
    <row r="4" spans="1:34" ht="22.5" customHeight="1" x14ac:dyDescent="0.45">
      <c r="A4" s="13"/>
      <c r="B4" s="13"/>
      <c r="C4" s="13"/>
      <c r="D4" s="248" t="s">
        <v>6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</row>
    <row r="5" spans="1:34" ht="22.5" customHeight="1" x14ac:dyDescent="0.45">
      <c r="A5" s="13"/>
      <c r="B5" s="166"/>
      <c r="C5" s="166"/>
      <c r="D5" s="2"/>
      <c r="E5" s="166"/>
      <c r="F5" s="166"/>
      <c r="G5" s="166"/>
      <c r="H5" s="166"/>
      <c r="I5" s="166"/>
      <c r="J5" s="166"/>
      <c r="K5" s="166"/>
      <c r="L5" s="249" t="s">
        <v>71</v>
      </c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166"/>
      <c r="X5" s="166"/>
      <c r="Y5" s="166"/>
      <c r="Z5" s="166"/>
      <c r="AA5" s="166"/>
      <c r="AB5" s="166"/>
      <c r="AC5" s="166"/>
      <c r="AD5" s="166"/>
      <c r="AE5" s="166"/>
      <c r="AF5" s="166"/>
    </row>
    <row r="6" spans="1:34" ht="22.5" customHeight="1" x14ac:dyDescent="0.45">
      <c r="A6" s="13"/>
      <c r="B6" s="166"/>
      <c r="C6" s="166"/>
      <c r="D6" s="2"/>
      <c r="E6" s="166"/>
      <c r="F6" s="166"/>
      <c r="G6" s="166"/>
      <c r="H6" s="166"/>
      <c r="I6" s="166"/>
      <c r="J6" s="166"/>
      <c r="K6" s="166"/>
      <c r="L6" s="183"/>
      <c r="M6" s="183"/>
      <c r="N6" s="20" t="s">
        <v>167</v>
      </c>
      <c r="O6" s="183"/>
      <c r="P6" s="183"/>
      <c r="Q6" s="183"/>
      <c r="R6" s="183"/>
      <c r="S6" s="183"/>
      <c r="T6" s="183"/>
      <c r="U6" s="183"/>
      <c r="V6" s="183"/>
      <c r="W6" s="166"/>
      <c r="X6" s="166"/>
      <c r="Y6" s="166"/>
      <c r="Z6" s="166"/>
      <c r="AA6" s="166"/>
      <c r="AB6" s="237"/>
      <c r="AC6" s="237"/>
      <c r="AD6" s="237"/>
      <c r="AE6" s="166"/>
      <c r="AF6" s="166"/>
    </row>
    <row r="7" spans="1:34" ht="22.5" customHeight="1" x14ac:dyDescent="0.45">
      <c r="A7" s="13"/>
      <c r="B7" s="166"/>
      <c r="C7" s="166"/>
      <c r="D7" s="2"/>
      <c r="E7" s="166"/>
      <c r="F7" s="166"/>
      <c r="G7" s="166"/>
      <c r="H7" s="166"/>
      <c r="I7" s="166"/>
      <c r="J7" s="166"/>
      <c r="K7" s="166"/>
      <c r="L7" s="183"/>
      <c r="M7" s="183"/>
      <c r="N7" s="20" t="s">
        <v>168</v>
      </c>
      <c r="O7" s="183"/>
      <c r="P7" s="183"/>
      <c r="Q7" s="183"/>
      <c r="R7" s="183"/>
      <c r="S7" s="183"/>
      <c r="T7" s="183"/>
      <c r="U7" s="183"/>
      <c r="V7" s="183"/>
      <c r="W7" s="166"/>
      <c r="X7" s="166"/>
      <c r="Y7" s="166"/>
      <c r="Z7" s="166"/>
      <c r="AA7" s="166"/>
      <c r="AB7" s="166"/>
      <c r="AC7" s="166"/>
      <c r="AD7" s="166"/>
      <c r="AE7" s="166"/>
      <c r="AF7" s="166"/>
    </row>
    <row r="8" spans="1:34" ht="22.5" customHeight="1" x14ac:dyDescent="0.45">
      <c r="L8" s="20" t="s">
        <v>223</v>
      </c>
      <c r="M8" s="20"/>
      <c r="N8" s="20" t="s">
        <v>145</v>
      </c>
      <c r="O8" s="23"/>
      <c r="P8" s="21" t="s">
        <v>109</v>
      </c>
      <c r="Q8" s="4"/>
      <c r="R8" s="20" t="s">
        <v>109</v>
      </c>
      <c r="S8" s="20"/>
      <c r="T8" s="20"/>
      <c r="U8" s="21"/>
      <c r="V8" s="20" t="s">
        <v>29</v>
      </c>
      <c r="W8" s="4"/>
      <c r="AA8" s="23"/>
      <c r="AB8" s="20"/>
      <c r="AC8" s="4"/>
      <c r="AD8" s="184"/>
      <c r="AE8" s="4"/>
      <c r="AF8" s="25"/>
    </row>
    <row r="9" spans="1:34" ht="22.5" customHeight="1" x14ac:dyDescent="0.45">
      <c r="K9" s="22"/>
      <c r="L9" s="20" t="s">
        <v>124</v>
      </c>
      <c r="M9" s="22"/>
      <c r="N9" s="20" t="s">
        <v>30</v>
      </c>
      <c r="O9" s="20"/>
      <c r="P9" s="21" t="s">
        <v>142</v>
      </c>
      <c r="Q9" s="4"/>
      <c r="R9" s="20" t="s">
        <v>110</v>
      </c>
      <c r="S9" s="20"/>
      <c r="T9" s="20"/>
      <c r="U9" s="21"/>
      <c r="V9" s="20" t="s">
        <v>127</v>
      </c>
      <c r="W9" s="4"/>
      <c r="X9" s="34"/>
      <c r="Y9" s="34" t="s">
        <v>2</v>
      </c>
      <c r="Z9" s="34"/>
      <c r="AA9" s="20"/>
      <c r="AB9" s="20"/>
      <c r="AC9" s="4"/>
      <c r="AD9" s="20" t="s">
        <v>89</v>
      </c>
      <c r="AE9" s="4"/>
      <c r="AF9" s="32"/>
    </row>
    <row r="10" spans="1:34" ht="22.5" customHeight="1" x14ac:dyDescent="0.45">
      <c r="B10" s="15"/>
      <c r="C10" s="19"/>
      <c r="D10" s="250" t="s">
        <v>120</v>
      </c>
      <c r="E10" s="250"/>
      <c r="F10" s="250"/>
      <c r="G10" s="19"/>
      <c r="H10" s="250" t="s">
        <v>36</v>
      </c>
      <c r="I10" s="250"/>
      <c r="J10" s="250"/>
      <c r="L10" s="20" t="s">
        <v>126</v>
      </c>
      <c r="M10" s="22"/>
      <c r="N10" s="20" t="s">
        <v>169</v>
      </c>
      <c r="O10" s="20"/>
      <c r="P10" s="21" t="s">
        <v>143</v>
      </c>
      <c r="Q10" s="4"/>
      <c r="R10" s="20" t="s">
        <v>123</v>
      </c>
      <c r="S10" s="20"/>
      <c r="T10" s="20"/>
      <c r="U10" s="21"/>
      <c r="V10" s="20" t="s">
        <v>100</v>
      </c>
      <c r="W10" s="4"/>
      <c r="X10" s="22" t="s">
        <v>87</v>
      </c>
      <c r="Y10" s="22"/>
      <c r="Z10" s="23"/>
      <c r="AA10" s="20"/>
      <c r="AB10" s="20" t="s">
        <v>37</v>
      </c>
      <c r="AC10" s="4"/>
      <c r="AD10" s="184" t="s">
        <v>90</v>
      </c>
      <c r="AE10" s="4"/>
    </row>
    <row r="11" spans="1:34" ht="22.5" customHeight="1" x14ac:dyDescent="0.45">
      <c r="B11" s="51" t="s">
        <v>20</v>
      </c>
      <c r="C11" s="20"/>
      <c r="D11" s="22" t="s">
        <v>32</v>
      </c>
      <c r="E11" s="20"/>
      <c r="F11" s="22" t="s">
        <v>31</v>
      </c>
      <c r="G11" s="20"/>
      <c r="H11" s="22" t="s">
        <v>32</v>
      </c>
      <c r="I11" s="20"/>
      <c r="J11" s="22" t="s">
        <v>31</v>
      </c>
      <c r="K11" s="22"/>
      <c r="L11" s="20" t="s">
        <v>125</v>
      </c>
      <c r="M11" s="22"/>
      <c r="N11" s="20" t="s">
        <v>170</v>
      </c>
      <c r="O11" s="20"/>
      <c r="P11" s="21" t="s">
        <v>144</v>
      </c>
      <c r="Q11" s="4"/>
      <c r="R11" s="20" t="s">
        <v>3</v>
      </c>
      <c r="S11" s="20"/>
      <c r="T11" s="20" t="s">
        <v>171</v>
      </c>
      <c r="U11" s="21"/>
      <c r="V11" s="20" t="s">
        <v>101</v>
      </c>
      <c r="W11" s="4"/>
      <c r="X11" s="22" t="s">
        <v>34</v>
      </c>
      <c r="Y11" s="22"/>
      <c r="Z11" s="20" t="s">
        <v>33</v>
      </c>
      <c r="AA11" s="20"/>
      <c r="AB11" s="20" t="s">
        <v>88</v>
      </c>
      <c r="AC11" s="4"/>
      <c r="AD11" s="20" t="s">
        <v>91</v>
      </c>
      <c r="AE11" s="4"/>
      <c r="AF11" s="25" t="s">
        <v>29</v>
      </c>
    </row>
    <row r="12" spans="1:34" ht="22.5" customHeight="1" x14ac:dyDescent="0.45">
      <c r="A12" s="48" t="s">
        <v>194</v>
      </c>
      <c r="B12" s="15"/>
      <c r="C12" s="15"/>
      <c r="D12" s="251" t="s">
        <v>40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</row>
    <row r="13" spans="1:34" ht="22.5" customHeight="1" x14ac:dyDescent="0.45">
      <c r="A13" s="48" t="s">
        <v>166</v>
      </c>
      <c r="B13" s="11"/>
      <c r="C13" s="11"/>
      <c r="D13" s="143">
        <v>37850</v>
      </c>
      <c r="E13" s="144"/>
      <c r="F13" s="143">
        <v>33954072</v>
      </c>
      <c r="G13" s="144"/>
      <c r="H13" s="143">
        <v>14802</v>
      </c>
      <c r="I13" s="144"/>
      <c r="J13" s="143">
        <v>11109389</v>
      </c>
      <c r="K13" s="144"/>
      <c r="L13" s="143">
        <v>6014558</v>
      </c>
      <c r="M13" s="164"/>
      <c r="N13" s="185">
        <v>-330032</v>
      </c>
      <c r="O13" s="144"/>
      <c r="P13" s="186">
        <v>335172</v>
      </c>
      <c r="Q13" s="144"/>
      <c r="R13" s="143">
        <v>16329890</v>
      </c>
      <c r="S13" s="144"/>
      <c r="T13" s="143">
        <v>-2364496</v>
      </c>
      <c r="U13" s="144"/>
      <c r="V13" s="143">
        <f>SUM(L13:T13)</f>
        <v>19985092</v>
      </c>
      <c r="W13" s="144"/>
      <c r="X13" s="143">
        <v>7000000</v>
      </c>
      <c r="Y13" s="164"/>
      <c r="Z13" s="143">
        <v>291362368</v>
      </c>
      <c r="AA13" s="145"/>
      <c r="AB13" s="143">
        <f>+D13+F13+H13+J13+V13+X13+Z13</f>
        <v>363463573</v>
      </c>
      <c r="AC13" s="145"/>
      <c r="AD13" s="143">
        <v>299421</v>
      </c>
      <c r="AE13" s="188"/>
      <c r="AF13" s="187">
        <f>SUM(AB13:AD13)</f>
        <v>363762994</v>
      </c>
      <c r="AH13" s="213"/>
    </row>
    <row r="14" spans="1:34" ht="22.5" customHeight="1" x14ac:dyDescent="0.45">
      <c r="A14" s="28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2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H14" s="213"/>
    </row>
    <row r="15" spans="1:34" ht="22.5" customHeight="1" x14ac:dyDescent="0.45">
      <c r="A15" s="37" t="s">
        <v>113</v>
      </c>
      <c r="B15" s="170">
        <v>29</v>
      </c>
      <c r="C15" s="5"/>
      <c r="D15" s="189">
        <v>0</v>
      </c>
      <c r="E15" s="11"/>
      <c r="F15" s="189">
        <v>0</v>
      </c>
      <c r="G15" s="11">
        <v>0</v>
      </c>
      <c r="H15" s="189">
        <v>0</v>
      </c>
      <c r="I15" s="11">
        <v>0</v>
      </c>
      <c r="J15" s="189">
        <v>0</v>
      </c>
      <c r="K15" s="11">
        <v>0</v>
      </c>
      <c r="L15" s="189">
        <v>0</v>
      </c>
      <c r="M15" s="190">
        <v>0</v>
      </c>
      <c r="N15" s="189">
        <v>0</v>
      </c>
      <c r="O15" s="189">
        <v>0</v>
      </c>
      <c r="P15" s="189">
        <v>0</v>
      </c>
      <c r="Q15" s="190">
        <v>0</v>
      </c>
      <c r="R15" s="189">
        <v>0</v>
      </c>
      <c r="S15" s="189"/>
      <c r="T15" s="189">
        <v>0</v>
      </c>
      <c r="U15" s="5"/>
      <c r="V15" s="189">
        <f>SUM(L15:U15)</f>
        <v>0</v>
      </c>
      <c r="W15" s="12"/>
      <c r="X15" s="189">
        <v>0</v>
      </c>
      <c r="Y15" s="11"/>
      <c r="Z15" s="57">
        <v>-18695557</v>
      </c>
      <c r="AA15" s="191"/>
      <c r="AB15" s="190">
        <f>SUM(D15:J15)+V15+X15+Z15</f>
        <v>-18695557</v>
      </c>
      <c r="AC15" s="12"/>
      <c r="AD15" s="192">
        <v>0</v>
      </c>
      <c r="AE15" s="12"/>
      <c r="AF15" s="39">
        <f>SUM(AB15,AD15)</f>
        <v>-18695557</v>
      </c>
      <c r="AH15" s="213"/>
    </row>
    <row r="16" spans="1:34" ht="22.5" customHeight="1" x14ac:dyDescent="0.45">
      <c r="A16" s="37" t="s">
        <v>111</v>
      </c>
      <c r="B16" s="190"/>
      <c r="C16" s="190"/>
      <c r="D16" s="193">
        <v>-667</v>
      </c>
      <c r="E16" s="5"/>
      <c r="F16" s="193">
        <v>667</v>
      </c>
      <c r="G16" s="5">
        <v>0</v>
      </c>
      <c r="H16" s="193">
        <v>-261</v>
      </c>
      <c r="I16" s="5">
        <v>0</v>
      </c>
      <c r="J16" s="193">
        <v>261</v>
      </c>
      <c r="K16" s="190">
        <v>0</v>
      </c>
      <c r="L16" s="6">
        <v>0</v>
      </c>
      <c r="M16" s="190">
        <v>0</v>
      </c>
      <c r="N16" s="6">
        <v>0</v>
      </c>
      <c r="O16" s="6">
        <v>0</v>
      </c>
      <c r="P16" s="6">
        <v>0</v>
      </c>
      <c r="Q16" s="190">
        <v>0</v>
      </c>
      <c r="R16" s="6">
        <v>0</v>
      </c>
      <c r="S16" s="6"/>
      <c r="T16" s="6">
        <v>0</v>
      </c>
      <c r="U16" s="190"/>
      <c r="V16" s="6">
        <f>SUM(L16:U16)</f>
        <v>0</v>
      </c>
      <c r="W16" s="190"/>
      <c r="X16" s="6">
        <v>0</v>
      </c>
      <c r="Y16" s="190"/>
      <c r="Z16" s="6">
        <v>0</v>
      </c>
      <c r="AA16" s="6"/>
      <c r="AB16" s="6">
        <f>SUM(D16:J16)+V16+X16+Z16</f>
        <v>0</v>
      </c>
      <c r="AC16" s="190"/>
      <c r="AD16" s="6">
        <v>0</v>
      </c>
      <c r="AE16" s="4"/>
      <c r="AF16" s="6">
        <f>SUM(AB16,AD16)</f>
        <v>0</v>
      </c>
      <c r="AH16" s="213"/>
    </row>
    <row r="17" spans="1:34" ht="22.5" customHeight="1" x14ac:dyDescent="0.45">
      <c r="A17" s="37" t="s">
        <v>173</v>
      </c>
      <c r="B17" s="190"/>
      <c r="C17" s="190"/>
      <c r="D17" s="193"/>
      <c r="E17" s="5"/>
      <c r="F17" s="193"/>
      <c r="G17" s="5"/>
      <c r="H17" s="193"/>
      <c r="I17" s="5"/>
      <c r="J17" s="193"/>
      <c r="K17" s="190"/>
      <c r="L17" s="189"/>
      <c r="M17" s="6"/>
      <c r="N17" s="189"/>
      <c r="O17" s="23"/>
      <c r="P17" s="189"/>
      <c r="Q17" s="190"/>
      <c r="R17" s="189"/>
      <c r="S17" s="189"/>
      <c r="T17" s="189"/>
      <c r="U17" s="190"/>
      <c r="V17" s="189"/>
      <c r="W17" s="190"/>
      <c r="X17" s="189"/>
      <c r="Y17" s="190"/>
      <c r="Z17" s="189"/>
      <c r="AA17" s="6"/>
      <c r="AB17" s="194"/>
      <c r="AC17" s="190"/>
      <c r="AD17" s="189"/>
      <c r="AE17" s="4"/>
      <c r="AF17" s="189"/>
      <c r="AH17" s="213"/>
    </row>
    <row r="18" spans="1:34" ht="22.5" customHeight="1" x14ac:dyDescent="0.45">
      <c r="A18" s="195" t="s">
        <v>172</v>
      </c>
      <c r="B18" s="190"/>
      <c r="C18" s="190"/>
      <c r="D18" s="6">
        <v>0</v>
      </c>
      <c r="E18" s="5"/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190"/>
      <c r="L18" s="193">
        <v>3</v>
      </c>
      <c r="M18" s="198"/>
      <c r="N18" s="193">
        <v>0</v>
      </c>
      <c r="O18" s="193"/>
      <c r="P18" s="193">
        <v>0</v>
      </c>
      <c r="Q18" s="198"/>
      <c r="R18" s="193">
        <v>0</v>
      </c>
      <c r="S18" s="193"/>
      <c r="T18" s="193">
        <v>-15</v>
      </c>
      <c r="U18" s="198"/>
      <c r="V18" s="193">
        <f>SUM(L18:U18)</f>
        <v>-12</v>
      </c>
      <c r="W18" s="190"/>
      <c r="X18" s="6">
        <v>0</v>
      </c>
      <c r="Y18" s="190"/>
      <c r="Z18" s="6">
        <v>0</v>
      </c>
      <c r="AA18" s="6"/>
      <c r="AB18" s="193">
        <f>SUM(D18:J18)+V18+X18+Z18</f>
        <v>-12</v>
      </c>
      <c r="AC18" s="190"/>
      <c r="AD18" s="193">
        <v>-37</v>
      </c>
      <c r="AE18" s="4"/>
      <c r="AF18" s="39">
        <f>SUM(AB18,AD18)</f>
        <v>-49</v>
      </c>
      <c r="AH18" s="213"/>
    </row>
    <row r="19" spans="1:34" ht="22.5" customHeight="1" x14ac:dyDescent="0.45">
      <c r="A19" s="37" t="s">
        <v>173</v>
      </c>
      <c r="B19" s="190"/>
      <c r="C19" s="190"/>
      <c r="D19" s="6"/>
      <c r="E19" s="5"/>
      <c r="F19" s="6"/>
      <c r="G19" s="5"/>
      <c r="H19" s="6"/>
      <c r="I19" s="5"/>
      <c r="J19" s="6"/>
      <c r="K19" s="190"/>
      <c r="L19" s="193"/>
      <c r="M19" s="198"/>
      <c r="N19" s="193"/>
      <c r="O19" s="192"/>
      <c r="P19" s="193"/>
      <c r="Q19" s="198"/>
      <c r="R19" s="193"/>
      <c r="S19" s="193"/>
      <c r="T19" s="193"/>
      <c r="U19" s="198"/>
      <c r="V19" s="193"/>
      <c r="W19" s="190"/>
      <c r="X19" s="6"/>
      <c r="Y19" s="190"/>
      <c r="Z19" s="6"/>
      <c r="AA19" s="6"/>
      <c r="AB19" s="192"/>
      <c r="AC19" s="190"/>
      <c r="AD19" s="193"/>
      <c r="AE19" s="4"/>
      <c r="AF19" s="39"/>
      <c r="AH19" s="213"/>
    </row>
    <row r="20" spans="1:34" ht="22.5" customHeight="1" x14ac:dyDescent="0.45">
      <c r="A20" s="195" t="s">
        <v>207</v>
      </c>
      <c r="B20" s="190"/>
      <c r="C20" s="190"/>
      <c r="D20" s="196">
        <v>0</v>
      </c>
      <c r="E20" s="5"/>
      <c r="F20" s="196">
        <v>0</v>
      </c>
      <c r="G20" s="5">
        <v>0</v>
      </c>
      <c r="H20" s="196">
        <v>0</v>
      </c>
      <c r="I20" s="5">
        <v>0</v>
      </c>
      <c r="J20" s="196">
        <v>0</v>
      </c>
      <c r="K20" s="190">
        <v>0</v>
      </c>
      <c r="L20" s="197">
        <v>0</v>
      </c>
      <c r="M20" s="198">
        <v>0</v>
      </c>
      <c r="N20" s="197">
        <v>0</v>
      </c>
      <c r="O20" s="192">
        <v>0</v>
      </c>
      <c r="P20" s="197">
        <v>0</v>
      </c>
      <c r="Q20" s="198">
        <v>0</v>
      </c>
      <c r="R20" s="197">
        <v>0</v>
      </c>
      <c r="S20" s="193"/>
      <c r="T20" s="197">
        <v>0</v>
      </c>
      <c r="U20" s="198"/>
      <c r="V20" s="197">
        <f>SUM(L20:U20)</f>
        <v>0</v>
      </c>
      <c r="W20" s="190"/>
      <c r="X20" s="196">
        <v>0</v>
      </c>
      <c r="Y20" s="190"/>
      <c r="Z20" s="196">
        <v>0</v>
      </c>
      <c r="AA20" s="6"/>
      <c r="AB20" s="197">
        <f>SUM(D20:J20)+V20+X20+Z20</f>
        <v>0</v>
      </c>
      <c r="AC20" s="190"/>
      <c r="AD20" s="197">
        <v>648000</v>
      </c>
      <c r="AE20" s="4"/>
      <c r="AF20" s="199">
        <f>SUM(AB20,AD20)</f>
        <v>648000</v>
      </c>
      <c r="AH20" s="213"/>
    </row>
    <row r="21" spans="1:34" ht="22.5" customHeight="1" x14ac:dyDescent="0.45">
      <c r="A21" s="37"/>
      <c r="B21" s="6"/>
      <c r="C21" s="3"/>
      <c r="D21" s="6"/>
      <c r="E21" s="3"/>
      <c r="F21" s="6"/>
      <c r="G21" s="3"/>
      <c r="H21" s="6"/>
      <c r="I21" s="200"/>
      <c r="J21" s="6"/>
      <c r="K21" s="200"/>
      <c r="L21" s="6"/>
      <c r="M21" s="6"/>
      <c r="N21" s="6"/>
      <c r="O21" s="23"/>
      <c r="P21" s="6"/>
      <c r="Q21" s="201"/>
      <c r="R21" s="6"/>
      <c r="S21" s="6"/>
      <c r="T21" s="6"/>
      <c r="U21" s="201"/>
      <c r="V21" s="6"/>
      <c r="W21" s="201"/>
      <c r="X21" s="6"/>
      <c r="Y21" s="202"/>
      <c r="Z21" s="190"/>
      <c r="AA21" s="190"/>
      <c r="AB21" s="6"/>
      <c r="AC21" s="201"/>
      <c r="AD21" s="193"/>
      <c r="AE21" s="204"/>
      <c r="AF21" s="190"/>
      <c r="AH21" s="213"/>
    </row>
    <row r="22" spans="1:34" ht="22.5" customHeight="1" x14ac:dyDescent="0.45">
      <c r="A22" s="37" t="s">
        <v>27</v>
      </c>
      <c r="B22" s="6"/>
      <c r="C22" s="5"/>
      <c r="D22" s="189">
        <v>0</v>
      </c>
      <c r="E22" s="11"/>
      <c r="F22" s="189">
        <v>0</v>
      </c>
      <c r="G22" s="11"/>
      <c r="H22" s="189">
        <v>0</v>
      </c>
      <c r="I22" s="11"/>
      <c r="J22" s="189">
        <v>0</v>
      </c>
      <c r="K22" s="5"/>
      <c r="L22" s="189">
        <v>0</v>
      </c>
      <c r="M22" s="190"/>
      <c r="N22" s="189">
        <v>0</v>
      </c>
      <c r="O22" s="189"/>
      <c r="P22" s="189">
        <v>0</v>
      </c>
      <c r="Q22" s="190"/>
      <c r="R22" s="189">
        <v>0</v>
      </c>
      <c r="S22" s="189"/>
      <c r="T22" s="189">
        <v>0</v>
      </c>
      <c r="U22" s="5"/>
      <c r="V22" s="189">
        <f>SUM(L22:U22)</f>
        <v>0</v>
      </c>
      <c r="W22" s="5"/>
      <c r="X22" s="189">
        <v>0</v>
      </c>
      <c r="Y22" s="5"/>
      <c r="Z22" s="192">
        <v>40067556</v>
      </c>
      <c r="AA22" s="205"/>
      <c r="AB22" s="190">
        <f>SUM(D22:J22)+V22+X22+Z22</f>
        <v>40067556</v>
      </c>
      <c r="AC22" s="5"/>
      <c r="AD22" s="205">
        <v>27511</v>
      </c>
      <c r="AE22" s="5"/>
      <c r="AF22" s="39">
        <f>SUM(AB22,AD22)</f>
        <v>40095067</v>
      </c>
      <c r="AH22" s="213"/>
    </row>
    <row r="23" spans="1:34" ht="22.5" customHeight="1" x14ac:dyDescent="0.45">
      <c r="A23" s="37" t="s">
        <v>219</v>
      </c>
      <c r="B23" s="6"/>
      <c r="C23" s="5"/>
      <c r="D23" s="196">
        <v>0</v>
      </c>
      <c r="E23" s="5"/>
      <c r="F23" s="196">
        <v>0</v>
      </c>
      <c r="G23" s="5"/>
      <c r="H23" s="196">
        <v>0</v>
      </c>
      <c r="I23" s="5"/>
      <c r="J23" s="196">
        <v>0</v>
      </c>
      <c r="K23" s="5"/>
      <c r="L23" s="197">
        <v>-4279327</v>
      </c>
      <c r="M23" s="6"/>
      <c r="N23" s="199">
        <v>-15236</v>
      </c>
      <c r="O23" s="23"/>
      <c r="P23" s="197">
        <v>253247</v>
      </c>
      <c r="Q23" s="5"/>
      <c r="R23" s="197">
        <v>0</v>
      </c>
      <c r="S23" s="193"/>
      <c r="T23" s="196">
        <v>0</v>
      </c>
      <c r="U23" s="5"/>
      <c r="V23" s="199">
        <f>SUM(L23:U23)</f>
        <v>-4041316</v>
      </c>
      <c r="W23" s="5"/>
      <c r="X23" s="196">
        <v>0</v>
      </c>
      <c r="Y23" s="5"/>
      <c r="Z23" s="197">
        <v>-767648</v>
      </c>
      <c r="AA23" s="190"/>
      <c r="AB23" s="199">
        <f>SUM(D23:J23)+V23+X23+Z23</f>
        <v>-4808964</v>
      </c>
      <c r="AC23" s="5"/>
      <c r="AD23" s="197">
        <v>-18443</v>
      </c>
      <c r="AE23" s="5"/>
      <c r="AF23" s="199">
        <f>SUM(AB23,AD23)</f>
        <v>-4827407</v>
      </c>
      <c r="AH23" s="213"/>
    </row>
    <row r="24" spans="1:34" ht="22.5" customHeight="1" x14ac:dyDescent="0.45">
      <c r="A24" s="30" t="s">
        <v>224</v>
      </c>
      <c r="B24" s="59"/>
      <c r="C24" s="29"/>
      <c r="D24" s="206">
        <f>SUM(D22:D23)</f>
        <v>0</v>
      </c>
      <c r="E24" s="59"/>
      <c r="F24" s="206">
        <f>SUM(F22:F23)</f>
        <v>0</v>
      </c>
      <c r="G24" s="59"/>
      <c r="H24" s="206">
        <f>SUM(H22:H23)</f>
        <v>0</v>
      </c>
      <c r="I24" s="59"/>
      <c r="J24" s="206">
        <f>SUM(J22:J23)</f>
        <v>0</v>
      </c>
      <c r="K24" s="59"/>
      <c r="L24" s="185">
        <f>SUM(L22:L23)</f>
        <v>-4279327</v>
      </c>
      <c r="M24" s="59"/>
      <c r="N24" s="185">
        <f>SUM(N22:N23)</f>
        <v>-15236</v>
      </c>
      <c r="O24" s="59"/>
      <c r="P24" s="185">
        <f>SUM(P22:P23)</f>
        <v>253247</v>
      </c>
      <c r="Q24" s="59"/>
      <c r="R24" s="185">
        <f>SUM(R22:R23)</f>
        <v>0</v>
      </c>
      <c r="S24" s="207"/>
      <c r="T24" s="185">
        <f>SUM(T22:T23)</f>
        <v>0</v>
      </c>
      <c r="U24" s="59"/>
      <c r="V24" s="208">
        <f>SUM(V22:V23)</f>
        <v>-4041316</v>
      </c>
      <c r="W24" s="59"/>
      <c r="X24" s="185">
        <f>SUM(X22:X23)</f>
        <v>0</v>
      </c>
      <c r="Y24" s="59"/>
      <c r="Z24" s="185">
        <f>SUM(Z22:Z23)</f>
        <v>39299908</v>
      </c>
      <c r="AA24" s="59"/>
      <c r="AB24" s="185">
        <f>SUM(AB22:AB23)</f>
        <v>35258592</v>
      </c>
      <c r="AC24" s="59"/>
      <c r="AD24" s="185">
        <f>SUM(AD22:AD23)</f>
        <v>9068</v>
      </c>
      <c r="AE24" s="59"/>
      <c r="AF24" s="185">
        <f>SUM(AF22:AF23)</f>
        <v>35267660</v>
      </c>
      <c r="AH24" s="213"/>
    </row>
    <row r="25" spans="1:34" ht="22.5" customHeight="1" x14ac:dyDescent="0.45">
      <c r="A25" s="28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2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4" ht="22.5" customHeight="1" x14ac:dyDescent="0.45">
      <c r="A26" s="89" t="s">
        <v>114</v>
      </c>
      <c r="B26" s="11"/>
      <c r="C26" s="11"/>
      <c r="D26" s="196">
        <v>0</v>
      </c>
      <c r="E26" s="11"/>
      <c r="F26" s="196">
        <v>0</v>
      </c>
      <c r="G26" s="11"/>
      <c r="H26" s="196">
        <v>0</v>
      </c>
      <c r="I26" s="11"/>
      <c r="J26" s="196">
        <v>0</v>
      </c>
      <c r="K26" s="12"/>
      <c r="L26" s="196">
        <v>0</v>
      </c>
      <c r="M26" s="11"/>
      <c r="N26" s="196">
        <v>0</v>
      </c>
      <c r="O26" s="23"/>
      <c r="P26" s="196">
        <v>0</v>
      </c>
      <c r="Q26" s="11"/>
      <c r="R26" s="197">
        <v>-275185</v>
      </c>
      <c r="S26" s="193"/>
      <c r="T26" s="196">
        <v>0</v>
      </c>
      <c r="U26" s="11"/>
      <c r="V26" s="199">
        <f>SUM(L26:U26)</f>
        <v>-275185</v>
      </c>
      <c r="W26" s="11"/>
      <c r="X26" s="196">
        <v>0</v>
      </c>
      <c r="Y26" s="11"/>
      <c r="Z26" s="199">
        <v>275185</v>
      </c>
      <c r="AA26" s="11"/>
      <c r="AB26" s="193">
        <f>SUM(D26:J26)+V26+X26+Z26</f>
        <v>0</v>
      </c>
      <c r="AC26" s="11"/>
      <c r="AD26" s="197">
        <v>0</v>
      </c>
      <c r="AE26" s="11"/>
      <c r="AF26" s="197">
        <f>SUM(AB26,AD26)</f>
        <v>0</v>
      </c>
    </row>
    <row r="27" spans="1:34" ht="22.5" customHeight="1" x14ac:dyDescent="0.45">
      <c r="A27" s="18"/>
      <c r="B27" s="190"/>
      <c r="C27" s="190"/>
      <c r="D27" s="209"/>
      <c r="E27" s="190"/>
      <c r="F27" s="210"/>
      <c r="G27" s="190"/>
      <c r="H27" s="210"/>
      <c r="I27" s="190"/>
      <c r="J27" s="210"/>
      <c r="K27" s="190"/>
      <c r="L27" s="190"/>
      <c r="M27" s="211"/>
      <c r="O27" s="211"/>
      <c r="P27" s="190"/>
      <c r="R27" s="190"/>
      <c r="S27" s="190"/>
      <c r="T27" s="190"/>
      <c r="U27" s="190"/>
      <c r="X27" s="190"/>
      <c r="Y27" s="211"/>
      <c r="Z27" s="190"/>
      <c r="AA27" s="211"/>
      <c r="AB27" s="210"/>
    </row>
    <row r="28" spans="1:34" ht="22.5" customHeight="1" thickBot="1" x14ac:dyDescent="0.5">
      <c r="A28" s="28" t="s">
        <v>195</v>
      </c>
      <c r="B28" s="11"/>
      <c r="C28" s="11"/>
      <c r="D28" s="113">
        <f>SUM(D13,D15:D20,D24,D26)</f>
        <v>37183</v>
      </c>
      <c r="E28" s="130"/>
      <c r="F28" s="113">
        <f>SUM(F13,F15:F20,F24,F26)</f>
        <v>33954739</v>
      </c>
      <c r="G28" s="130"/>
      <c r="H28" s="113">
        <f>SUM(H13,H15:H20,H24,H26)</f>
        <v>14541</v>
      </c>
      <c r="I28" s="130"/>
      <c r="J28" s="113">
        <f>SUM(J13,J15:J20,J24,J26)</f>
        <v>11109650</v>
      </c>
      <c r="K28" s="130"/>
      <c r="L28" s="113">
        <f>SUM(L13,L15:L20,L24,L26)</f>
        <v>1735234</v>
      </c>
      <c r="M28" s="130"/>
      <c r="N28" s="159">
        <f>SUM(N13,N15:N20,N24,N26)</f>
        <v>-345268</v>
      </c>
      <c r="O28" s="130"/>
      <c r="P28" s="159">
        <f>SUM(P13,P15:P20,P24,P26)</f>
        <v>588419</v>
      </c>
      <c r="Q28" s="130"/>
      <c r="R28" s="113">
        <f>SUM(R13,R15:R20,R24,R26)</f>
        <v>16054705</v>
      </c>
      <c r="S28" s="130"/>
      <c r="T28" s="159">
        <f>SUM(T13,T15:T20,T24,T26)</f>
        <v>-2364511</v>
      </c>
      <c r="U28" s="130"/>
      <c r="V28" s="113">
        <f>SUM(V13,V15:V20,V24,V26)</f>
        <v>15668579</v>
      </c>
      <c r="W28" s="130"/>
      <c r="X28" s="159">
        <f>SUM(X13,X15:X20,X24,X26)</f>
        <v>7000000</v>
      </c>
      <c r="Y28" s="130"/>
      <c r="Z28" s="159">
        <f>SUM(Z13,Z15:Z20,Z24,Z26)</f>
        <v>312241904</v>
      </c>
      <c r="AA28" s="130"/>
      <c r="AB28" s="212">
        <f>SUM(AB13,AB15:AB20,AB24,AB26)</f>
        <v>380026596</v>
      </c>
      <c r="AC28" s="130"/>
      <c r="AD28" s="159">
        <f>SUM(AD13,AD15:AD20,AD24,AD26)</f>
        <v>956452</v>
      </c>
      <c r="AE28" s="130"/>
      <c r="AF28" s="159">
        <f>SUM(AF13,AF15:AF20,AF24,AF26)</f>
        <v>380983048</v>
      </c>
      <c r="AH28" s="224"/>
    </row>
    <row r="29" spans="1:34" ht="22.5" customHeight="1" thickTop="1" x14ac:dyDescent="0.45"/>
    <row r="30" spans="1:34" ht="22.5" customHeight="1" x14ac:dyDescent="0.45"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</row>
    <row r="31" spans="1:34" ht="22.5" customHeight="1" x14ac:dyDescent="0.45"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</row>
  </sheetData>
  <mergeCells count="5">
    <mergeCell ref="D4:AF4"/>
    <mergeCell ref="L5:V5"/>
    <mergeCell ref="D10:F10"/>
    <mergeCell ref="H10:J10"/>
    <mergeCell ref="D12:AF12"/>
  </mergeCells>
  <pageMargins left="0.4" right="0.4" top="0.48" bottom="0.5" header="0.5" footer="0.5"/>
  <pageSetup paperSize="9" scale="62" firstPageNumber="15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AB20 V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9"/>
  <sheetViews>
    <sheetView zoomScale="80" zoomScaleNormal="80" workbookViewId="0"/>
  </sheetViews>
  <sheetFormatPr defaultRowHeight="22.5" customHeight="1" x14ac:dyDescent="0.45"/>
  <cols>
    <col min="1" max="1" width="42.7109375" style="14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3.4257812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3" style="1" customWidth="1"/>
    <col min="15" max="15" width="0.85546875" style="1" customWidth="1"/>
    <col min="16" max="16" width="17.42578125" style="1" customWidth="1"/>
    <col min="17" max="17" width="0.85546875" style="1" customWidth="1"/>
    <col min="18" max="18" width="14.140625" style="1" customWidth="1"/>
    <col min="19" max="19" width="0.85546875" style="1" customWidth="1"/>
    <col min="20" max="20" width="13.85546875" style="1" customWidth="1"/>
    <col min="21" max="21" width="0.85546875" style="1" customWidth="1"/>
    <col min="22" max="22" width="12.5703125" style="1" customWidth="1"/>
    <col min="23" max="23" width="0.85546875" style="1" customWidth="1"/>
    <col min="24" max="24" width="12.42578125" style="1" customWidth="1"/>
    <col min="25" max="25" width="1" style="1" customWidth="1"/>
    <col min="26" max="26" width="11.85546875" style="1" customWidth="1"/>
    <col min="27" max="27" width="0.85546875" style="1" customWidth="1"/>
    <col min="28" max="28" width="13.5703125" style="1" customWidth="1"/>
    <col min="29" max="29" width="0.85546875" style="1" customWidth="1"/>
    <col min="30" max="30" width="13.42578125" style="1" customWidth="1"/>
    <col min="31" max="31" width="0.85546875" style="1" customWidth="1"/>
    <col min="32" max="32" width="13.42578125" style="1" customWidth="1"/>
    <col min="33" max="33" width="0.85546875" style="1" customWidth="1"/>
    <col min="34" max="34" width="13.42578125" style="1" customWidth="1"/>
    <col min="35" max="35" width="16.28515625" style="60" bestFit="1" customWidth="1"/>
    <col min="36" max="36" width="11.5703125" style="1" bestFit="1" customWidth="1"/>
    <col min="37" max="37" width="9.140625" style="1"/>
    <col min="38" max="38" width="11.5703125" style="1" bestFit="1" customWidth="1"/>
    <col min="39" max="256" width="9.140625" style="1"/>
    <col min="257" max="257" width="42.7109375" style="1" customWidth="1"/>
    <col min="258" max="258" width="8.28515625" style="1" customWidth="1"/>
    <col min="259" max="259" width="0.85546875" style="1" customWidth="1"/>
    <col min="260" max="260" width="13.42578125" style="1" customWidth="1"/>
    <col min="261" max="261" width="0.85546875" style="1" customWidth="1"/>
    <col min="262" max="262" width="13.42578125" style="1" customWidth="1"/>
    <col min="263" max="263" width="0.85546875" style="1" customWidth="1"/>
    <col min="264" max="264" width="13.28515625" style="1" customWidth="1"/>
    <col min="265" max="265" width="0.85546875" style="1" customWidth="1"/>
    <col min="266" max="266" width="13.42578125" style="1" customWidth="1"/>
    <col min="267" max="267" width="0.85546875" style="1" customWidth="1"/>
    <col min="268" max="268" width="12.7109375" style="1" customWidth="1"/>
    <col min="269" max="269" width="0.85546875" style="1" customWidth="1"/>
    <col min="270" max="270" width="13" style="1" customWidth="1"/>
    <col min="271" max="271" width="0.85546875" style="1" customWidth="1"/>
    <col min="272" max="272" width="17.42578125" style="1" customWidth="1"/>
    <col min="273" max="273" width="0.85546875" style="1" customWidth="1"/>
    <col min="274" max="274" width="14.140625" style="1" customWidth="1"/>
    <col min="275" max="275" width="0.85546875" style="1" customWidth="1"/>
    <col min="276" max="276" width="13.85546875" style="1" customWidth="1"/>
    <col min="277" max="277" width="0.85546875" style="1" customWidth="1"/>
    <col min="278" max="278" width="12.5703125" style="1" customWidth="1"/>
    <col min="279" max="279" width="0.85546875" style="1" customWidth="1"/>
    <col min="280" max="280" width="12.42578125" style="1" customWidth="1"/>
    <col min="281" max="281" width="1" style="1" customWidth="1"/>
    <col min="282" max="282" width="11.85546875" style="1" customWidth="1"/>
    <col min="283" max="283" width="0.85546875" style="1" customWidth="1"/>
    <col min="284" max="284" width="13.5703125" style="1" customWidth="1"/>
    <col min="285" max="285" width="0.85546875" style="1" customWidth="1"/>
    <col min="286" max="286" width="13.42578125" style="1" customWidth="1"/>
    <col min="287" max="287" width="0.85546875" style="1" customWidth="1"/>
    <col min="288" max="288" width="13.42578125" style="1" customWidth="1"/>
    <col min="289" max="289" width="0.85546875" style="1" customWidth="1"/>
    <col min="290" max="290" width="13.42578125" style="1" customWidth="1"/>
    <col min="291" max="291" width="16.28515625" style="1" bestFit="1" customWidth="1"/>
    <col min="292" max="292" width="11.5703125" style="1" bestFit="1" customWidth="1"/>
    <col min="293" max="293" width="9.140625" style="1"/>
    <col min="294" max="294" width="11.5703125" style="1" bestFit="1" customWidth="1"/>
    <col min="295" max="512" width="9.140625" style="1"/>
    <col min="513" max="513" width="42.7109375" style="1" customWidth="1"/>
    <col min="514" max="514" width="8.28515625" style="1" customWidth="1"/>
    <col min="515" max="515" width="0.85546875" style="1" customWidth="1"/>
    <col min="516" max="516" width="13.42578125" style="1" customWidth="1"/>
    <col min="517" max="517" width="0.85546875" style="1" customWidth="1"/>
    <col min="518" max="518" width="13.42578125" style="1" customWidth="1"/>
    <col min="519" max="519" width="0.85546875" style="1" customWidth="1"/>
    <col min="520" max="520" width="13.28515625" style="1" customWidth="1"/>
    <col min="521" max="521" width="0.85546875" style="1" customWidth="1"/>
    <col min="522" max="522" width="13.42578125" style="1" customWidth="1"/>
    <col min="523" max="523" width="0.85546875" style="1" customWidth="1"/>
    <col min="524" max="524" width="12.7109375" style="1" customWidth="1"/>
    <col min="525" max="525" width="0.85546875" style="1" customWidth="1"/>
    <col min="526" max="526" width="13" style="1" customWidth="1"/>
    <col min="527" max="527" width="0.85546875" style="1" customWidth="1"/>
    <col min="528" max="528" width="17.42578125" style="1" customWidth="1"/>
    <col min="529" max="529" width="0.85546875" style="1" customWidth="1"/>
    <col min="530" max="530" width="14.140625" style="1" customWidth="1"/>
    <col min="531" max="531" width="0.85546875" style="1" customWidth="1"/>
    <col min="532" max="532" width="13.85546875" style="1" customWidth="1"/>
    <col min="533" max="533" width="0.85546875" style="1" customWidth="1"/>
    <col min="534" max="534" width="12.5703125" style="1" customWidth="1"/>
    <col min="535" max="535" width="0.85546875" style="1" customWidth="1"/>
    <col min="536" max="536" width="12.42578125" style="1" customWidth="1"/>
    <col min="537" max="537" width="1" style="1" customWidth="1"/>
    <col min="538" max="538" width="11.85546875" style="1" customWidth="1"/>
    <col min="539" max="539" width="0.85546875" style="1" customWidth="1"/>
    <col min="540" max="540" width="13.5703125" style="1" customWidth="1"/>
    <col min="541" max="541" width="0.85546875" style="1" customWidth="1"/>
    <col min="542" max="542" width="13.42578125" style="1" customWidth="1"/>
    <col min="543" max="543" width="0.85546875" style="1" customWidth="1"/>
    <col min="544" max="544" width="13.42578125" style="1" customWidth="1"/>
    <col min="545" max="545" width="0.85546875" style="1" customWidth="1"/>
    <col min="546" max="546" width="13.42578125" style="1" customWidth="1"/>
    <col min="547" max="547" width="16.28515625" style="1" bestFit="1" customWidth="1"/>
    <col min="548" max="548" width="11.5703125" style="1" bestFit="1" customWidth="1"/>
    <col min="549" max="549" width="9.140625" style="1"/>
    <col min="550" max="550" width="11.5703125" style="1" bestFit="1" customWidth="1"/>
    <col min="551" max="768" width="9.140625" style="1"/>
    <col min="769" max="769" width="42.7109375" style="1" customWidth="1"/>
    <col min="770" max="770" width="8.28515625" style="1" customWidth="1"/>
    <col min="771" max="771" width="0.85546875" style="1" customWidth="1"/>
    <col min="772" max="772" width="13.42578125" style="1" customWidth="1"/>
    <col min="773" max="773" width="0.85546875" style="1" customWidth="1"/>
    <col min="774" max="774" width="13.42578125" style="1" customWidth="1"/>
    <col min="775" max="775" width="0.85546875" style="1" customWidth="1"/>
    <col min="776" max="776" width="13.28515625" style="1" customWidth="1"/>
    <col min="777" max="777" width="0.85546875" style="1" customWidth="1"/>
    <col min="778" max="778" width="13.42578125" style="1" customWidth="1"/>
    <col min="779" max="779" width="0.85546875" style="1" customWidth="1"/>
    <col min="780" max="780" width="12.7109375" style="1" customWidth="1"/>
    <col min="781" max="781" width="0.85546875" style="1" customWidth="1"/>
    <col min="782" max="782" width="13" style="1" customWidth="1"/>
    <col min="783" max="783" width="0.85546875" style="1" customWidth="1"/>
    <col min="784" max="784" width="17.42578125" style="1" customWidth="1"/>
    <col min="785" max="785" width="0.85546875" style="1" customWidth="1"/>
    <col min="786" max="786" width="14.140625" style="1" customWidth="1"/>
    <col min="787" max="787" width="0.85546875" style="1" customWidth="1"/>
    <col min="788" max="788" width="13.85546875" style="1" customWidth="1"/>
    <col min="789" max="789" width="0.85546875" style="1" customWidth="1"/>
    <col min="790" max="790" width="12.5703125" style="1" customWidth="1"/>
    <col min="791" max="791" width="0.85546875" style="1" customWidth="1"/>
    <col min="792" max="792" width="12.42578125" style="1" customWidth="1"/>
    <col min="793" max="793" width="1" style="1" customWidth="1"/>
    <col min="794" max="794" width="11.85546875" style="1" customWidth="1"/>
    <col min="795" max="795" width="0.85546875" style="1" customWidth="1"/>
    <col min="796" max="796" width="13.5703125" style="1" customWidth="1"/>
    <col min="797" max="797" width="0.85546875" style="1" customWidth="1"/>
    <col min="798" max="798" width="13.42578125" style="1" customWidth="1"/>
    <col min="799" max="799" width="0.85546875" style="1" customWidth="1"/>
    <col min="800" max="800" width="13.42578125" style="1" customWidth="1"/>
    <col min="801" max="801" width="0.85546875" style="1" customWidth="1"/>
    <col min="802" max="802" width="13.42578125" style="1" customWidth="1"/>
    <col min="803" max="803" width="16.28515625" style="1" bestFit="1" customWidth="1"/>
    <col min="804" max="804" width="11.5703125" style="1" bestFit="1" customWidth="1"/>
    <col min="805" max="805" width="9.140625" style="1"/>
    <col min="806" max="806" width="11.5703125" style="1" bestFit="1" customWidth="1"/>
    <col min="807" max="1024" width="9.140625" style="1"/>
    <col min="1025" max="1025" width="42.7109375" style="1" customWidth="1"/>
    <col min="1026" max="1026" width="8.28515625" style="1" customWidth="1"/>
    <col min="1027" max="1027" width="0.85546875" style="1" customWidth="1"/>
    <col min="1028" max="1028" width="13.42578125" style="1" customWidth="1"/>
    <col min="1029" max="1029" width="0.85546875" style="1" customWidth="1"/>
    <col min="1030" max="1030" width="13.42578125" style="1" customWidth="1"/>
    <col min="1031" max="1031" width="0.85546875" style="1" customWidth="1"/>
    <col min="1032" max="1032" width="13.28515625" style="1" customWidth="1"/>
    <col min="1033" max="1033" width="0.85546875" style="1" customWidth="1"/>
    <col min="1034" max="1034" width="13.42578125" style="1" customWidth="1"/>
    <col min="1035" max="1035" width="0.85546875" style="1" customWidth="1"/>
    <col min="1036" max="1036" width="12.7109375" style="1" customWidth="1"/>
    <col min="1037" max="1037" width="0.85546875" style="1" customWidth="1"/>
    <col min="1038" max="1038" width="13" style="1" customWidth="1"/>
    <col min="1039" max="1039" width="0.85546875" style="1" customWidth="1"/>
    <col min="1040" max="1040" width="17.42578125" style="1" customWidth="1"/>
    <col min="1041" max="1041" width="0.85546875" style="1" customWidth="1"/>
    <col min="1042" max="1042" width="14.140625" style="1" customWidth="1"/>
    <col min="1043" max="1043" width="0.85546875" style="1" customWidth="1"/>
    <col min="1044" max="1044" width="13.85546875" style="1" customWidth="1"/>
    <col min="1045" max="1045" width="0.85546875" style="1" customWidth="1"/>
    <col min="1046" max="1046" width="12.5703125" style="1" customWidth="1"/>
    <col min="1047" max="1047" width="0.85546875" style="1" customWidth="1"/>
    <col min="1048" max="1048" width="12.42578125" style="1" customWidth="1"/>
    <col min="1049" max="1049" width="1" style="1" customWidth="1"/>
    <col min="1050" max="1050" width="11.85546875" style="1" customWidth="1"/>
    <col min="1051" max="1051" width="0.85546875" style="1" customWidth="1"/>
    <col min="1052" max="1052" width="13.5703125" style="1" customWidth="1"/>
    <col min="1053" max="1053" width="0.85546875" style="1" customWidth="1"/>
    <col min="1054" max="1054" width="13.42578125" style="1" customWidth="1"/>
    <col min="1055" max="1055" width="0.85546875" style="1" customWidth="1"/>
    <col min="1056" max="1056" width="13.42578125" style="1" customWidth="1"/>
    <col min="1057" max="1057" width="0.85546875" style="1" customWidth="1"/>
    <col min="1058" max="1058" width="13.42578125" style="1" customWidth="1"/>
    <col min="1059" max="1059" width="16.28515625" style="1" bestFit="1" customWidth="1"/>
    <col min="1060" max="1060" width="11.5703125" style="1" bestFit="1" customWidth="1"/>
    <col min="1061" max="1061" width="9.140625" style="1"/>
    <col min="1062" max="1062" width="11.5703125" style="1" bestFit="1" customWidth="1"/>
    <col min="1063" max="1280" width="9.140625" style="1"/>
    <col min="1281" max="1281" width="42.7109375" style="1" customWidth="1"/>
    <col min="1282" max="1282" width="8.28515625" style="1" customWidth="1"/>
    <col min="1283" max="1283" width="0.85546875" style="1" customWidth="1"/>
    <col min="1284" max="1284" width="13.42578125" style="1" customWidth="1"/>
    <col min="1285" max="1285" width="0.85546875" style="1" customWidth="1"/>
    <col min="1286" max="1286" width="13.42578125" style="1" customWidth="1"/>
    <col min="1287" max="1287" width="0.85546875" style="1" customWidth="1"/>
    <col min="1288" max="1288" width="13.28515625" style="1" customWidth="1"/>
    <col min="1289" max="1289" width="0.85546875" style="1" customWidth="1"/>
    <col min="1290" max="1290" width="13.42578125" style="1" customWidth="1"/>
    <col min="1291" max="1291" width="0.85546875" style="1" customWidth="1"/>
    <col min="1292" max="1292" width="12.7109375" style="1" customWidth="1"/>
    <col min="1293" max="1293" width="0.85546875" style="1" customWidth="1"/>
    <col min="1294" max="1294" width="13" style="1" customWidth="1"/>
    <col min="1295" max="1295" width="0.85546875" style="1" customWidth="1"/>
    <col min="1296" max="1296" width="17.42578125" style="1" customWidth="1"/>
    <col min="1297" max="1297" width="0.85546875" style="1" customWidth="1"/>
    <col min="1298" max="1298" width="14.140625" style="1" customWidth="1"/>
    <col min="1299" max="1299" width="0.85546875" style="1" customWidth="1"/>
    <col min="1300" max="1300" width="13.85546875" style="1" customWidth="1"/>
    <col min="1301" max="1301" width="0.85546875" style="1" customWidth="1"/>
    <col min="1302" max="1302" width="12.5703125" style="1" customWidth="1"/>
    <col min="1303" max="1303" width="0.85546875" style="1" customWidth="1"/>
    <col min="1304" max="1304" width="12.42578125" style="1" customWidth="1"/>
    <col min="1305" max="1305" width="1" style="1" customWidth="1"/>
    <col min="1306" max="1306" width="11.85546875" style="1" customWidth="1"/>
    <col min="1307" max="1307" width="0.85546875" style="1" customWidth="1"/>
    <col min="1308" max="1308" width="13.5703125" style="1" customWidth="1"/>
    <col min="1309" max="1309" width="0.85546875" style="1" customWidth="1"/>
    <col min="1310" max="1310" width="13.42578125" style="1" customWidth="1"/>
    <col min="1311" max="1311" width="0.85546875" style="1" customWidth="1"/>
    <col min="1312" max="1312" width="13.42578125" style="1" customWidth="1"/>
    <col min="1313" max="1313" width="0.85546875" style="1" customWidth="1"/>
    <col min="1314" max="1314" width="13.42578125" style="1" customWidth="1"/>
    <col min="1315" max="1315" width="16.28515625" style="1" bestFit="1" customWidth="1"/>
    <col min="1316" max="1316" width="11.5703125" style="1" bestFit="1" customWidth="1"/>
    <col min="1317" max="1317" width="9.140625" style="1"/>
    <col min="1318" max="1318" width="11.5703125" style="1" bestFit="1" customWidth="1"/>
    <col min="1319" max="1536" width="9.140625" style="1"/>
    <col min="1537" max="1537" width="42.7109375" style="1" customWidth="1"/>
    <col min="1538" max="1538" width="8.28515625" style="1" customWidth="1"/>
    <col min="1539" max="1539" width="0.85546875" style="1" customWidth="1"/>
    <col min="1540" max="1540" width="13.42578125" style="1" customWidth="1"/>
    <col min="1541" max="1541" width="0.85546875" style="1" customWidth="1"/>
    <col min="1542" max="1542" width="13.42578125" style="1" customWidth="1"/>
    <col min="1543" max="1543" width="0.85546875" style="1" customWidth="1"/>
    <col min="1544" max="1544" width="13.28515625" style="1" customWidth="1"/>
    <col min="1545" max="1545" width="0.85546875" style="1" customWidth="1"/>
    <col min="1546" max="1546" width="13.42578125" style="1" customWidth="1"/>
    <col min="1547" max="1547" width="0.85546875" style="1" customWidth="1"/>
    <col min="1548" max="1548" width="12.7109375" style="1" customWidth="1"/>
    <col min="1549" max="1549" width="0.85546875" style="1" customWidth="1"/>
    <col min="1550" max="1550" width="13" style="1" customWidth="1"/>
    <col min="1551" max="1551" width="0.85546875" style="1" customWidth="1"/>
    <col min="1552" max="1552" width="17.42578125" style="1" customWidth="1"/>
    <col min="1553" max="1553" width="0.85546875" style="1" customWidth="1"/>
    <col min="1554" max="1554" width="14.140625" style="1" customWidth="1"/>
    <col min="1555" max="1555" width="0.85546875" style="1" customWidth="1"/>
    <col min="1556" max="1556" width="13.85546875" style="1" customWidth="1"/>
    <col min="1557" max="1557" width="0.85546875" style="1" customWidth="1"/>
    <col min="1558" max="1558" width="12.5703125" style="1" customWidth="1"/>
    <col min="1559" max="1559" width="0.85546875" style="1" customWidth="1"/>
    <col min="1560" max="1560" width="12.42578125" style="1" customWidth="1"/>
    <col min="1561" max="1561" width="1" style="1" customWidth="1"/>
    <col min="1562" max="1562" width="11.85546875" style="1" customWidth="1"/>
    <col min="1563" max="1563" width="0.85546875" style="1" customWidth="1"/>
    <col min="1564" max="1564" width="13.5703125" style="1" customWidth="1"/>
    <col min="1565" max="1565" width="0.85546875" style="1" customWidth="1"/>
    <col min="1566" max="1566" width="13.42578125" style="1" customWidth="1"/>
    <col min="1567" max="1567" width="0.85546875" style="1" customWidth="1"/>
    <col min="1568" max="1568" width="13.42578125" style="1" customWidth="1"/>
    <col min="1569" max="1569" width="0.85546875" style="1" customWidth="1"/>
    <col min="1570" max="1570" width="13.42578125" style="1" customWidth="1"/>
    <col min="1571" max="1571" width="16.28515625" style="1" bestFit="1" customWidth="1"/>
    <col min="1572" max="1572" width="11.5703125" style="1" bestFit="1" customWidth="1"/>
    <col min="1573" max="1573" width="9.140625" style="1"/>
    <col min="1574" max="1574" width="11.5703125" style="1" bestFit="1" customWidth="1"/>
    <col min="1575" max="1792" width="9.140625" style="1"/>
    <col min="1793" max="1793" width="42.7109375" style="1" customWidth="1"/>
    <col min="1794" max="1794" width="8.28515625" style="1" customWidth="1"/>
    <col min="1795" max="1795" width="0.85546875" style="1" customWidth="1"/>
    <col min="1796" max="1796" width="13.42578125" style="1" customWidth="1"/>
    <col min="1797" max="1797" width="0.85546875" style="1" customWidth="1"/>
    <col min="1798" max="1798" width="13.42578125" style="1" customWidth="1"/>
    <col min="1799" max="1799" width="0.85546875" style="1" customWidth="1"/>
    <col min="1800" max="1800" width="13.28515625" style="1" customWidth="1"/>
    <col min="1801" max="1801" width="0.85546875" style="1" customWidth="1"/>
    <col min="1802" max="1802" width="13.42578125" style="1" customWidth="1"/>
    <col min="1803" max="1803" width="0.85546875" style="1" customWidth="1"/>
    <col min="1804" max="1804" width="12.7109375" style="1" customWidth="1"/>
    <col min="1805" max="1805" width="0.85546875" style="1" customWidth="1"/>
    <col min="1806" max="1806" width="13" style="1" customWidth="1"/>
    <col min="1807" max="1807" width="0.85546875" style="1" customWidth="1"/>
    <col min="1808" max="1808" width="17.42578125" style="1" customWidth="1"/>
    <col min="1809" max="1809" width="0.85546875" style="1" customWidth="1"/>
    <col min="1810" max="1810" width="14.140625" style="1" customWidth="1"/>
    <col min="1811" max="1811" width="0.85546875" style="1" customWidth="1"/>
    <col min="1812" max="1812" width="13.85546875" style="1" customWidth="1"/>
    <col min="1813" max="1813" width="0.85546875" style="1" customWidth="1"/>
    <col min="1814" max="1814" width="12.5703125" style="1" customWidth="1"/>
    <col min="1815" max="1815" width="0.85546875" style="1" customWidth="1"/>
    <col min="1816" max="1816" width="12.42578125" style="1" customWidth="1"/>
    <col min="1817" max="1817" width="1" style="1" customWidth="1"/>
    <col min="1818" max="1818" width="11.85546875" style="1" customWidth="1"/>
    <col min="1819" max="1819" width="0.85546875" style="1" customWidth="1"/>
    <col min="1820" max="1820" width="13.5703125" style="1" customWidth="1"/>
    <col min="1821" max="1821" width="0.85546875" style="1" customWidth="1"/>
    <col min="1822" max="1822" width="13.42578125" style="1" customWidth="1"/>
    <col min="1823" max="1823" width="0.85546875" style="1" customWidth="1"/>
    <col min="1824" max="1824" width="13.42578125" style="1" customWidth="1"/>
    <col min="1825" max="1825" width="0.85546875" style="1" customWidth="1"/>
    <col min="1826" max="1826" width="13.42578125" style="1" customWidth="1"/>
    <col min="1827" max="1827" width="16.28515625" style="1" bestFit="1" customWidth="1"/>
    <col min="1828" max="1828" width="11.5703125" style="1" bestFit="1" customWidth="1"/>
    <col min="1829" max="1829" width="9.140625" style="1"/>
    <col min="1830" max="1830" width="11.5703125" style="1" bestFit="1" customWidth="1"/>
    <col min="1831" max="2048" width="9.140625" style="1"/>
    <col min="2049" max="2049" width="42.7109375" style="1" customWidth="1"/>
    <col min="2050" max="2050" width="8.28515625" style="1" customWidth="1"/>
    <col min="2051" max="2051" width="0.85546875" style="1" customWidth="1"/>
    <col min="2052" max="2052" width="13.42578125" style="1" customWidth="1"/>
    <col min="2053" max="2053" width="0.85546875" style="1" customWidth="1"/>
    <col min="2054" max="2054" width="13.42578125" style="1" customWidth="1"/>
    <col min="2055" max="2055" width="0.85546875" style="1" customWidth="1"/>
    <col min="2056" max="2056" width="13.28515625" style="1" customWidth="1"/>
    <col min="2057" max="2057" width="0.85546875" style="1" customWidth="1"/>
    <col min="2058" max="2058" width="13.42578125" style="1" customWidth="1"/>
    <col min="2059" max="2059" width="0.85546875" style="1" customWidth="1"/>
    <col min="2060" max="2060" width="12.7109375" style="1" customWidth="1"/>
    <col min="2061" max="2061" width="0.85546875" style="1" customWidth="1"/>
    <col min="2062" max="2062" width="13" style="1" customWidth="1"/>
    <col min="2063" max="2063" width="0.85546875" style="1" customWidth="1"/>
    <col min="2064" max="2064" width="17.42578125" style="1" customWidth="1"/>
    <col min="2065" max="2065" width="0.85546875" style="1" customWidth="1"/>
    <col min="2066" max="2066" width="14.140625" style="1" customWidth="1"/>
    <col min="2067" max="2067" width="0.85546875" style="1" customWidth="1"/>
    <col min="2068" max="2068" width="13.85546875" style="1" customWidth="1"/>
    <col min="2069" max="2069" width="0.85546875" style="1" customWidth="1"/>
    <col min="2070" max="2070" width="12.5703125" style="1" customWidth="1"/>
    <col min="2071" max="2071" width="0.85546875" style="1" customWidth="1"/>
    <col min="2072" max="2072" width="12.42578125" style="1" customWidth="1"/>
    <col min="2073" max="2073" width="1" style="1" customWidth="1"/>
    <col min="2074" max="2074" width="11.85546875" style="1" customWidth="1"/>
    <col min="2075" max="2075" width="0.85546875" style="1" customWidth="1"/>
    <col min="2076" max="2076" width="13.5703125" style="1" customWidth="1"/>
    <col min="2077" max="2077" width="0.85546875" style="1" customWidth="1"/>
    <col min="2078" max="2078" width="13.42578125" style="1" customWidth="1"/>
    <col min="2079" max="2079" width="0.85546875" style="1" customWidth="1"/>
    <col min="2080" max="2080" width="13.42578125" style="1" customWidth="1"/>
    <col min="2081" max="2081" width="0.85546875" style="1" customWidth="1"/>
    <col min="2082" max="2082" width="13.42578125" style="1" customWidth="1"/>
    <col min="2083" max="2083" width="16.28515625" style="1" bestFit="1" customWidth="1"/>
    <col min="2084" max="2084" width="11.5703125" style="1" bestFit="1" customWidth="1"/>
    <col min="2085" max="2085" width="9.140625" style="1"/>
    <col min="2086" max="2086" width="11.5703125" style="1" bestFit="1" customWidth="1"/>
    <col min="2087" max="2304" width="9.140625" style="1"/>
    <col min="2305" max="2305" width="42.7109375" style="1" customWidth="1"/>
    <col min="2306" max="2306" width="8.28515625" style="1" customWidth="1"/>
    <col min="2307" max="2307" width="0.85546875" style="1" customWidth="1"/>
    <col min="2308" max="2308" width="13.42578125" style="1" customWidth="1"/>
    <col min="2309" max="2309" width="0.85546875" style="1" customWidth="1"/>
    <col min="2310" max="2310" width="13.42578125" style="1" customWidth="1"/>
    <col min="2311" max="2311" width="0.85546875" style="1" customWidth="1"/>
    <col min="2312" max="2312" width="13.28515625" style="1" customWidth="1"/>
    <col min="2313" max="2313" width="0.85546875" style="1" customWidth="1"/>
    <col min="2314" max="2314" width="13.42578125" style="1" customWidth="1"/>
    <col min="2315" max="2315" width="0.85546875" style="1" customWidth="1"/>
    <col min="2316" max="2316" width="12.7109375" style="1" customWidth="1"/>
    <col min="2317" max="2317" width="0.85546875" style="1" customWidth="1"/>
    <col min="2318" max="2318" width="13" style="1" customWidth="1"/>
    <col min="2319" max="2319" width="0.85546875" style="1" customWidth="1"/>
    <col min="2320" max="2320" width="17.42578125" style="1" customWidth="1"/>
    <col min="2321" max="2321" width="0.85546875" style="1" customWidth="1"/>
    <col min="2322" max="2322" width="14.140625" style="1" customWidth="1"/>
    <col min="2323" max="2323" width="0.85546875" style="1" customWidth="1"/>
    <col min="2324" max="2324" width="13.85546875" style="1" customWidth="1"/>
    <col min="2325" max="2325" width="0.85546875" style="1" customWidth="1"/>
    <col min="2326" max="2326" width="12.5703125" style="1" customWidth="1"/>
    <col min="2327" max="2327" width="0.85546875" style="1" customWidth="1"/>
    <col min="2328" max="2328" width="12.42578125" style="1" customWidth="1"/>
    <col min="2329" max="2329" width="1" style="1" customWidth="1"/>
    <col min="2330" max="2330" width="11.85546875" style="1" customWidth="1"/>
    <col min="2331" max="2331" width="0.85546875" style="1" customWidth="1"/>
    <col min="2332" max="2332" width="13.5703125" style="1" customWidth="1"/>
    <col min="2333" max="2333" width="0.85546875" style="1" customWidth="1"/>
    <col min="2334" max="2334" width="13.42578125" style="1" customWidth="1"/>
    <col min="2335" max="2335" width="0.85546875" style="1" customWidth="1"/>
    <col min="2336" max="2336" width="13.42578125" style="1" customWidth="1"/>
    <col min="2337" max="2337" width="0.85546875" style="1" customWidth="1"/>
    <col min="2338" max="2338" width="13.42578125" style="1" customWidth="1"/>
    <col min="2339" max="2339" width="16.28515625" style="1" bestFit="1" customWidth="1"/>
    <col min="2340" max="2340" width="11.5703125" style="1" bestFit="1" customWidth="1"/>
    <col min="2341" max="2341" width="9.140625" style="1"/>
    <col min="2342" max="2342" width="11.5703125" style="1" bestFit="1" customWidth="1"/>
    <col min="2343" max="2560" width="9.140625" style="1"/>
    <col min="2561" max="2561" width="42.7109375" style="1" customWidth="1"/>
    <col min="2562" max="2562" width="8.28515625" style="1" customWidth="1"/>
    <col min="2563" max="2563" width="0.85546875" style="1" customWidth="1"/>
    <col min="2564" max="2564" width="13.42578125" style="1" customWidth="1"/>
    <col min="2565" max="2565" width="0.85546875" style="1" customWidth="1"/>
    <col min="2566" max="2566" width="13.42578125" style="1" customWidth="1"/>
    <col min="2567" max="2567" width="0.85546875" style="1" customWidth="1"/>
    <col min="2568" max="2568" width="13.28515625" style="1" customWidth="1"/>
    <col min="2569" max="2569" width="0.85546875" style="1" customWidth="1"/>
    <col min="2570" max="2570" width="13.42578125" style="1" customWidth="1"/>
    <col min="2571" max="2571" width="0.85546875" style="1" customWidth="1"/>
    <col min="2572" max="2572" width="12.7109375" style="1" customWidth="1"/>
    <col min="2573" max="2573" width="0.85546875" style="1" customWidth="1"/>
    <col min="2574" max="2574" width="13" style="1" customWidth="1"/>
    <col min="2575" max="2575" width="0.85546875" style="1" customWidth="1"/>
    <col min="2576" max="2576" width="17.42578125" style="1" customWidth="1"/>
    <col min="2577" max="2577" width="0.85546875" style="1" customWidth="1"/>
    <col min="2578" max="2578" width="14.140625" style="1" customWidth="1"/>
    <col min="2579" max="2579" width="0.85546875" style="1" customWidth="1"/>
    <col min="2580" max="2580" width="13.85546875" style="1" customWidth="1"/>
    <col min="2581" max="2581" width="0.85546875" style="1" customWidth="1"/>
    <col min="2582" max="2582" width="12.5703125" style="1" customWidth="1"/>
    <col min="2583" max="2583" width="0.85546875" style="1" customWidth="1"/>
    <col min="2584" max="2584" width="12.42578125" style="1" customWidth="1"/>
    <col min="2585" max="2585" width="1" style="1" customWidth="1"/>
    <col min="2586" max="2586" width="11.85546875" style="1" customWidth="1"/>
    <col min="2587" max="2587" width="0.85546875" style="1" customWidth="1"/>
    <col min="2588" max="2588" width="13.5703125" style="1" customWidth="1"/>
    <col min="2589" max="2589" width="0.85546875" style="1" customWidth="1"/>
    <col min="2590" max="2590" width="13.42578125" style="1" customWidth="1"/>
    <col min="2591" max="2591" width="0.85546875" style="1" customWidth="1"/>
    <col min="2592" max="2592" width="13.42578125" style="1" customWidth="1"/>
    <col min="2593" max="2593" width="0.85546875" style="1" customWidth="1"/>
    <col min="2594" max="2594" width="13.42578125" style="1" customWidth="1"/>
    <col min="2595" max="2595" width="16.28515625" style="1" bestFit="1" customWidth="1"/>
    <col min="2596" max="2596" width="11.5703125" style="1" bestFit="1" customWidth="1"/>
    <col min="2597" max="2597" width="9.140625" style="1"/>
    <col min="2598" max="2598" width="11.5703125" style="1" bestFit="1" customWidth="1"/>
    <col min="2599" max="2816" width="9.140625" style="1"/>
    <col min="2817" max="2817" width="42.7109375" style="1" customWidth="1"/>
    <col min="2818" max="2818" width="8.28515625" style="1" customWidth="1"/>
    <col min="2819" max="2819" width="0.85546875" style="1" customWidth="1"/>
    <col min="2820" max="2820" width="13.42578125" style="1" customWidth="1"/>
    <col min="2821" max="2821" width="0.85546875" style="1" customWidth="1"/>
    <col min="2822" max="2822" width="13.42578125" style="1" customWidth="1"/>
    <col min="2823" max="2823" width="0.85546875" style="1" customWidth="1"/>
    <col min="2824" max="2824" width="13.28515625" style="1" customWidth="1"/>
    <col min="2825" max="2825" width="0.85546875" style="1" customWidth="1"/>
    <col min="2826" max="2826" width="13.42578125" style="1" customWidth="1"/>
    <col min="2827" max="2827" width="0.85546875" style="1" customWidth="1"/>
    <col min="2828" max="2828" width="12.7109375" style="1" customWidth="1"/>
    <col min="2829" max="2829" width="0.85546875" style="1" customWidth="1"/>
    <col min="2830" max="2830" width="13" style="1" customWidth="1"/>
    <col min="2831" max="2831" width="0.85546875" style="1" customWidth="1"/>
    <col min="2832" max="2832" width="17.42578125" style="1" customWidth="1"/>
    <col min="2833" max="2833" width="0.85546875" style="1" customWidth="1"/>
    <col min="2834" max="2834" width="14.140625" style="1" customWidth="1"/>
    <col min="2835" max="2835" width="0.85546875" style="1" customWidth="1"/>
    <col min="2836" max="2836" width="13.85546875" style="1" customWidth="1"/>
    <col min="2837" max="2837" width="0.85546875" style="1" customWidth="1"/>
    <col min="2838" max="2838" width="12.5703125" style="1" customWidth="1"/>
    <col min="2839" max="2839" width="0.85546875" style="1" customWidth="1"/>
    <col min="2840" max="2840" width="12.42578125" style="1" customWidth="1"/>
    <col min="2841" max="2841" width="1" style="1" customWidth="1"/>
    <col min="2842" max="2842" width="11.85546875" style="1" customWidth="1"/>
    <col min="2843" max="2843" width="0.85546875" style="1" customWidth="1"/>
    <col min="2844" max="2844" width="13.5703125" style="1" customWidth="1"/>
    <col min="2845" max="2845" width="0.85546875" style="1" customWidth="1"/>
    <col min="2846" max="2846" width="13.42578125" style="1" customWidth="1"/>
    <col min="2847" max="2847" width="0.85546875" style="1" customWidth="1"/>
    <col min="2848" max="2848" width="13.42578125" style="1" customWidth="1"/>
    <col min="2849" max="2849" width="0.85546875" style="1" customWidth="1"/>
    <col min="2850" max="2850" width="13.42578125" style="1" customWidth="1"/>
    <col min="2851" max="2851" width="16.28515625" style="1" bestFit="1" customWidth="1"/>
    <col min="2852" max="2852" width="11.5703125" style="1" bestFit="1" customWidth="1"/>
    <col min="2853" max="2853" width="9.140625" style="1"/>
    <col min="2854" max="2854" width="11.5703125" style="1" bestFit="1" customWidth="1"/>
    <col min="2855" max="3072" width="9.140625" style="1"/>
    <col min="3073" max="3073" width="42.7109375" style="1" customWidth="1"/>
    <col min="3074" max="3074" width="8.28515625" style="1" customWidth="1"/>
    <col min="3075" max="3075" width="0.85546875" style="1" customWidth="1"/>
    <col min="3076" max="3076" width="13.42578125" style="1" customWidth="1"/>
    <col min="3077" max="3077" width="0.85546875" style="1" customWidth="1"/>
    <col min="3078" max="3078" width="13.42578125" style="1" customWidth="1"/>
    <col min="3079" max="3079" width="0.85546875" style="1" customWidth="1"/>
    <col min="3080" max="3080" width="13.28515625" style="1" customWidth="1"/>
    <col min="3081" max="3081" width="0.85546875" style="1" customWidth="1"/>
    <col min="3082" max="3082" width="13.42578125" style="1" customWidth="1"/>
    <col min="3083" max="3083" width="0.85546875" style="1" customWidth="1"/>
    <col min="3084" max="3084" width="12.7109375" style="1" customWidth="1"/>
    <col min="3085" max="3085" width="0.85546875" style="1" customWidth="1"/>
    <col min="3086" max="3086" width="13" style="1" customWidth="1"/>
    <col min="3087" max="3087" width="0.85546875" style="1" customWidth="1"/>
    <col min="3088" max="3088" width="17.42578125" style="1" customWidth="1"/>
    <col min="3089" max="3089" width="0.85546875" style="1" customWidth="1"/>
    <col min="3090" max="3090" width="14.140625" style="1" customWidth="1"/>
    <col min="3091" max="3091" width="0.85546875" style="1" customWidth="1"/>
    <col min="3092" max="3092" width="13.85546875" style="1" customWidth="1"/>
    <col min="3093" max="3093" width="0.85546875" style="1" customWidth="1"/>
    <col min="3094" max="3094" width="12.5703125" style="1" customWidth="1"/>
    <col min="3095" max="3095" width="0.85546875" style="1" customWidth="1"/>
    <col min="3096" max="3096" width="12.42578125" style="1" customWidth="1"/>
    <col min="3097" max="3097" width="1" style="1" customWidth="1"/>
    <col min="3098" max="3098" width="11.85546875" style="1" customWidth="1"/>
    <col min="3099" max="3099" width="0.85546875" style="1" customWidth="1"/>
    <col min="3100" max="3100" width="13.5703125" style="1" customWidth="1"/>
    <col min="3101" max="3101" width="0.85546875" style="1" customWidth="1"/>
    <col min="3102" max="3102" width="13.42578125" style="1" customWidth="1"/>
    <col min="3103" max="3103" width="0.85546875" style="1" customWidth="1"/>
    <col min="3104" max="3104" width="13.42578125" style="1" customWidth="1"/>
    <col min="3105" max="3105" width="0.85546875" style="1" customWidth="1"/>
    <col min="3106" max="3106" width="13.42578125" style="1" customWidth="1"/>
    <col min="3107" max="3107" width="16.28515625" style="1" bestFit="1" customWidth="1"/>
    <col min="3108" max="3108" width="11.5703125" style="1" bestFit="1" customWidth="1"/>
    <col min="3109" max="3109" width="9.140625" style="1"/>
    <col min="3110" max="3110" width="11.5703125" style="1" bestFit="1" customWidth="1"/>
    <col min="3111" max="3328" width="9.140625" style="1"/>
    <col min="3329" max="3329" width="42.7109375" style="1" customWidth="1"/>
    <col min="3330" max="3330" width="8.28515625" style="1" customWidth="1"/>
    <col min="3331" max="3331" width="0.85546875" style="1" customWidth="1"/>
    <col min="3332" max="3332" width="13.42578125" style="1" customWidth="1"/>
    <col min="3333" max="3333" width="0.85546875" style="1" customWidth="1"/>
    <col min="3334" max="3334" width="13.42578125" style="1" customWidth="1"/>
    <col min="3335" max="3335" width="0.85546875" style="1" customWidth="1"/>
    <col min="3336" max="3336" width="13.28515625" style="1" customWidth="1"/>
    <col min="3337" max="3337" width="0.85546875" style="1" customWidth="1"/>
    <col min="3338" max="3338" width="13.42578125" style="1" customWidth="1"/>
    <col min="3339" max="3339" width="0.85546875" style="1" customWidth="1"/>
    <col min="3340" max="3340" width="12.7109375" style="1" customWidth="1"/>
    <col min="3341" max="3341" width="0.85546875" style="1" customWidth="1"/>
    <col min="3342" max="3342" width="13" style="1" customWidth="1"/>
    <col min="3343" max="3343" width="0.85546875" style="1" customWidth="1"/>
    <col min="3344" max="3344" width="17.42578125" style="1" customWidth="1"/>
    <col min="3345" max="3345" width="0.85546875" style="1" customWidth="1"/>
    <col min="3346" max="3346" width="14.140625" style="1" customWidth="1"/>
    <col min="3347" max="3347" width="0.85546875" style="1" customWidth="1"/>
    <col min="3348" max="3348" width="13.85546875" style="1" customWidth="1"/>
    <col min="3349" max="3349" width="0.85546875" style="1" customWidth="1"/>
    <col min="3350" max="3350" width="12.5703125" style="1" customWidth="1"/>
    <col min="3351" max="3351" width="0.85546875" style="1" customWidth="1"/>
    <col min="3352" max="3352" width="12.42578125" style="1" customWidth="1"/>
    <col min="3353" max="3353" width="1" style="1" customWidth="1"/>
    <col min="3354" max="3354" width="11.85546875" style="1" customWidth="1"/>
    <col min="3355" max="3355" width="0.85546875" style="1" customWidth="1"/>
    <col min="3356" max="3356" width="13.5703125" style="1" customWidth="1"/>
    <col min="3357" max="3357" width="0.85546875" style="1" customWidth="1"/>
    <col min="3358" max="3358" width="13.42578125" style="1" customWidth="1"/>
    <col min="3359" max="3359" width="0.85546875" style="1" customWidth="1"/>
    <col min="3360" max="3360" width="13.42578125" style="1" customWidth="1"/>
    <col min="3361" max="3361" width="0.85546875" style="1" customWidth="1"/>
    <col min="3362" max="3362" width="13.42578125" style="1" customWidth="1"/>
    <col min="3363" max="3363" width="16.28515625" style="1" bestFit="1" customWidth="1"/>
    <col min="3364" max="3364" width="11.5703125" style="1" bestFit="1" customWidth="1"/>
    <col min="3365" max="3365" width="9.140625" style="1"/>
    <col min="3366" max="3366" width="11.5703125" style="1" bestFit="1" customWidth="1"/>
    <col min="3367" max="3584" width="9.140625" style="1"/>
    <col min="3585" max="3585" width="42.7109375" style="1" customWidth="1"/>
    <col min="3586" max="3586" width="8.28515625" style="1" customWidth="1"/>
    <col min="3587" max="3587" width="0.85546875" style="1" customWidth="1"/>
    <col min="3588" max="3588" width="13.42578125" style="1" customWidth="1"/>
    <col min="3589" max="3589" width="0.85546875" style="1" customWidth="1"/>
    <col min="3590" max="3590" width="13.42578125" style="1" customWidth="1"/>
    <col min="3591" max="3591" width="0.85546875" style="1" customWidth="1"/>
    <col min="3592" max="3592" width="13.28515625" style="1" customWidth="1"/>
    <col min="3593" max="3593" width="0.85546875" style="1" customWidth="1"/>
    <col min="3594" max="3594" width="13.42578125" style="1" customWidth="1"/>
    <col min="3595" max="3595" width="0.85546875" style="1" customWidth="1"/>
    <col min="3596" max="3596" width="12.7109375" style="1" customWidth="1"/>
    <col min="3597" max="3597" width="0.85546875" style="1" customWidth="1"/>
    <col min="3598" max="3598" width="13" style="1" customWidth="1"/>
    <col min="3599" max="3599" width="0.85546875" style="1" customWidth="1"/>
    <col min="3600" max="3600" width="17.42578125" style="1" customWidth="1"/>
    <col min="3601" max="3601" width="0.85546875" style="1" customWidth="1"/>
    <col min="3602" max="3602" width="14.140625" style="1" customWidth="1"/>
    <col min="3603" max="3603" width="0.85546875" style="1" customWidth="1"/>
    <col min="3604" max="3604" width="13.85546875" style="1" customWidth="1"/>
    <col min="3605" max="3605" width="0.85546875" style="1" customWidth="1"/>
    <col min="3606" max="3606" width="12.5703125" style="1" customWidth="1"/>
    <col min="3607" max="3607" width="0.85546875" style="1" customWidth="1"/>
    <col min="3608" max="3608" width="12.42578125" style="1" customWidth="1"/>
    <col min="3609" max="3609" width="1" style="1" customWidth="1"/>
    <col min="3610" max="3610" width="11.85546875" style="1" customWidth="1"/>
    <col min="3611" max="3611" width="0.85546875" style="1" customWidth="1"/>
    <col min="3612" max="3612" width="13.5703125" style="1" customWidth="1"/>
    <col min="3613" max="3613" width="0.85546875" style="1" customWidth="1"/>
    <col min="3614" max="3614" width="13.42578125" style="1" customWidth="1"/>
    <col min="3615" max="3615" width="0.85546875" style="1" customWidth="1"/>
    <col min="3616" max="3616" width="13.42578125" style="1" customWidth="1"/>
    <col min="3617" max="3617" width="0.85546875" style="1" customWidth="1"/>
    <col min="3618" max="3618" width="13.42578125" style="1" customWidth="1"/>
    <col min="3619" max="3619" width="16.28515625" style="1" bestFit="1" customWidth="1"/>
    <col min="3620" max="3620" width="11.5703125" style="1" bestFit="1" customWidth="1"/>
    <col min="3621" max="3621" width="9.140625" style="1"/>
    <col min="3622" max="3622" width="11.5703125" style="1" bestFit="1" customWidth="1"/>
    <col min="3623" max="3840" width="9.140625" style="1"/>
    <col min="3841" max="3841" width="42.7109375" style="1" customWidth="1"/>
    <col min="3842" max="3842" width="8.28515625" style="1" customWidth="1"/>
    <col min="3843" max="3843" width="0.85546875" style="1" customWidth="1"/>
    <col min="3844" max="3844" width="13.42578125" style="1" customWidth="1"/>
    <col min="3845" max="3845" width="0.85546875" style="1" customWidth="1"/>
    <col min="3846" max="3846" width="13.42578125" style="1" customWidth="1"/>
    <col min="3847" max="3847" width="0.85546875" style="1" customWidth="1"/>
    <col min="3848" max="3848" width="13.28515625" style="1" customWidth="1"/>
    <col min="3849" max="3849" width="0.85546875" style="1" customWidth="1"/>
    <col min="3850" max="3850" width="13.42578125" style="1" customWidth="1"/>
    <col min="3851" max="3851" width="0.85546875" style="1" customWidth="1"/>
    <col min="3852" max="3852" width="12.7109375" style="1" customWidth="1"/>
    <col min="3853" max="3853" width="0.85546875" style="1" customWidth="1"/>
    <col min="3854" max="3854" width="13" style="1" customWidth="1"/>
    <col min="3855" max="3855" width="0.85546875" style="1" customWidth="1"/>
    <col min="3856" max="3856" width="17.42578125" style="1" customWidth="1"/>
    <col min="3857" max="3857" width="0.85546875" style="1" customWidth="1"/>
    <col min="3858" max="3858" width="14.140625" style="1" customWidth="1"/>
    <col min="3859" max="3859" width="0.85546875" style="1" customWidth="1"/>
    <col min="3860" max="3860" width="13.85546875" style="1" customWidth="1"/>
    <col min="3861" max="3861" width="0.85546875" style="1" customWidth="1"/>
    <col min="3862" max="3862" width="12.5703125" style="1" customWidth="1"/>
    <col min="3863" max="3863" width="0.85546875" style="1" customWidth="1"/>
    <col min="3864" max="3864" width="12.42578125" style="1" customWidth="1"/>
    <col min="3865" max="3865" width="1" style="1" customWidth="1"/>
    <col min="3866" max="3866" width="11.85546875" style="1" customWidth="1"/>
    <col min="3867" max="3867" width="0.85546875" style="1" customWidth="1"/>
    <col min="3868" max="3868" width="13.5703125" style="1" customWidth="1"/>
    <col min="3869" max="3869" width="0.85546875" style="1" customWidth="1"/>
    <col min="3870" max="3870" width="13.42578125" style="1" customWidth="1"/>
    <col min="3871" max="3871" width="0.85546875" style="1" customWidth="1"/>
    <col min="3872" max="3872" width="13.42578125" style="1" customWidth="1"/>
    <col min="3873" max="3873" width="0.85546875" style="1" customWidth="1"/>
    <col min="3874" max="3874" width="13.42578125" style="1" customWidth="1"/>
    <col min="3875" max="3875" width="16.28515625" style="1" bestFit="1" customWidth="1"/>
    <col min="3876" max="3876" width="11.5703125" style="1" bestFit="1" customWidth="1"/>
    <col min="3877" max="3877" width="9.140625" style="1"/>
    <col min="3878" max="3878" width="11.5703125" style="1" bestFit="1" customWidth="1"/>
    <col min="3879" max="4096" width="9.140625" style="1"/>
    <col min="4097" max="4097" width="42.7109375" style="1" customWidth="1"/>
    <col min="4098" max="4098" width="8.28515625" style="1" customWidth="1"/>
    <col min="4099" max="4099" width="0.85546875" style="1" customWidth="1"/>
    <col min="4100" max="4100" width="13.42578125" style="1" customWidth="1"/>
    <col min="4101" max="4101" width="0.85546875" style="1" customWidth="1"/>
    <col min="4102" max="4102" width="13.42578125" style="1" customWidth="1"/>
    <col min="4103" max="4103" width="0.85546875" style="1" customWidth="1"/>
    <col min="4104" max="4104" width="13.28515625" style="1" customWidth="1"/>
    <col min="4105" max="4105" width="0.85546875" style="1" customWidth="1"/>
    <col min="4106" max="4106" width="13.42578125" style="1" customWidth="1"/>
    <col min="4107" max="4107" width="0.85546875" style="1" customWidth="1"/>
    <col min="4108" max="4108" width="12.7109375" style="1" customWidth="1"/>
    <col min="4109" max="4109" width="0.85546875" style="1" customWidth="1"/>
    <col min="4110" max="4110" width="13" style="1" customWidth="1"/>
    <col min="4111" max="4111" width="0.85546875" style="1" customWidth="1"/>
    <col min="4112" max="4112" width="17.42578125" style="1" customWidth="1"/>
    <col min="4113" max="4113" width="0.85546875" style="1" customWidth="1"/>
    <col min="4114" max="4114" width="14.140625" style="1" customWidth="1"/>
    <col min="4115" max="4115" width="0.85546875" style="1" customWidth="1"/>
    <col min="4116" max="4116" width="13.85546875" style="1" customWidth="1"/>
    <col min="4117" max="4117" width="0.85546875" style="1" customWidth="1"/>
    <col min="4118" max="4118" width="12.5703125" style="1" customWidth="1"/>
    <col min="4119" max="4119" width="0.85546875" style="1" customWidth="1"/>
    <col min="4120" max="4120" width="12.42578125" style="1" customWidth="1"/>
    <col min="4121" max="4121" width="1" style="1" customWidth="1"/>
    <col min="4122" max="4122" width="11.85546875" style="1" customWidth="1"/>
    <col min="4123" max="4123" width="0.85546875" style="1" customWidth="1"/>
    <col min="4124" max="4124" width="13.5703125" style="1" customWidth="1"/>
    <col min="4125" max="4125" width="0.85546875" style="1" customWidth="1"/>
    <col min="4126" max="4126" width="13.42578125" style="1" customWidth="1"/>
    <col min="4127" max="4127" width="0.85546875" style="1" customWidth="1"/>
    <col min="4128" max="4128" width="13.42578125" style="1" customWidth="1"/>
    <col min="4129" max="4129" width="0.85546875" style="1" customWidth="1"/>
    <col min="4130" max="4130" width="13.42578125" style="1" customWidth="1"/>
    <col min="4131" max="4131" width="16.28515625" style="1" bestFit="1" customWidth="1"/>
    <col min="4132" max="4132" width="11.5703125" style="1" bestFit="1" customWidth="1"/>
    <col min="4133" max="4133" width="9.140625" style="1"/>
    <col min="4134" max="4134" width="11.5703125" style="1" bestFit="1" customWidth="1"/>
    <col min="4135" max="4352" width="9.140625" style="1"/>
    <col min="4353" max="4353" width="42.7109375" style="1" customWidth="1"/>
    <col min="4354" max="4354" width="8.28515625" style="1" customWidth="1"/>
    <col min="4355" max="4355" width="0.85546875" style="1" customWidth="1"/>
    <col min="4356" max="4356" width="13.42578125" style="1" customWidth="1"/>
    <col min="4357" max="4357" width="0.85546875" style="1" customWidth="1"/>
    <col min="4358" max="4358" width="13.42578125" style="1" customWidth="1"/>
    <col min="4359" max="4359" width="0.85546875" style="1" customWidth="1"/>
    <col min="4360" max="4360" width="13.28515625" style="1" customWidth="1"/>
    <col min="4361" max="4361" width="0.85546875" style="1" customWidth="1"/>
    <col min="4362" max="4362" width="13.42578125" style="1" customWidth="1"/>
    <col min="4363" max="4363" width="0.85546875" style="1" customWidth="1"/>
    <col min="4364" max="4364" width="12.7109375" style="1" customWidth="1"/>
    <col min="4365" max="4365" width="0.85546875" style="1" customWidth="1"/>
    <col min="4366" max="4366" width="13" style="1" customWidth="1"/>
    <col min="4367" max="4367" width="0.85546875" style="1" customWidth="1"/>
    <col min="4368" max="4368" width="17.42578125" style="1" customWidth="1"/>
    <col min="4369" max="4369" width="0.85546875" style="1" customWidth="1"/>
    <col min="4370" max="4370" width="14.140625" style="1" customWidth="1"/>
    <col min="4371" max="4371" width="0.85546875" style="1" customWidth="1"/>
    <col min="4372" max="4372" width="13.85546875" style="1" customWidth="1"/>
    <col min="4373" max="4373" width="0.85546875" style="1" customWidth="1"/>
    <col min="4374" max="4374" width="12.5703125" style="1" customWidth="1"/>
    <col min="4375" max="4375" width="0.85546875" style="1" customWidth="1"/>
    <col min="4376" max="4376" width="12.42578125" style="1" customWidth="1"/>
    <col min="4377" max="4377" width="1" style="1" customWidth="1"/>
    <col min="4378" max="4378" width="11.85546875" style="1" customWidth="1"/>
    <col min="4379" max="4379" width="0.85546875" style="1" customWidth="1"/>
    <col min="4380" max="4380" width="13.5703125" style="1" customWidth="1"/>
    <col min="4381" max="4381" width="0.85546875" style="1" customWidth="1"/>
    <col min="4382" max="4382" width="13.42578125" style="1" customWidth="1"/>
    <col min="4383" max="4383" width="0.85546875" style="1" customWidth="1"/>
    <col min="4384" max="4384" width="13.42578125" style="1" customWidth="1"/>
    <col min="4385" max="4385" width="0.85546875" style="1" customWidth="1"/>
    <col min="4386" max="4386" width="13.42578125" style="1" customWidth="1"/>
    <col min="4387" max="4387" width="16.28515625" style="1" bestFit="1" customWidth="1"/>
    <col min="4388" max="4388" width="11.5703125" style="1" bestFit="1" customWidth="1"/>
    <col min="4389" max="4389" width="9.140625" style="1"/>
    <col min="4390" max="4390" width="11.5703125" style="1" bestFit="1" customWidth="1"/>
    <col min="4391" max="4608" width="9.140625" style="1"/>
    <col min="4609" max="4609" width="42.7109375" style="1" customWidth="1"/>
    <col min="4610" max="4610" width="8.28515625" style="1" customWidth="1"/>
    <col min="4611" max="4611" width="0.85546875" style="1" customWidth="1"/>
    <col min="4612" max="4612" width="13.42578125" style="1" customWidth="1"/>
    <col min="4613" max="4613" width="0.85546875" style="1" customWidth="1"/>
    <col min="4614" max="4614" width="13.42578125" style="1" customWidth="1"/>
    <col min="4615" max="4615" width="0.85546875" style="1" customWidth="1"/>
    <col min="4616" max="4616" width="13.28515625" style="1" customWidth="1"/>
    <col min="4617" max="4617" width="0.85546875" style="1" customWidth="1"/>
    <col min="4618" max="4618" width="13.42578125" style="1" customWidth="1"/>
    <col min="4619" max="4619" width="0.85546875" style="1" customWidth="1"/>
    <col min="4620" max="4620" width="12.7109375" style="1" customWidth="1"/>
    <col min="4621" max="4621" width="0.85546875" style="1" customWidth="1"/>
    <col min="4622" max="4622" width="13" style="1" customWidth="1"/>
    <col min="4623" max="4623" width="0.85546875" style="1" customWidth="1"/>
    <col min="4624" max="4624" width="17.42578125" style="1" customWidth="1"/>
    <col min="4625" max="4625" width="0.85546875" style="1" customWidth="1"/>
    <col min="4626" max="4626" width="14.140625" style="1" customWidth="1"/>
    <col min="4627" max="4627" width="0.85546875" style="1" customWidth="1"/>
    <col min="4628" max="4628" width="13.85546875" style="1" customWidth="1"/>
    <col min="4629" max="4629" width="0.85546875" style="1" customWidth="1"/>
    <col min="4630" max="4630" width="12.5703125" style="1" customWidth="1"/>
    <col min="4631" max="4631" width="0.85546875" style="1" customWidth="1"/>
    <col min="4632" max="4632" width="12.42578125" style="1" customWidth="1"/>
    <col min="4633" max="4633" width="1" style="1" customWidth="1"/>
    <col min="4634" max="4634" width="11.85546875" style="1" customWidth="1"/>
    <col min="4635" max="4635" width="0.85546875" style="1" customWidth="1"/>
    <col min="4636" max="4636" width="13.5703125" style="1" customWidth="1"/>
    <col min="4637" max="4637" width="0.85546875" style="1" customWidth="1"/>
    <col min="4638" max="4638" width="13.42578125" style="1" customWidth="1"/>
    <col min="4639" max="4639" width="0.85546875" style="1" customWidth="1"/>
    <col min="4640" max="4640" width="13.42578125" style="1" customWidth="1"/>
    <col min="4641" max="4641" width="0.85546875" style="1" customWidth="1"/>
    <col min="4642" max="4642" width="13.42578125" style="1" customWidth="1"/>
    <col min="4643" max="4643" width="16.28515625" style="1" bestFit="1" customWidth="1"/>
    <col min="4644" max="4644" width="11.5703125" style="1" bestFit="1" customWidth="1"/>
    <col min="4645" max="4645" width="9.140625" style="1"/>
    <col min="4646" max="4646" width="11.5703125" style="1" bestFit="1" customWidth="1"/>
    <col min="4647" max="4864" width="9.140625" style="1"/>
    <col min="4865" max="4865" width="42.7109375" style="1" customWidth="1"/>
    <col min="4866" max="4866" width="8.28515625" style="1" customWidth="1"/>
    <col min="4867" max="4867" width="0.85546875" style="1" customWidth="1"/>
    <col min="4868" max="4868" width="13.42578125" style="1" customWidth="1"/>
    <col min="4869" max="4869" width="0.85546875" style="1" customWidth="1"/>
    <col min="4870" max="4870" width="13.42578125" style="1" customWidth="1"/>
    <col min="4871" max="4871" width="0.85546875" style="1" customWidth="1"/>
    <col min="4872" max="4872" width="13.28515625" style="1" customWidth="1"/>
    <col min="4873" max="4873" width="0.85546875" style="1" customWidth="1"/>
    <col min="4874" max="4874" width="13.42578125" style="1" customWidth="1"/>
    <col min="4875" max="4875" width="0.85546875" style="1" customWidth="1"/>
    <col min="4876" max="4876" width="12.7109375" style="1" customWidth="1"/>
    <col min="4877" max="4877" width="0.85546875" style="1" customWidth="1"/>
    <col min="4878" max="4878" width="13" style="1" customWidth="1"/>
    <col min="4879" max="4879" width="0.85546875" style="1" customWidth="1"/>
    <col min="4880" max="4880" width="17.42578125" style="1" customWidth="1"/>
    <col min="4881" max="4881" width="0.85546875" style="1" customWidth="1"/>
    <col min="4882" max="4882" width="14.140625" style="1" customWidth="1"/>
    <col min="4883" max="4883" width="0.85546875" style="1" customWidth="1"/>
    <col min="4884" max="4884" width="13.85546875" style="1" customWidth="1"/>
    <col min="4885" max="4885" width="0.85546875" style="1" customWidth="1"/>
    <col min="4886" max="4886" width="12.5703125" style="1" customWidth="1"/>
    <col min="4887" max="4887" width="0.85546875" style="1" customWidth="1"/>
    <col min="4888" max="4888" width="12.42578125" style="1" customWidth="1"/>
    <col min="4889" max="4889" width="1" style="1" customWidth="1"/>
    <col min="4890" max="4890" width="11.85546875" style="1" customWidth="1"/>
    <col min="4891" max="4891" width="0.85546875" style="1" customWidth="1"/>
    <col min="4892" max="4892" width="13.5703125" style="1" customWidth="1"/>
    <col min="4893" max="4893" width="0.85546875" style="1" customWidth="1"/>
    <col min="4894" max="4894" width="13.42578125" style="1" customWidth="1"/>
    <col min="4895" max="4895" width="0.85546875" style="1" customWidth="1"/>
    <col min="4896" max="4896" width="13.42578125" style="1" customWidth="1"/>
    <col min="4897" max="4897" width="0.85546875" style="1" customWidth="1"/>
    <col min="4898" max="4898" width="13.42578125" style="1" customWidth="1"/>
    <col min="4899" max="4899" width="16.28515625" style="1" bestFit="1" customWidth="1"/>
    <col min="4900" max="4900" width="11.5703125" style="1" bestFit="1" customWidth="1"/>
    <col min="4901" max="4901" width="9.140625" style="1"/>
    <col min="4902" max="4902" width="11.5703125" style="1" bestFit="1" customWidth="1"/>
    <col min="4903" max="5120" width="9.140625" style="1"/>
    <col min="5121" max="5121" width="42.7109375" style="1" customWidth="1"/>
    <col min="5122" max="5122" width="8.28515625" style="1" customWidth="1"/>
    <col min="5123" max="5123" width="0.85546875" style="1" customWidth="1"/>
    <col min="5124" max="5124" width="13.42578125" style="1" customWidth="1"/>
    <col min="5125" max="5125" width="0.85546875" style="1" customWidth="1"/>
    <col min="5126" max="5126" width="13.42578125" style="1" customWidth="1"/>
    <col min="5127" max="5127" width="0.85546875" style="1" customWidth="1"/>
    <col min="5128" max="5128" width="13.28515625" style="1" customWidth="1"/>
    <col min="5129" max="5129" width="0.85546875" style="1" customWidth="1"/>
    <col min="5130" max="5130" width="13.42578125" style="1" customWidth="1"/>
    <col min="5131" max="5131" width="0.85546875" style="1" customWidth="1"/>
    <col min="5132" max="5132" width="12.7109375" style="1" customWidth="1"/>
    <col min="5133" max="5133" width="0.85546875" style="1" customWidth="1"/>
    <col min="5134" max="5134" width="13" style="1" customWidth="1"/>
    <col min="5135" max="5135" width="0.85546875" style="1" customWidth="1"/>
    <col min="5136" max="5136" width="17.42578125" style="1" customWidth="1"/>
    <col min="5137" max="5137" width="0.85546875" style="1" customWidth="1"/>
    <col min="5138" max="5138" width="14.140625" style="1" customWidth="1"/>
    <col min="5139" max="5139" width="0.85546875" style="1" customWidth="1"/>
    <col min="5140" max="5140" width="13.85546875" style="1" customWidth="1"/>
    <col min="5141" max="5141" width="0.85546875" style="1" customWidth="1"/>
    <col min="5142" max="5142" width="12.5703125" style="1" customWidth="1"/>
    <col min="5143" max="5143" width="0.85546875" style="1" customWidth="1"/>
    <col min="5144" max="5144" width="12.42578125" style="1" customWidth="1"/>
    <col min="5145" max="5145" width="1" style="1" customWidth="1"/>
    <col min="5146" max="5146" width="11.85546875" style="1" customWidth="1"/>
    <col min="5147" max="5147" width="0.85546875" style="1" customWidth="1"/>
    <col min="5148" max="5148" width="13.5703125" style="1" customWidth="1"/>
    <col min="5149" max="5149" width="0.85546875" style="1" customWidth="1"/>
    <col min="5150" max="5150" width="13.42578125" style="1" customWidth="1"/>
    <col min="5151" max="5151" width="0.85546875" style="1" customWidth="1"/>
    <col min="5152" max="5152" width="13.42578125" style="1" customWidth="1"/>
    <col min="5153" max="5153" width="0.85546875" style="1" customWidth="1"/>
    <col min="5154" max="5154" width="13.42578125" style="1" customWidth="1"/>
    <col min="5155" max="5155" width="16.28515625" style="1" bestFit="1" customWidth="1"/>
    <col min="5156" max="5156" width="11.5703125" style="1" bestFit="1" customWidth="1"/>
    <col min="5157" max="5157" width="9.140625" style="1"/>
    <col min="5158" max="5158" width="11.5703125" style="1" bestFit="1" customWidth="1"/>
    <col min="5159" max="5376" width="9.140625" style="1"/>
    <col min="5377" max="5377" width="42.7109375" style="1" customWidth="1"/>
    <col min="5378" max="5378" width="8.28515625" style="1" customWidth="1"/>
    <col min="5379" max="5379" width="0.85546875" style="1" customWidth="1"/>
    <col min="5380" max="5380" width="13.42578125" style="1" customWidth="1"/>
    <col min="5381" max="5381" width="0.85546875" style="1" customWidth="1"/>
    <col min="5382" max="5382" width="13.42578125" style="1" customWidth="1"/>
    <col min="5383" max="5383" width="0.85546875" style="1" customWidth="1"/>
    <col min="5384" max="5384" width="13.28515625" style="1" customWidth="1"/>
    <col min="5385" max="5385" width="0.85546875" style="1" customWidth="1"/>
    <col min="5386" max="5386" width="13.42578125" style="1" customWidth="1"/>
    <col min="5387" max="5387" width="0.85546875" style="1" customWidth="1"/>
    <col min="5388" max="5388" width="12.7109375" style="1" customWidth="1"/>
    <col min="5389" max="5389" width="0.85546875" style="1" customWidth="1"/>
    <col min="5390" max="5390" width="13" style="1" customWidth="1"/>
    <col min="5391" max="5391" width="0.85546875" style="1" customWidth="1"/>
    <col min="5392" max="5392" width="17.42578125" style="1" customWidth="1"/>
    <col min="5393" max="5393" width="0.85546875" style="1" customWidth="1"/>
    <col min="5394" max="5394" width="14.140625" style="1" customWidth="1"/>
    <col min="5395" max="5395" width="0.85546875" style="1" customWidth="1"/>
    <col min="5396" max="5396" width="13.85546875" style="1" customWidth="1"/>
    <col min="5397" max="5397" width="0.85546875" style="1" customWidth="1"/>
    <col min="5398" max="5398" width="12.5703125" style="1" customWidth="1"/>
    <col min="5399" max="5399" width="0.85546875" style="1" customWidth="1"/>
    <col min="5400" max="5400" width="12.42578125" style="1" customWidth="1"/>
    <col min="5401" max="5401" width="1" style="1" customWidth="1"/>
    <col min="5402" max="5402" width="11.85546875" style="1" customWidth="1"/>
    <col min="5403" max="5403" width="0.85546875" style="1" customWidth="1"/>
    <col min="5404" max="5404" width="13.5703125" style="1" customWidth="1"/>
    <col min="5405" max="5405" width="0.85546875" style="1" customWidth="1"/>
    <col min="5406" max="5406" width="13.42578125" style="1" customWidth="1"/>
    <col min="5407" max="5407" width="0.85546875" style="1" customWidth="1"/>
    <col min="5408" max="5408" width="13.42578125" style="1" customWidth="1"/>
    <col min="5409" max="5409" width="0.85546875" style="1" customWidth="1"/>
    <col min="5410" max="5410" width="13.42578125" style="1" customWidth="1"/>
    <col min="5411" max="5411" width="16.28515625" style="1" bestFit="1" customWidth="1"/>
    <col min="5412" max="5412" width="11.5703125" style="1" bestFit="1" customWidth="1"/>
    <col min="5413" max="5413" width="9.140625" style="1"/>
    <col min="5414" max="5414" width="11.5703125" style="1" bestFit="1" customWidth="1"/>
    <col min="5415" max="5632" width="9.140625" style="1"/>
    <col min="5633" max="5633" width="42.7109375" style="1" customWidth="1"/>
    <col min="5634" max="5634" width="8.28515625" style="1" customWidth="1"/>
    <col min="5635" max="5635" width="0.85546875" style="1" customWidth="1"/>
    <col min="5636" max="5636" width="13.42578125" style="1" customWidth="1"/>
    <col min="5637" max="5637" width="0.85546875" style="1" customWidth="1"/>
    <col min="5638" max="5638" width="13.42578125" style="1" customWidth="1"/>
    <col min="5639" max="5639" width="0.85546875" style="1" customWidth="1"/>
    <col min="5640" max="5640" width="13.28515625" style="1" customWidth="1"/>
    <col min="5641" max="5641" width="0.85546875" style="1" customWidth="1"/>
    <col min="5642" max="5642" width="13.42578125" style="1" customWidth="1"/>
    <col min="5643" max="5643" width="0.85546875" style="1" customWidth="1"/>
    <col min="5644" max="5644" width="12.7109375" style="1" customWidth="1"/>
    <col min="5645" max="5645" width="0.85546875" style="1" customWidth="1"/>
    <col min="5646" max="5646" width="13" style="1" customWidth="1"/>
    <col min="5647" max="5647" width="0.85546875" style="1" customWidth="1"/>
    <col min="5648" max="5648" width="17.42578125" style="1" customWidth="1"/>
    <col min="5649" max="5649" width="0.85546875" style="1" customWidth="1"/>
    <col min="5650" max="5650" width="14.140625" style="1" customWidth="1"/>
    <col min="5651" max="5651" width="0.85546875" style="1" customWidth="1"/>
    <col min="5652" max="5652" width="13.85546875" style="1" customWidth="1"/>
    <col min="5653" max="5653" width="0.85546875" style="1" customWidth="1"/>
    <col min="5654" max="5654" width="12.5703125" style="1" customWidth="1"/>
    <col min="5655" max="5655" width="0.85546875" style="1" customWidth="1"/>
    <col min="5656" max="5656" width="12.42578125" style="1" customWidth="1"/>
    <col min="5657" max="5657" width="1" style="1" customWidth="1"/>
    <col min="5658" max="5658" width="11.85546875" style="1" customWidth="1"/>
    <col min="5659" max="5659" width="0.85546875" style="1" customWidth="1"/>
    <col min="5660" max="5660" width="13.5703125" style="1" customWidth="1"/>
    <col min="5661" max="5661" width="0.85546875" style="1" customWidth="1"/>
    <col min="5662" max="5662" width="13.42578125" style="1" customWidth="1"/>
    <col min="5663" max="5663" width="0.85546875" style="1" customWidth="1"/>
    <col min="5664" max="5664" width="13.42578125" style="1" customWidth="1"/>
    <col min="5665" max="5665" width="0.85546875" style="1" customWidth="1"/>
    <col min="5666" max="5666" width="13.42578125" style="1" customWidth="1"/>
    <col min="5667" max="5667" width="16.28515625" style="1" bestFit="1" customWidth="1"/>
    <col min="5668" max="5668" width="11.5703125" style="1" bestFit="1" customWidth="1"/>
    <col min="5669" max="5669" width="9.140625" style="1"/>
    <col min="5670" max="5670" width="11.5703125" style="1" bestFit="1" customWidth="1"/>
    <col min="5671" max="5888" width="9.140625" style="1"/>
    <col min="5889" max="5889" width="42.7109375" style="1" customWidth="1"/>
    <col min="5890" max="5890" width="8.28515625" style="1" customWidth="1"/>
    <col min="5891" max="5891" width="0.85546875" style="1" customWidth="1"/>
    <col min="5892" max="5892" width="13.42578125" style="1" customWidth="1"/>
    <col min="5893" max="5893" width="0.85546875" style="1" customWidth="1"/>
    <col min="5894" max="5894" width="13.42578125" style="1" customWidth="1"/>
    <col min="5895" max="5895" width="0.85546875" style="1" customWidth="1"/>
    <col min="5896" max="5896" width="13.28515625" style="1" customWidth="1"/>
    <col min="5897" max="5897" width="0.85546875" style="1" customWidth="1"/>
    <col min="5898" max="5898" width="13.42578125" style="1" customWidth="1"/>
    <col min="5899" max="5899" width="0.85546875" style="1" customWidth="1"/>
    <col min="5900" max="5900" width="12.7109375" style="1" customWidth="1"/>
    <col min="5901" max="5901" width="0.85546875" style="1" customWidth="1"/>
    <col min="5902" max="5902" width="13" style="1" customWidth="1"/>
    <col min="5903" max="5903" width="0.85546875" style="1" customWidth="1"/>
    <col min="5904" max="5904" width="17.42578125" style="1" customWidth="1"/>
    <col min="5905" max="5905" width="0.85546875" style="1" customWidth="1"/>
    <col min="5906" max="5906" width="14.140625" style="1" customWidth="1"/>
    <col min="5907" max="5907" width="0.85546875" style="1" customWidth="1"/>
    <col min="5908" max="5908" width="13.85546875" style="1" customWidth="1"/>
    <col min="5909" max="5909" width="0.85546875" style="1" customWidth="1"/>
    <col min="5910" max="5910" width="12.5703125" style="1" customWidth="1"/>
    <col min="5911" max="5911" width="0.85546875" style="1" customWidth="1"/>
    <col min="5912" max="5912" width="12.42578125" style="1" customWidth="1"/>
    <col min="5913" max="5913" width="1" style="1" customWidth="1"/>
    <col min="5914" max="5914" width="11.85546875" style="1" customWidth="1"/>
    <col min="5915" max="5915" width="0.85546875" style="1" customWidth="1"/>
    <col min="5916" max="5916" width="13.5703125" style="1" customWidth="1"/>
    <col min="5917" max="5917" width="0.85546875" style="1" customWidth="1"/>
    <col min="5918" max="5918" width="13.42578125" style="1" customWidth="1"/>
    <col min="5919" max="5919" width="0.85546875" style="1" customWidth="1"/>
    <col min="5920" max="5920" width="13.42578125" style="1" customWidth="1"/>
    <col min="5921" max="5921" width="0.85546875" style="1" customWidth="1"/>
    <col min="5922" max="5922" width="13.42578125" style="1" customWidth="1"/>
    <col min="5923" max="5923" width="16.28515625" style="1" bestFit="1" customWidth="1"/>
    <col min="5924" max="5924" width="11.5703125" style="1" bestFit="1" customWidth="1"/>
    <col min="5925" max="5925" width="9.140625" style="1"/>
    <col min="5926" max="5926" width="11.5703125" style="1" bestFit="1" customWidth="1"/>
    <col min="5927" max="6144" width="9.140625" style="1"/>
    <col min="6145" max="6145" width="42.7109375" style="1" customWidth="1"/>
    <col min="6146" max="6146" width="8.28515625" style="1" customWidth="1"/>
    <col min="6147" max="6147" width="0.85546875" style="1" customWidth="1"/>
    <col min="6148" max="6148" width="13.42578125" style="1" customWidth="1"/>
    <col min="6149" max="6149" width="0.85546875" style="1" customWidth="1"/>
    <col min="6150" max="6150" width="13.42578125" style="1" customWidth="1"/>
    <col min="6151" max="6151" width="0.85546875" style="1" customWidth="1"/>
    <col min="6152" max="6152" width="13.28515625" style="1" customWidth="1"/>
    <col min="6153" max="6153" width="0.85546875" style="1" customWidth="1"/>
    <col min="6154" max="6154" width="13.42578125" style="1" customWidth="1"/>
    <col min="6155" max="6155" width="0.85546875" style="1" customWidth="1"/>
    <col min="6156" max="6156" width="12.7109375" style="1" customWidth="1"/>
    <col min="6157" max="6157" width="0.85546875" style="1" customWidth="1"/>
    <col min="6158" max="6158" width="13" style="1" customWidth="1"/>
    <col min="6159" max="6159" width="0.85546875" style="1" customWidth="1"/>
    <col min="6160" max="6160" width="17.42578125" style="1" customWidth="1"/>
    <col min="6161" max="6161" width="0.85546875" style="1" customWidth="1"/>
    <col min="6162" max="6162" width="14.140625" style="1" customWidth="1"/>
    <col min="6163" max="6163" width="0.85546875" style="1" customWidth="1"/>
    <col min="6164" max="6164" width="13.85546875" style="1" customWidth="1"/>
    <col min="6165" max="6165" width="0.85546875" style="1" customWidth="1"/>
    <col min="6166" max="6166" width="12.5703125" style="1" customWidth="1"/>
    <col min="6167" max="6167" width="0.85546875" style="1" customWidth="1"/>
    <col min="6168" max="6168" width="12.42578125" style="1" customWidth="1"/>
    <col min="6169" max="6169" width="1" style="1" customWidth="1"/>
    <col min="6170" max="6170" width="11.85546875" style="1" customWidth="1"/>
    <col min="6171" max="6171" width="0.85546875" style="1" customWidth="1"/>
    <col min="6172" max="6172" width="13.5703125" style="1" customWidth="1"/>
    <col min="6173" max="6173" width="0.85546875" style="1" customWidth="1"/>
    <col min="6174" max="6174" width="13.42578125" style="1" customWidth="1"/>
    <col min="6175" max="6175" width="0.85546875" style="1" customWidth="1"/>
    <col min="6176" max="6176" width="13.42578125" style="1" customWidth="1"/>
    <col min="6177" max="6177" width="0.85546875" style="1" customWidth="1"/>
    <col min="6178" max="6178" width="13.42578125" style="1" customWidth="1"/>
    <col min="6179" max="6179" width="16.28515625" style="1" bestFit="1" customWidth="1"/>
    <col min="6180" max="6180" width="11.5703125" style="1" bestFit="1" customWidth="1"/>
    <col min="6181" max="6181" width="9.140625" style="1"/>
    <col min="6182" max="6182" width="11.5703125" style="1" bestFit="1" customWidth="1"/>
    <col min="6183" max="6400" width="9.140625" style="1"/>
    <col min="6401" max="6401" width="42.7109375" style="1" customWidth="1"/>
    <col min="6402" max="6402" width="8.28515625" style="1" customWidth="1"/>
    <col min="6403" max="6403" width="0.85546875" style="1" customWidth="1"/>
    <col min="6404" max="6404" width="13.42578125" style="1" customWidth="1"/>
    <col min="6405" max="6405" width="0.85546875" style="1" customWidth="1"/>
    <col min="6406" max="6406" width="13.42578125" style="1" customWidth="1"/>
    <col min="6407" max="6407" width="0.85546875" style="1" customWidth="1"/>
    <col min="6408" max="6408" width="13.28515625" style="1" customWidth="1"/>
    <col min="6409" max="6409" width="0.85546875" style="1" customWidth="1"/>
    <col min="6410" max="6410" width="13.42578125" style="1" customWidth="1"/>
    <col min="6411" max="6411" width="0.85546875" style="1" customWidth="1"/>
    <col min="6412" max="6412" width="12.7109375" style="1" customWidth="1"/>
    <col min="6413" max="6413" width="0.85546875" style="1" customWidth="1"/>
    <col min="6414" max="6414" width="13" style="1" customWidth="1"/>
    <col min="6415" max="6415" width="0.85546875" style="1" customWidth="1"/>
    <col min="6416" max="6416" width="17.42578125" style="1" customWidth="1"/>
    <col min="6417" max="6417" width="0.85546875" style="1" customWidth="1"/>
    <col min="6418" max="6418" width="14.140625" style="1" customWidth="1"/>
    <col min="6419" max="6419" width="0.85546875" style="1" customWidth="1"/>
    <col min="6420" max="6420" width="13.85546875" style="1" customWidth="1"/>
    <col min="6421" max="6421" width="0.85546875" style="1" customWidth="1"/>
    <col min="6422" max="6422" width="12.5703125" style="1" customWidth="1"/>
    <col min="6423" max="6423" width="0.85546875" style="1" customWidth="1"/>
    <col min="6424" max="6424" width="12.42578125" style="1" customWidth="1"/>
    <col min="6425" max="6425" width="1" style="1" customWidth="1"/>
    <col min="6426" max="6426" width="11.85546875" style="1" customWidth="1"/>
    <col min="6427" max="6427" width="0.85546875" style="1" customWidth="1"/>
    <col min="6428" max="6428" width="13.5703125" style="1" customWidth="1"/>
    <col min="6429" max="6429" width="0.85546875" style="1" customWidth="1"/>
    <col min="6430" max="6430" width="13.42578125" style="1" customWidth="1"/>
    <col min="6431" max="6431" width="0.85546875" style="1" customWidth="1"/>
    <col min="6432" max="6432" width="13.42578125" style="1" customWidth="1"/>
    <col min="6433" max="6433" width="0.85546875" style="1" customWidth="1"/>
    <col min="6434" max="6434" width="13.42578125" style="1" customWidth="1"/>
    <col min="6435" max="6435" width="16.28515625" style="1" bestFit="1" customWidth="1"/>
    <col min="6436" max="6436" width="11.5703125" style="1" bestFit="1" customWidth="1"/>
    <col min="6437" max="6437" width="9.140625" style="1"/>
    <col min="6438" max="6438" width="11.5703125" style="1" bestFit="1" customWidth="1"/>
    <col min="6439" max="6656" width="9.140625" style="1"/>
    <col min="6657" max="6657" width="42.7109375" style="1" customWidth="1"/>
    <col min="6658" max="6658" width="8.28515625" style="1" customWidth="1"/>
    <col min="6659" max="6659" width="0.85546875" style="1" customWidth="1"/>
    <col min="6660" max="6660" width="13.42578125" style="1" customWidth="1"/>
    <col min="6661" max="6661" width="0.85546875" style="1" customWidth="1"/>
    <col min="6662" max="6662" width="13.42578125" style="1" customWidth="1"/>
    <col min="6663" max="6663" width="0.85546875" style="1" customWidth="1"/>
    <col min="6664" max="6664" width="13.28515625" style="1" customWidth="1"/>
    <col min="6665" max="6665" width="0.85546875" style="1" customWidth="1"/>
    <col min="6666" max="6666" width="13.42578125" style="1" customWidth="1"/>
    <col min="6667" max="6667" width="0.85546875" style="1" customWidth="1"/>
    <col min="6668" max="6668" width="12.7109375" style="1" customWidth="1"/>
    <col min="6669" max="6669" width="0.85546875" style="1" customWidth="1"/>
    <col min="6670" max="6670" width="13" style="1" customWidth="1"/>
    <col min="6671" max="6671" width="0.85546875" style="1" customWidth="1"/>
    <col min="6672" max="6672" width="17.42578125" style="1" customWidth="1"/>
    <col min="6673" max="6673" width="0.85546875" style="1" customWidth="1"/>
    <col min="6674" max="6674" width="14.140625" style="1" customWidth="1"/>
    <col min="6675" max="6675" width="0.85546875" style="1" customWidth="1"/>
    <col min="6676" max="6676" width="13.85546875" style="1" customWidth="1"/>
    <col min="6677" max="6677" width="0.85546875" style="1" customWidth="1"/>
    <col min="6678" max="6678" width="12.5703125" style="1" customWidth="1"/>
    <col min="6679" max="6679" width="0.85546875" style="1" customWidth="1"/>
    <col min="6680" max="6680" width="12.42578125" style="1" customWidth="1"/>
    <col min="6681" max="6681" width="1" style="1" customWidth="1"/>
    <col min="6682" max="6682" width="11.85546875" style="1" customWidth="1"/>
    <col min="6683" max="6683" width="0.85546875" style="1" customWidth="1"/>
    <col min="6684" max="6684" width="13.5703125" style="1" customWidth="1"/>
    <col min="6685" max="6685" width="0.85546875" style="1" customWidth="1"/>
    <col min="6686" max="6686" width="13.42578125" style="1" customWidth="1"/>
    <col min="6687" max="6687" width="0.85546875" style="1" customWidth="1"/>
    <col min="6688" max="6688" width="13.42578125" style="1" customWidth="1"/>
    <col min="6689" max="6689" width="0.85546875" style="1" customWidth="1"/>
    <col min="6690" max="6690" width="13.42578125" style="1" customWidth="1"/>
    <col min="6691" max="6691" width="16.28515625" style="1" bestFit="1" customWidth="1"/>
    <col min="6692" max="6692" width="11.5703125" style="1" bestFit="1" customWidth="1"/>
    <col min="6693" max="6693" width="9.140625" style="1"/>
    <col min="6694" max="6694" width="11.5703125" style="1" bestFit="1" customWidth="1"/>
    <col min="6695" max="6912" width="9.140625" style="1"/>
    <col min="6913" max="6913" width="42.7109375" style="1" customWidth="1"/>
    <col min="6914" max="6914" width="8.28515625" style="1" customWidth="1"/>
    <col min="6915" max="6915" width="0.85546875" style="1" customWidth="1"/>
    <col min="6916" max="6916" width="13.42578125" style="1" customWidth="1"/>
    <col min="6917" max="6917" width="0.85546875" style="1" customWidth="1"/>
    <col min="6918" max="6918" width="13.42578125" style="1" customWidth="1"/>
    <col min="6919" max="6919" width="0.85546875" style="1" customWidth="1"/>
    <col min="6920" max="6920" width="13.28515625" style="1" customWidth="1"/>
    <col min="6921" max="6921" width="0.85546875" style="1" customWidth="1"/>
    <col min="6922" max="6922" width="13.42578125" style="1" customWidth="1"/>
    <col min="6923" max="6923" width="0.85546875" style="1" customWidth="1"/>
    <col min="6924" max="6924" width="12.7109375" style="1" customWidth="1"/>
    <col min="6925" max="6925" width="0.85546875" style="1" customWidth="1"/>
    <col min="6926" max="6926" width="13" style="1" customWidth="1"/>
    <col min="6927" max="6927" width="0.85546875" style="1" customWidth="1"/>
    <col min="6928" max="6928" width="17.42578125" style="1" customWidth="1"/>
    <col min="6929" max="6929" width="0.85546875" style="1" customWidth="1"/>
    <col min="6930" max="6930" width="14.140625" style="1" customWidth="1"/>
    <col min="6931" max="6931" width="0.85546875" style="1" customWidth="1"/>
    <col min="6932" max="6932" width="13.85546875" style="1" customWidth="1"/>
    <col min="6933" max="6933" width="0.85546875" style="1" customWidth="1"/>
    <col min="6934" max="6934" width="12.5703125" style="1" customWidth="1"/>
    <col min="6935" max="6935" width="0.85546875" style="1" customWidth="1"/>
    <col min="6936" max="6936" width="12.42578125" style="1" customWidth="1"/>
    <col min="6937" max="6937" width="1" style="1" customWidth="1"/>
    <col min="6938" max="6938" width="11.85546875" style="1" customWidth="1"/>
    <col min="6939" max="6939" width="0.85546875" style="1" customWidth="1"/>
    <col min="6940" max="6940" width="13.5703125" style="1" customWidth="1"/>
    <col min="6941" max="6941" width="0.85546875" style="1" customWidth="1"/>
    <col min="6942" max="6942" width="13.42578125" style="1" customWidth="1"/>
    <col min="6943" max="6943" width="0.85546875" style="1" customWidth="1"/>
    <col min="6944" max="6944" width="13.42578125" style="1" customWidth="1"/>
    <col min="6945" max="6945" width="0.85546875" style="1" customWidth="1"/>
    <col min="6946" max="6946" width="13.42578125" style="1" customWidth="1"/>
    <col min="6947" max="6947" width="16.28515625" style="1" bestFit="1" customWidth="1"/>
    <col min="6948" max="6948" width="11.5703125" style="1" bestFit="1" customWidth="1"/>
    <col min="6949" max="6949" width="9.140625" style="1"/>
    <col min="6950" max="6950" width="11.5703125" style="1" bestFit="1" customWidth="1"/>
    <col min="6951" max="7168" width="9.140625" style="1"/>
    <col min="7169" max="7169" width="42.7109375" style="1" customWidth="1"/>
    <col min="7170" max="7170" width="8.28515625" style="1" customWidth="1"/>
    <col min="7171" max="7171" width="0.85546875" style="1" customWidth="1"/>
    <col min="7172" max="7172" width="13.42578125" style="1" customWidth="1"/>
    <col min="7173" max="7173" width="0.85546875" style="1" customWidth="1"/>
    <col min="7174" max="7174" width="13.42578125" style="1" customWidth="1"/>
    <col min="7175" max="7175" width="0.85546875" style="1" customWidth="1"/>
    <col min="7176" max="7176" width="13.28515625" style="1" customWidth="1"/>
    <col min="7177" max="7177" width="0.85546875" style="1" customWidth="1"/>
    <col min="7178" max="7178" width="13.42578125" style="1" customWidth="1"/>
    <col min="7179" max="7179" width="0.85546875" style="1" customWidth="1"/>
    <col min="7180" max="7180" width="12.7109375" style="1" customWidth="1"/>
    <col min="7181" max="7181" width="0.85546875" style="1" customWidth="1"/>
    <col min="7182" max="7182" width="13" style="1" customWidth="1"/>
    <col min="7183" max="7183" width="0.85546875" style="1" customWidth="1"/>
    <col min="7184" max="7184" width="17.42578125" style="1" customWidth="1"/>
    <col min="7185" max="7185" width="0.85546875" style="1" customWidth="1"/>
    <col min="7186" max="7186" width="14.140625" style="1" customWidth="1"/>
    <col min="7187" max="7187" width="0.85546875" style="1" customWidth="1"/>
    <col min="7188" max="7188" width="13.85546875" style="1" customWidth="1"/>
    <col min="7189" max="7189" width="0.85546875" style="1" customWidth="1"/>
    <col min="7190" max="7190" width="12.5703125" style="1" customWidth="1"/>
    <col min="7191" max="7191" width="0.85546875" style="1" customWidth="1"/>
    <col min="7192" max="7192" width="12.42578125" style="1" customWidth="1"/>
    <col min="7193" max="7193" width="1" style="1" customWidth="1"/>
    <col min="7194" max="7194" width="11.85546875" style="1" customWidth="1"/>
    <col min="7195" max="7195" width="0.85546875" style="1" customWidth="1"/>
    <col min="7196" max="7196" width="13.5703125" style="1" customWidth="1"/>
    <col min="7197" max="7197" width="0.85546875" style="1" customWidth="1"/>
    <col min="7198" max="7198" width="13.42578125" style="1" customWidth="1"/>
    <col min="7199" max="7199" width="0.85546875" style="1" customWidth="1"/>
    <col min="7200" max="7200" width="13.42578125" style="1" customWidth="1"/>
    <col min="7201" max="7201" width="0.85546875" style="1" customWidth="1"/>
    <col min="7202" max="7202" width="13.42578125" style="1" customWidth="1"/>
    <col min="7203" max="7203" width="16.28515625" style="1" bestFit="1" customWidth="1"/>
    <col min="7204" max="7204" width="11.5703125" style="1" bestFit="1" customWidth="1"/>
    <col min="7205" max="7205" width="9.140625" style="1"/>
    <col min="7206" max="7206" width="11.5703125" style="1" bestFit="1" customWidth="1"/>
    <col min="7207" max="7424" width="9.140625" style="1"/>
    <col min="7425" max="7425" width="42.7109375" style="1" customWidth="1"/>
    <col min="7426" max="7426" width="8.28515625" style="1" customWidth="1"/>
    <col min="7427" max="7427" width="0.85546875" style="1" customWidth="1"/>
    <col min="7428" max="7428" width="13.42578125" style="1" customWidth="1"/>
    <col min="7429" max="7429" width="0.85546875" style="1" customWidth="1"/>
    <col min="7430" max="7430" width="13.42578125" style="1" customWidth="1"/>
    <col min="7431" max="7431" width="0.85546875" style="1" customWidth="1"/>
    <col min="7432" max="7432" width="13.28515625" style="1" customWidth="1"/>
    <col min="7433" max="7433" width="0.85546875" style="1" customWidth="1"/>
    <col min="7434" max="7434" width="13.42578125" style="1" customWidth="1"/>
    <col min="7435" max="7435" width="0.85546875" style="1" customWidth="1"/>
    <col min="7436" max="7436" width="12.7109375" style="1" customWidth="1"/>
    <col min="7437" max="7437" width="0.85546875" style="1" customWidth="1"/>
    <col min="7438" max="7438" width="13" style="1" customWidth="1"/>
    <col min="7439" max="7439" width="0.85546875" style="1" customWidth="1"/>
    <col min="7440" max="7440" width="17.42578125" style="1" customWidth="1"/>
    <col min="7441" max="7441" width="0.85546875" style="1" customWidth="1"/>
    <col min="7442" max="7442" width="14.140625" style="1" customWidth="1"/>
    <col min="7443" max="7443" width="0.85546875" style="1" customWidth="1"/>
    <col min="7444" max="7444" width="13.85546875" style="1" customWidth="1"/>
    <col min="7445" max="7445" width="0.85546875" style="1" customWidth="1"/>
    <col min="7446" max="7446" width="12.5703125" style="1" customWidth="1"/>
    <col min="7447" max="7447" width="0.85546875" style="1" customWidth="1"/>
    <col min="7448" max="7448" width="12.42578125" style="1" customWidth="1"/>
    <col min="7449" max="7449" width="1" style="1" customWidth="1"/>
    <col min="7450" max="7450" width="11.85546875" style="1" customWidth="1"/>
    <col min="7451" max="7451" width="0.85546875" style="1" customWidth="1"/>
    <col min="7452" max="7452" width="13.5703125" style="1" customWidth="1"/>
    <col min="7453" max="7453" width="0.85546875" style="1" customWidth="1"/>
    <col min="7454" max="7454" width="13.42578125" style="1" customWidth="1"/>
    <col min="7455" max="7455" width="0.85546875" style="1" customWidth="1"/>
    <col min="7456" max="7456" width="13.42578125" style="1" customWidth="1"/>
    <col min="7457" max="7457" width="0.85546875" style="1" customWidth="1"/>
    <col min="7458" max="7458" width="13.42578125" style="1" customWidth="1"/>
    <col min="7459" max="7459" width="16.28515625" style="1" bestFit="1" customWidth="1"/>
    <col min="7460" max="7460" width="11.5703125" style="1" bestFit="1" customWidth="1"/>
    <col min="7461" max="7461" width="9.140625" style="1"/>
    <col min="7462" max="7462" width="11.5703125" style="1" bestFit="1" customWidth="1"/>
    <col min="7463" max="7680" width="9.140625" style="1"/>
    <col min="7681" max="7681" width="42.7109375" style="1" customWidth="1"/>
    <col min="7682" max="7682" width="8.28515625" style="1" customWidth="1"/>
    <col min="7683" max="7683" width="0.85546875" style="1" customWidth="1"/>
    <col min="7684" max="7684" width="13.42578125" style="1" customWidth="1"/>
    <col min="7685" max="7685" width="0.85546875" style="1" customWidth="1"/>
    <col min="7686" max="7686" width="13.42578125" style="1" customWidth="1"/>
    <col min="7687" max="7687" width="0.85546875" style="1" customWidth="1"/>
    <col min="7688" max="7688" width="13.28515625" style="1" customWidth="1"/>
    <col min="7689" max="7689" width="0.85546875" style="1" customWidth="1"/>
    <col min="7690" max="7690" width="13.42578125" style="1" customWidth="1"/>
    <col min="7691" max="7691" width="0.85546875" style="1" customWidth="1"/>
    <col min="7692" max="7692" width="12.7109375" style="1" customWidth="1"/>
    <col min="7693" max="7693" width="0.85546875" style="1" customWidth="1"/>
    <col min="7694" max="7694" width="13" style="1" customWidth="1"/>
    <col min="7695" max="7695" width="0.85546875" style="1" customWidth="1"/>
    <col min="7696" max="7696" width="17.42578125" style="1" customWidth="1"/>
    <col min="7697" max="7697" width="0.85546875" style="1" customWidth="1"/>
    <col min="7698" max="7698" width="14.140625" style="1" customWidth="1"/>
    <col min="7699" max="7699" width="0.85546875" style="1" customWidth="1"/>
    <col min="7700" max="7700" width="13.85546875" style="1" customWidth="1"/>
    <col min="7701" max="7701" width="0.85546875" style="1" customWidth="1"/>
    <col min="7702" max="7702" width="12.5703125" style="1" customWidth="1"/>
    <col min="7703" max="7703" width="0.85546875" style="1" customWidth="1"/>
    <col min="7704" max="7704" width="12.42578125" style="1" customWidth="1"/>
    <col min="7705" max="7705" width="1" style="1" customWidth="1"/>
    <col min="7706" max="7706" width="11.85546875" style="1" customWidth="1"/>
    <col min="7707" max="7707" width="0.85546875" style="1" customWidth="1"/>
    <col min="7708" max="7708" width="13.5703125" style="1" customWidth="1"/>
    <col min="7709" max="7709" width="0.85546875" style="1" customWidth="1"/>
    <col min="7710" max="7710" width="13.42578125" style="1" customWidth="1"/>
    <col min="7711" max="7711" width="0.85546875" style="1" customWidth="1"/>
    <col min="7712" max="7712" width="13.42578125" style="1" customWidth="1"/>
    <col min="7713" max="7713" width="0.85546875" style="1" customWidth="1"/>
    <col min="7714" max="7714" width="13.42578125" style="1" customWidth="1"/>
    <col min="7715" max="7715" width="16.28515625" style="1" bestFit="1" customWidth="1"/>
    <col min="7716" max="7716" width="11.5703125" style="1" bestFit="1" customWidth="1"/>
    <col min="7717" max="7717" width="9.140625" style="1"/>
    <col min="7718" max="7718" width="11.5703125" style="1" bestFit="1" customWidth="1"/>
    <col min="7719" max="7936" width="9.140625" style="1"/>
    <col min="7937" max="7937" width="42.7109375" style="1" customWidth="1"/>
    <col min="7938" max="7938" width="8.28515625" style="1" customWidth="1"/>
    <col min="7939" max="7939" width="0.85546875" style="1" customWidth="1"/>
    <col min="7940" max="7940" width="13.42578125" style="1" customWidth="1"/>
    <col min="7941" max="7941" width="0.85546875" style="1" customWidth="1"/>
    <col min="7942" max="7942" width="13.42578125" style="1" customWidth="1"/>
    <col min="7943" max="7943" width="0.85546875" style="1" customWidth="1"/>
    <col min="7944" max="7944" width="13.28515625" style="1" customWidth="1"/>
    <col min="7945" max="7945" width="0.85546875" style="1" customWidth="1"/>
    <col min="7946" max="7946" width="13.42578125" style="1" customWidth="1"/>
    <col min="7947" max="7947" width="0.85546875" style="1" customWidth="1"/>
    <col min="7948" max="7948" width="12.7109375" style="1" customWidth="1"/>
    <col min="7949" max="7949" width="0.85546875" style="1" customWidth="1"/>
    <col min="7950" max="7950" width="13" style="1" customWidth="1"/>
    <col min="7951" max="7951" width="0.85546875" style="1" customWidth="1"/>
    <col min="7952" max="7952" width="17.42578125" style="1" customWidth="1"/>
    <col min="7953" max="7953" width="0.85546875" style="1" customWidth="1"/>
    <col min="7954" max="7954" width="14.140625" style="1" customWidth="1"/>
    <col min="7955" max="7955" width="0.85546875" style="1" customWidth="1"/>
    <col min="7956" max="7956" width="13.85546875" style="1" customWidth="1"/>
    <col min="7957" max="7957" width="0.85546875" style="1" customWidth="1"/>
    <col min="7958" max="7958" width="12.5703125" style="1" customWidth="1"/>
    <col min="7959" max="7959" width="0.85546875" style="1" customWidth="1"/>
    <col min="7960" max="7960" width="12.42578125" style="1" customWidth="1"/>
    <col min="7961" max="7961" width="1" style="1" customWidth="1"/>
    <col min="7962" max="7962" width="11.85546875" style="1" customWidth="1"/>
    <col min="7963" max="7963" width="0.85546875" style="1" customWidth="1"/>
    <col min="7964" max="7964" width="13.5703125" style="1" customWidth="1"/>
    <col min="7965" max="7965" width="0.85546875" style="1" customWidth="1"/>
    <col min="7966" max="7966" width="13.42578125" style="1" customWidth="1"/>
    <col min="7967" max="7967" width="0.85546875" style="1" customWidth="1"/>
    <col min="7968" max="7968" width="13.42578125" style="1" customWidth="1"/>
    <col min="7969" max="7969" width="0.85546875" style="1" customWidth="1"/>
    <col min="7970" max="7970" width="13.42578125" style="1" customWidth="1"/>
    <col min="7971" max="7971" width="16.28515625" style="1" bestFit="1" customWidth="1"/>
    <col min="7972" max="7972" width="11.5703125" style="1" bestFit="1" customWidth="1"/>
    <col min="7973" max="7973" width="9.140625" style="1"/>
    <col min="7974" max="7974" width="11.5703125" style="1" bestFit="1" customWidth="1"/>
    <col min="7975" max="8192" width="9.140625" style="1"/>
    <col min="8193" max="8193" width="42.7109375" style="1" customWidth="1"/>
    <col min="8194" max="8194" width="8.28515625" style="1" customWidth="1"/>
    <col min="8195" max="8195" width="0.85546875" style="1" customWidth="1"/>
    <col min="8196" max="8196" width="13.42578125" style="1" customWidth="1"/>
    <col min="8197" max="8197" width="0.85546875" style="1" customWidth="1"/>
    <col min="8198" max="8198" width="13.42578125" style="1" customWidth="1"/>
    <col min="8199" max="8199" width="0.85546875" style="1" customWidth="1"/>
    <col min="8200" max="8200" width="13.28515625" style="1" customWidth="1"/>
    <col min="8201" max="8201" width="0.85546875" style="1" customWidth="1"/>
    <col min="8202" max="8202" width="13.42578125" style="1" customWidth="1"/>
    <col min="8203" max="8203" width="0.85546875" style="1" customWidth="1"/>
    <col min="8204" max="8204" width="12.7109375" style="1" customWidth="1"/>
    <col min="8205" max="8205" width="0.85546875" style="1" customWidth="1"/>
    <col min="8206" max="8206" width="13" style="1" customWidth="1"/>
    <col min="8207" max="8207" width="0.85546875" style="1" customWidth="1"/>
    <col min="8208" max="8208" width="17.42578125" style="1" customWidth="1"/>
    <col min="8209" max="8209" width="0.85546875" style="1" customWidth="1"/>
    <col min="8210" max="8210" width="14.140625" style="1" customWidth="1"/>
    <col min="8211" max="8211" width="0.85546875" style="1" customWidth="1"/>
    <col min="8212" max="8212" width="13.85546875" style="1" customWidth="1"/>
    <col min="8213" max="8213" width="0.85546875" style="1" customWidth="1"/>
    <col min="8214" max="8214" width="12.5703125" style="1" customWidth="1"/>
    <col min="8215" max="8215" width="0.85546875" style="1" customWidth="1"/>
    <col min="8216" max="8216" width="12.42578125" style="1" customWidth="1"/>
    <col min="8217" max="8217" width="1" style="1" customWidth="1"/>
    <col min="8218" max="8218" width="11.85546875" style="1" customWidth="1"/>
    <col min="8219" max="8219" width="0.85546875" style="1" customWidth="1"/>
    <col min="8220" max="8220" width="13.5703125" style="1" customWidth="1"/>
    <col min="8221" max="8221" width="0.85546875" style="1" customWidth="1"/>
    <col min="8222" max="8222" width="13.42578125" style="1" customWidth="1"/>
    <col min="8223" max="8223" width="0.85546875" style="1" customWidth="1"/>
    <col min="8224" max="8224" width="13.42578125" style="1" customWidth="1"/>
    <col min="8225" max="8225" width="0.85546875" style="1" customWidth="1"/>
    <col min="8226" max="8226" width="13.42578125" style="1" customWidth="1"/>
    <col min="8227" max="8227" width="16.28515625" style="1" bestFit="1" customWidth="1"/>
    <col min="8228" max="8228" width="11.5703125" style="1" bestFit="1" customWidth="1"/>
    <col min="8229" max="8229" width="9.140625" style="1"/>
    <col min="8230" max="8230" width="11.5703125" style="1" bestFit="1" customWidth="1"/>
    <col min="8231" max="8448" width="9.140625" style="1"/>
    <col min="8449" max="8449" width="42.7109375" style="1" customWidth="1"/>
    <col min="8450" max="8450" width="8.28515625" style="1" customWidth="1"/>
    <col min="8451" max="8451" width="0.85546875" style="1" customWidth="1"/>
    <col min="8452" max="8452" width="13.42578125" style="1" customWidth="1"/>
    <col min="8453" max="8453" width="0.85546875" style="1" customWidth="1"/>
    <col min="8454" max="8454" width="13.42578125" style="1" customWidth="1"/>
    <col min="8455" max="8455" width="0.85546875" style="1" customWidth="1"/>
    <col min="8456" max="8456" width="13.28515625" style="1" customWidth="1"/>
    <col min="8457" max="8457" width="0.85546875" style="1" customWidth="1"/>
    <col min="8458" max="8458" width="13.42578125" style="1" customWidth="1"/>
    <col min="8459" max="8459" width="0.85546875" style="1" customWidth="1"/>
    <col min="8460" max="8460" width="12.7109375" style="1" customWidth="1"/>
    <col min="8461" max="8461" width="0.85546875" style="1" customWidth="1"/>
    <col min="8462" max="8462" width="13" style="1" customWidth="1"/>
    <col min="8463" max="8463" width="0.85546875" style="1" customWidth="1"/>
    <col min="8464" max="8464" width="17.42578125" style="1" customWidth="1"/>
    <col min="8465" max="8465" width="0.85546875" style="1" customWidth="1"/>
    <col min="8466" max="8466" width="14.140625" style="1" customWidth="1"/>
    <col min="8467" max="8467" width="0.85546875" style="1" customWidth="1"/>
    <col min="8468" max="8468" width="13.85546875" style="1" customWidth="1"/>
    <col min="8469" max="8469" width="0.85546875" style="1" customWidth="1"/>
    <col min="8470" max="8470" width="12.5703125" style="1" customWidth="1"/>
    <col min="8471" max="8471" width="0.85546875" style="1" customWidth="1"/>
    <col min="8472" max="8472" width="12.42578125" style="1" customWidth="1"/>
    <col min="8473" max="8473" width="1" style="1" customWidth="1"/>
    <col min="8474" max="8474" width="11.85546875" style="1" customWidth="1"/>
    <col min="8475" max="8475" width="0.85546875" style="1" customWidth="1"/>
    <col min="8476" max="8476" width="13.5703125" style="1" customWidth="1"/>
    <col min="8477" max="8477" width="0.85546875" style="1" customWidth="1"/>
    <col min="8478" max="8478" width="13.42578125" style="1" customWidth="1"/>
    <col min="8479" max="8479" width="0.85546875" style="1" customWidth="1"/>
    <col min="8480" max="8480" width="13.42578125" style="1" customWidth="1"/>
    <col min="8481" max="8481" width="0.85546875" style="1" customWidth="1"/>
    <col min="8482" max="8482" width="13.42578125" style="1" customWidth="1"/>
    <col min="8483" max="8483" width="16.28515625" style="1" bestFit="1" customWidth="1"/>
    <col min="8484" max="8484" width="11.5703125" style="1" bestFit="1" customWidth="1"/>
    <col min="8485" max="8485" width="9.140625" style="1"/>
    <col min="8486" max="8486" width="11.5703125" style="1" bestFit="1" customWidth="1"/>
    <col min="8487" max="8704" width="9.140625" style="1"/>
    <col min="8705" max="8705" width="42.7109375" style="1" customWidth="1"/>
    <col min="8706" max="8706" width="8.28515625" style="1" customWidth="1"/>
    <col min="8707" max="8707" width="0.85546875" style="1" customWidth="1"/>
    <col min="8708" max="8708" width="13.42578125" style="1" customWidth="1"/>
    <col min="8709" max="8709" width="0.85546875" style="1" customWidth="1"/>
    <col min="8710" max="8710" width="13.42578125" style="1" customWidth="1"/>
    <col min="8711" max="8711" width="0.85546875" style="1" customWidth="1"/>
    <col min="8712" max="8712" width="13.28515625" style="1" customWidth="1"/>
    <col min="8713" max="8713" width="0.85546875" style="1" customWidth="1"/>
    <col min="8714" max="8714" width="13.42578125" style="1" customWidth="1"/>
    <col min="8715" max="8715" width="0.85546875" style="1" customWidth="1"/>
    <col min="8716" max="8716" width="12.7109375" style="1" customWidth="1"/>
    <col min="8717" max="8717" width="0.85546875" style="1" customWidth="1"/>
    <col min="8718" max="8718" width="13" style="1" customWidth="1"/>
    <col min="8719" max="8719" width="0.85546875" style="1" customWidth="1"/>
    <col min="8720" max="8720" width="17.42578125" style="1" customWidth="1"/>
    <col min="8721" max="8721" width="0.85546875" style="1" customWidth="1"/>
    <col min="8722" max="8722" width="14.140625" style="1" customWidth="1"/>
    <col min="8723" max="8723" width="0.85546875" style="1" customWidth="1"/>
    <col min="8724" max="8724" width="13.85546875" style="1" customWidth="1"/>
    <col min="8725" max="8725" width="0.85546875" style="1" customWidth="1"/>
    <col min="8726" max="8726" width="12.5703125" style="1" customWidth="1"/>
    <col min="8727" max="8727" width="0.85546875" style="1" customWidth="1"/>
    <col min="8728" max="8728" width="12.42578125" style="1" customWidth="1"/>
    <col min="8729" max="8729" width="1" style="1" customWidth="1"/>
    <col min="8730" max="8730" width="11.85546875" style="1" customWidth="1"/>
    <col min="8731" max="8731" width="0.85546875" style="1" customWidth="1"/>
    <col min="8732" max="8732" width="13.5703125" style="1" customWidth="1"/>
    <col min="8733" max="8733" width="0.85546875" style="1" customWidth="1"/>
    <col min="8734" max="8734" width="13.42578125" style="1" customWidth="1"/>
    <col min="8735" max="8735" width="0.85546875" style="1" customWidth="1"/>
    <col min="8736" max="8736" width="13.42578125" style="1" customWidth="1"/>
    <col min="8737" max="8737" width="0.85546875" style="1" customWidth="1"/>
    <col min="8738" max="8738" width="13.42578125" style="1" customWidth="1"/>
    <col min="8739" max="8739" width="16.28515625" style="1" bestFit="1" customWidth="1"/>
    <col min="8740" max="8740" width="11.5703125" style="1" bestFit="1" customWidth="1"/>
    <col min="8741" max="8741" width="9.140625" style="1"/>
    <col min="8742" max="8742" width="11.5703125" style="1" bestFit="1" customWidth="1"/>
    <col min="8743" max="8960" width="9.140625" style="1"/>
    <col min="8961" max="8961" width="42.7109375" style="1" customWidth="1"/>
    <col min="8962" max="8962" width="8.28515625" style="1" customWidth="1"/>
    <col min="8963" max="8963" width="0.85546875" style="1" customWidth="1"/>
    <col min="8964" max="8964" width="13.42578125" style="1" customWidth="1"/>
    <col min="8965" max="8965" width="0.85546875" style="1" customWidth="1"/>
    <col min="8966" max="8966" width="13.42578125" style="1" customWidth="1"/>
    <col min="8967" max="8967" width="0.85546875" style="1" customWidth="1"/>
    <col min="8968" max="8968" width="13.28515625" style="1" customWidth="1"/>
    <col min="8969" max="8969" width="0.85546875" style="1" customWidth="1"/>
    <col min="8970" max="8970" width="13.42578125" style="1" customWidth="1"/>
    <col min="8971" max="8971" width="0.85546875" style="1" customWidth="1"/>
    <col min="8972" max="8972" width="12.7109375" style="1" customWidth="1"/>
    <col min="8973" max="8973" width="0.85546875" style="1" customWidth="1"/>
    <col min="8974" max="8974" width="13" style="1" customWidth="1"/>
    <col min="8975" max="8975" width="0.85546875" style="1" customWidth="1"/>
    <col min="8976" max="8976" width="17.42578125" style="1" customWidth="1"/>
    <col min="8977" max="8977" width="0.85546875" style="1" customWidth="1"/>
    <col min="8978" max="8978" width="14.140625" style="1" customWidth="1"/>
    <col min="8979" max="8979" width="0.85546875" style="1" customWidth="1"/>
    <col min="8980" max="8980" width="13.85546875" style="1" customWidth="1"/>
    <col min="8981" max="8981" width="0.85546875" style="1" customWidth="1"/>
    <col min="8982" max="8982" width="12.5703125" style="1" customWidth="1"/>
    <col min="8983" max="8983" width="0.85546875" style="1" customWidth="1"/>
    <col min="8984" max="8984" width="12.42578125" style="1" customWidth="1"/>
    <col min="8985" max="8985" width="1" style="1" customWidth="1"/>
    <col min="8986" max="8986" width="11.85546875" style="1" customWidth="1"/>
    <col min="8987" max="8987" width="0.85546875" style="1" customWidth="1"/>
    <col min="8988" max="8988" width="13.5703125" style="1" customWidth="1"/>
    <col min="8989" max="8989" width="0.85546875" style="1" customWidth="1"/>
    <col min="8990" max="8990" width="13.42578125" style="1" customWidth="1"/>
    <col min="8991" max="8991" width="0.85546875" style="1" customWidth="1"/>
    <col min="8992" max="8992" width="13.42578125" style="1" customWidth="1"/>
    <col min="8993" max="8993" width="0.85546875" style="1" customWidth="1"/>
    <col min="8994" max="8994" width="13.42578125" style="1" customWidth="1"/>
    <col min="8995" max="8995" width="16.28515625" style="1" bestFit="1" customWidth="1"/>
    <col min="8996" max="8996" width="11.5703125" style="1" bestFit="1" customWidth="1"/>
    <col min="8997" max="8997" width="9.140625" style="1"/>
    <col min="8998" max="8998" width="11.5703125" style="1" bestFit="1" customWidth="1"/>
    <col min="8999" max="9216" width="9.140625" style="1"/>
    <col min="9217" max="9217" width="42.7109375" style="1" customWidth="1"/>
    <col min="9218" max="9218" width="8.28515625" style="1" customWidth="1"/>
    <col min="9219" max="9219" width="0.85546875" style="1" customWidth="1"/>
    <col min="9220" max="9220" width="13.42578125" style="1" customWidth="1"/>
    <col min="9221" max="9221" width="0.85546875" style="1" customWidth="1"/>
    <col min="9222" max="9222" width="13.42578125" style="1" customWidth="1"/>
    <col min="9223" max="9223" width="0.85546875" style="1" customWidth="1"/>
    <col min="9224" max="9224" width="13.28515625" style="1" customWidth="1"/>
    <col min="9225" max="9225" width="0.85546875" style="1" customWidth="1"/>
    <col min="9226" max="9226" width="13.42578125" style="1" customWidth="1"/>
    <col min="9227" max="9227" width="0.85546875" style="1" customWidth="1"/>
    <col min="9228" max="9228" width="12.7109375" style="1" customWidth="1"/>
    <col min="9229" max="9229" width="0.85546875" style="1" customWidth="1"/>
    <col min="9230" max="9230" width="13" style="1" customWidth="1"/>
    <col min="9231" max="9231" width="0.85546875" style="1" customWidth="1"/>
    <col min="9232" max="9232" width="17.42578125" style="1" customWidth="1"/>
    <col min="9233" max="9233" width="0.85546875" style="1" customWidth="1"/>
    <col min="9234" max="9234" width="14.140625" style="1" customWidth="1"/>
    <col min="9235" max="9235" width="0.85546875" style="1" customWidth="1"/>
    <col min="9236" max="9236" width="13.85546875" style="1" customWidth="1"/>
    <col min="9237" max="9237" width="0.85546875" style="1" customWidth="1"/>
    <col min="9238" max="9238" width="12.5703125" style="1" customWidth="1"/>
    <col min="9239" max="9239" width="0.85546875" style="1" customWidth="1"/>
    <col min="9240" max="9240" width="12.42578125" style="1" customWidth="1"/>
    <col min="9241" max="9241" width="1" style="1" customWidth="1"/>
    <col min="9242" max="9242" width="11.85546875" style="1" customWidth="1"/>
    <col min="9243" max="9243" width="0.85546875" style="1" customWidth="1"/>
    <col min="9244" max="9244" width="13.5703125" style="1" customWidth="1"/>
    <col min="9245" max="9245" width="0.85546875" style="1" customWidth="1"/>
    <col min="9246" max="9246" width="13.42578125" style="1" customWidth="1"/>
    <col min="9247" max="9247" width="0.85546875" style="1" customWidth="1"/>
    <col min="9248" max="9248" width="13.42578125" style="1" customWidth="1"/>
    <col min="9249" max="9249" width="0.85546875" style="1" customWidth="1"/>
    <col min="9250" max="9250" width="13.42578125" style="1" customWidth="1"/>
    <col min="9251" max="9251" width="16.28515625" style="1" bestFit="1" customWidth="1"/>
    <col min="9252" max="9252" width="11.5703125" style="1" bestFit="1" customWidth="1"/>
    <col min="9253" max="9253" width="9.140625" style="1"/>
    <col min="9254" max="9254" width="11.5703125" style="1" bestFit="1" customWidth="1"/>
    <col min="9255" max="9472" width="9.140625" style="1"/>
    <col min="9473" max="9473" width="42.7109375" style="1" customWidth="1"/>
    <col min="9474" max="9474" width="8.28515625" style="1" customWidth="1"/>
    <col min="9475" max="9475" width="0.85546875" style="1" customWidth="1"/>
    <col min="9476" max="9476" width="13.42578125" style="1" customWidth="1"/>
    <col min="9477" max="9477" width="0.85546875" style="1" customWidth="1"/>
    <col min="9478" max="9478" width="13.42578125" style="1" customWidth="1"/>
    <col min="9479" max="9479" width="0.85546875" style="1" customWidth="1"/>
    <col min="9480" max="9480" width="13.28515625" style="1" customWidth="1"/>
    <col min="9481" max="9481" width="0.85546875" style="1" customWidth="1"/>
    <col min="9482" max="9482" width="13.42578125" style="1" customWidth="1"/>
    <col min="9483" max="9483" width="0.85546875" style="1" customWidth="1"/>
    <col min="9484" max="9484" width="12.7109375" style="1" customWidth="1"/>
    <col min="9485" max="9485" width="0.85546875" style="1" customWidth="1"/>
    <col min="9486" max="9486" width="13" style="1" customWidth="1"/>
    <col min="9487" max="9487" width="0.85546875" style="1" customWidth="1"/>
    <col min="9488" max="9488" width="17.42578125" style="1" customWidth="1"/>
    <col min="9489" max="9489" width="0.85546875" style="1" customWidth="1"/>
    <col min="9490" max="9490" width="14.140625" style="1" customWidth="1"/>
    <col min="9491" max="9491" width="0.85546875" style="1" customWidth="1"/>
    <col min="9492" max="9492" width="13.85546875" style="1" customWidth="1"/>
    <col min="9493" max="9493" width="0.85546875" style="1" customWidth="1"/>
    <col min="9494" max="9494" width="12.5703125" style="1" customWidth="1"/>
    <col min="9495" max="9495" width="0.85546875" style="1" customWidth="1"/>
    <col min="9496" max="9496" width="12.42578125" style="1" customWidth="1"/>
    <col min="9497" max="9497" width="1" style="1" customWidth="1"/>
    <col min="9498" max="9498" width="11.85546875" style="1" customWidth="1"/>
    <col min="9499" max="9499" width="0.85546875" style="1" customWidth="1"/>
    <col min="9500" max="9500" width="13.5703125" style="1" customWidth="1"/>
    <col min="9501" max="9501" width="0.85546875" style="1" customWidth="1"/>
    <col min="9502" max="9502" width="13.42578125" style="1" customWidth="1"/>
    <col min="9503" max="9503" width="0.85546875" style="1" customWidth="1"/>
    <col min="9504" max="9504" width="13.42578125" style="1" customWidth="1"/>
    <col min="9505" max="9505" width="0.85546875" style="1" customWidth="1"/>
    <col min="9506" max="9506" width="13.42578125" style="1" customWidth="1"/>
    <col min="9507" max="9507" width="16.28515625" style="1" bestFit="1" customWidth="1"/>
    <col min="9508" max="9508" width="11.5703125" style="1" bestFit="1" customWidth="1"/>
    <col min="9509" max="9509" width="9.140625" style="1"/>
    <col min="9510" max="9510" width="11.5703125" style="1" bestFit="1" customWidth="1"/>
    <col min="9511" max="9728" width="9.140625" style="1"/>
    <col min="9729" max="9729" width="42.7109375" style="1" customWidth="1"/>
    <col min="9730" max="9730" width="8.28515625" style="1" customWidth="1"/>
    <col min="9731" max="9731" width="0.85546875" style="1" customWidth="1"/>
    <col min="9732" max="9732" width="13.42578125" style="1" customWidth="1"/>
    <col min="9733" max="9733" width="0.85546875" style="1" customWidth="1"/>
    <col min="9734" max="9734" width="13.42578125" style="1" customWidth="1"/>
    <col min="9735" max="9735" width="0.85546875" style="1" customWidth="1"/>
    <col min="9736" max="9736" width="13.28515625" style="1" customWidth="1"/>
    <col min="9737" max="9737" width="0.85546875" style="1" customWidth="1"/>
    <col min="9738" max="9738" width="13.42578125" style="1" customWidth="1"/>
    <col min="9739" max="9739" width="0.85546875" style="1" customWidth="1"/>
    <col min="9740" max="9740" width="12.7109375" style="1" customWidth="1"/>
    <col min="9741" max="9741" width="0.85546875" style="1" customWidth="1"/>
    <col min="9742" max="9742" width="13" style="1" customWidth="1"/>
    <col min="9743" max="9743" width="0.85546875" style="1" customWidth="1"/>
    <col min="9744" max="9744" width="17.42578125" style="1" customWidth="1"/>
    <col min="9745" max="9745" width="0.85546875" style="1" customWidth="1"/>
    <col min="9746" max="9746" width="14.140625" style="1" customWidth="1"/>
    <col min="9747" max="9747" width="0.85546875" style="1" customWidth="1"/>
    <col min="9748" max="9748" width="13.85546875" style="1" customWidth="1"/>
    <col min="9749" max="9749" width="0.85546875" style="1" customWidth="1"/>
    <col min="9750" max="9750" width="12.5703125" style="1" customWidth="1"/>
    <col min="9751" max="9751" width="0.85546875" style="1" customWidth="1"/>
    <col min="9752" max="9752" width="12.42578125" style="1" customWidth="1"/>
    <col min="9753" max="9753" width="1" style="1" customWidth="1"/>
    <col min="9754" max="9754" width="11.85546875" style="1" customWidth="1"/>
    <col min="9755" max="9755" width="0.85546875" style="1" customWidth="1"/>
    <col min="9756" max="9756" width="13.5703125" style="1" customWidth="1"/>
    <col min="9757" max="9757" width="0.85546875" style="1" customWidth="1"/>
    <col min="9758" max="9758" width="13.42578125" style="1" customWidth="1"/>
    <col min="9759" max="9759" width="0.85546875" style="1" customWidth="1"/>
    <col min="9760" max="9760" width="13.42578125" style="1" customWidth="1"/>
    <col min="9761" max="9761" width="0.85546875" style="1" customWidth="1"/>
    <col min="9762" max="9762" width="13.42578125" style="1" customWidth="1"/>
    <col min="9763" max="9763" width="16.28515625" style="1" bestFit="1" customWidth="1"/>
    <col min="9764" max="9764" width="11.5703125" style="1" bestFit="1" customWidth="1"/>
    <col min="9765" max="9765" width="9.140625" style="1"/>
    <col min="9766" max="9766" width="11.5703125" style="1" bestFit="1" customWidth="1"/>
    <col min="9767" max="9984" width="9.140625" style="1"/>
    <col min="9985" max="9985" width="42.7109375" style="1" customWidth="1"/>
    <col min="9986" max="9986" width="8.28515625" style="1" customWidth="1"/>
    <col min="9987" max="9987" width="0.85546875" style="1" customWidth="1"/>
    <col min="9988" max="9988" width="13.42578125" style="1" customWidth="1"/>
    <col min="9989" max="9989" width="0.85546875" style="1" customWidth="1"/>
    <col min="9990" max="9990" width="13.42578125" style="1" customWidth="1"/>
    <col min="9991" max="9991" width="0.85546875" style="1" customWidth="1"/>
    <col min="9992" max="9992" width="13.28515625" style="1" customWidth="1"/>
    <col min="9993" max="9993" width="0.85546875" style="1" customWidth="1"/>
    <col min="9994" max="9994" width="13.42578125" style="1" customWidth="1"/>
    <col min="9995" max="9995" width="0.85546875" style="1" customWidth="1"/>
    <col min="9996" max="9996" width="12.7109375" style="1" customWidth="1"/>
    <col min="9997" max="9997" width="0.85546875" style="1" customWidth="1"/>
    <col min="9998" max="9998" width="13" style="1" customWidth="1"/>
    <col min="9999" max="9999" width="0.85546875" style="1" customWidth="1"/>
    <col min="10000" max="10000" width="17.42578125" style="1" customWidth="1"/>
    <col min="10001" max="10001" width="0.85546875" style="1" customWidth="1"/>
    <col min="10002" max="10002" width="14.140625" style="1" customWidth="1"/>
    <col min="10003" max="10003" width="0.85546875" style="1" customWidth="1"/>
    <col min="10004" max="10004" width="13.85546875" style="1" customWidth="1"/>
    <col min="10005" max="10005" width="0.85546875" style="1" customWidth="1"/>
    <col min="10006" max="10006" width="12.5703125" style="1" customWidth="1"/>
    <col min="10007" max="10007" width="0.85546875" style="1" customWidth="1"/>
    <col min="10008" max="10008" width="12.42578125" style="1" customWidth="1"/>
    <col min="10009" max="10009" width="1" style="1" customWidth="1"/>
    <col min="10010" max="10010" width="11.85546875" style="1" customWidth="1"/>
    <col min="10011" max="10011" width="0.85546875" style="1" customWidth="1"/>
    <col min="10012" max="10012" width="13.5703125" style="1" customWidth="1"/>
    <col min="10013" max="10013" width="0.85546875" style="1" customWidth="1"/>
    <col min="10014" max="10014" width="13.42578125" style="1" customWidth="1"/>
    <col min="10015" max="10015" width="0.85546875" style="1" customWidth="1"/>
    <col min="10016" max="10016" width="13.42578125" style="1" customWidth="1"/>
    <col min="10017" max="10017" width="0.85546875" style="1" customWidth="1"/>
    <col min="10018" max="10018" width="13.42578125" style="1" customWidth="1"/>
    <col min="10019" max="10019" width="16.28515625" style="1" bestFit="1" customWidth="1"/>
    <col min="10020" max="10020" width="11.5703125" style="1" bestFit="1" customWidth="1"/>
    <col min="10021" max="10021" width="9.140625" style="1"/>
    <col min="10022" max="10022" width="11.5703125" style="1" bestFit="1" customWidth="1"/>
    <col min="10023" max="10240" width="9.140625" style="1"/>
    <col min="10241" max="10241" width="42.7109375" style="1" customWidth="1"/>
    <col min="10242" max="10242" width="8.28515625" style="1" customWidth="1"/>
    <col min="10243" max="10243" width="0.85546875" style="1" customWidth="1"/>
    <col min="10244" max="10244" width="13.42578125" style="1" customWidth="1"/>
    <col min="10245" max="10245" width="0.85546875" style="1" customWidth="1"/>
    <col min="10246" max="10246" width="13.42578125" style="1" customWidth="1"/>
    <col min="10247" max="10247" width="0.85546875" style="1" customWidth="1"/>
    <col min="10248" max="10248" width="13.28515625" style="1" customWidth="1"/>
    <col min="10249" max="10249" width="0.85546875" style="1" customWidth="1"/>
    <col min="10250" max="10250" width="13.42578125" style="1" customWidth="1"/>
    <col min="10251" max="10251" width="0.85546875" style="1" customWidth="1"/>
    <col min="10252" max="10252" width="12.7109375" style="1" customWidth="1"/>
    <col min="10253" max="10253" width="0.85546875" style="1" customWidth="1"/>
    <col min="10254" max="10254" width="13" style="1" customWidth="1"/>
    <col min="10255" max="10255" width="0.85546875" style="1" customWidth="1"/>
    <col min="10256" max="10256" width="17.42578125" style="1" customWidth="1"/>
    <col min="10257" max="10257" width="0.85546875" style="1" customWidth="1"/>
    <col min="10258" max="10258" width="14.140625" style="1" customWidth="1"/>
    <col min="10259" max="10259" width="0.85546875" style="1" customWidth="1"/>
    <col min="10260" max="10260" width="13.85546875" style="1" customWidth="1"/>
    <col min="10261" max="10261" width="0.85546875" style="1" customWidth="1"/>
    <col min="10262" max="10262" width="12.5703125" style="1" customWidth="1"/>
    <col min="10263" max="10263" width="0.85546875" style="1" customWidth="1"/>
    <col min="10264" max="10264" width="12.42578125" style="1" customWidth="1"/>
    <col min="10265" max="10265" width="1" style="1" customWidth="1"/>
    <col min="10266" max="10266" width="11.85546875" style="1" customWidth="1"/>
    <col min="10267" max="10267" width="0.85546875" style="1" customWidth="1"/>
    <col min="10268" max="10268" width="13.5703125" style="1" customWidth="1"/>
    <col min="10269" max="10269" width="0.85546875" style="1" customWidth="1"/>
    <col min="10270" max="10270" width="13.42578125" style="1" customWidth="1"/>
    <col min="10271" max="10271" width="0.85546875" style="1" customWidth="1"/>
    <col min="10272" max="10272" width="13.42578125" style="1" customWidth="1"/>
    <col min="10273" max="10273" width="0.85546875" style="1" customWidth="1"/>
    <col min="10274" max="10274" width="13.42578125" style="1" customWidth="1"/>
    <col min="10275" max="10275" width="16.28515625" style="1" bestFit="1" customWidth="1"/>
    <col min="10276" max="10276" width="11.5703125" style="1" bestFit="1" customWidth="1"/>
    <col min="10277" max="10277" width="9.140625" style="1"/>
    <col min="10278" max="10278" width="11.5703125" style="1" bestFit="1" customWidth="1"/>
    <col min="10279" max="10496" width="9.140625" style="1"/>
    <col min="10497" max="10497" width="42.7109375" style="1" customWidth="1"/>
    <col min="10498" max="10498" width="8.28515625" style="1" customWidth="1"/>
    <col min="10499" max="10499" width="0.85546875" style="1" customWidth="1"/>
    <col min="10500" max="10500" width="13.42578125" style="1" customWidth="1"/>
    <col min="10501" max="10501" width="0.85546875" style="1" customWidth="1"/>
    <col min="10502" max="10502" width="13.42578125" style="1" customWidth="1"/>
    <col min="10503" max="10503" width="0.85546875" style="1" customWidth="1"/>
    <col min="10504" max="10504" width="13.28515625" style="1" customWidth="1"/>
    <col min="10505" max="10505" width="0.85546875" style="1" customWidth="1"/>
    <col min="10506" max="10506" width="13.42578125" style="1" customWidth="1"/>
    <col min="10507" max="10507" width="0.85546875" style="1" customWidth="1"/>
    <col min="10508" max="10508" width="12.7109375" style="1" customWidth="1"/>
    <col min="10509" max="10509" width="0.85546875" style="1" customWidth="1"/>
    <col min="10510" max="10510" width="13" style="1" customWidth="1"/>
    <col min="10511" max="10511" width="0.85546875" style="1" customWidth="1"/>
    <col min="10512" max="10512" width="17.42578125" style="1" customWidth="1"/>
    <col min="10513" max="10513" width="0.85546875" style="1" customWidth="1"/>
    <col min="10514" max="10514" width="14.140625" style="1" customWidth="1"/>
    <col min="10515" max="10515" width="0.85546875" style="1" customWidth="1"/>
    <col min="10516" max="10516" width="13.85546875" style="1" customWidth="1"/>
    <col min="10517" max="10517" width="0.85546875" style="1" customWidth="1"/>
    <col min="10518" max="10518" width="12.5703125" style="1" customWidth="1"/>
    <col min="10519" max="10519" width="0.85546875" style="1" customWidth="1"/>
    <col min="10520" max="10520" width="12.42578125" style="1" customWidth="1"/>
    <col min="10521" max="10521" width="1" style="1" customWidth="1"/>
    <col min="10522" max="10522" width="11.85546875" style="1" customWidth="1"/>
    <col min="10523" max="10523" width="0.85546875" style="1" customWidth="1"/>
    <col min="10524" max="10524" width="13.5703125" style="1" customWidth="1"/>
    <col min="10525" max="10525" width="0.85546875" style="1" customWidth="1"/>
    <col min="10526" max="10526" width="13.42578125" style="1" customWidth="1"/>
    <col min="10527" max="10527" width="0.85546875" style="1" customWidth="1"/>
    <col min="10528" max="10528" width="13.42578125" style="1" customWidth="1"/>
    <col min="10529" max="10529" width="0.85546875" style="1" customWidth="1"/>
    <col min="10530" max="10530" width="13.42578125" style="1" customWidth="1"/>
    <col min="10531" max="10531" width="16.28515625" style="1" bestFit="1" customWidth="1"/>
    <col min="10532" max="10532" width="11.5703125" style="1" bestFit="1" customWidth="1"/>
    <col min="10533" max="10533" width="9.140625" style="1"/>
    <col min="10534" max="10534" width="11.5703125" style="1" bestFit="1" customWidth="1"/>
    <col min="10535" max="10752" width="9.140625" style="1"/>
    <col min="10753" max="10753" width="42.7109375" style="1" customWidth="1"/>
    <col min="10754" max="10754" width="8.28515625" style="1" customWidth="1"/>
    <col min="10755" max="10755" width="0.85546875" style="1" customWidth="1"/>
    <col min="10756" max="10756" width="13.42578125" style="1" customWidth="1"/>
    <col min="10757" max="10757" width="0.85546875" style="1" customWidth="1"/>
    <col min="10758" max="10758" width="13.42578125" style="1" customWidth="1"/>
    <col min="10759" max="10759" width="0.85546875" style="1" customWidth="1"/>
    <col min="10760" max="10760" width="13.28515625" style="1" customWidth="1"/>
    <col min="10761" max="10761" width="0.85546875" style="1" customWidth="1"/>
    <col min="10762" max="10762" width="13.42578125" style="1" customWidth="1"/>
    <col min="10763" max="10763" width="0.85546875" style="1" customWidth="1"/>
    <col min="10764" max="10764" width="12.7109375" style="1" customWidth="1"/>
    <col min="10765" max="10765" width="0.85546875" style="1" customWidth="1"/>
    <col min="10766" max="10766" width="13" style="1" customWidth="1"/>
    <col min="10767" max="10767" width="0.85546875" style="1" customWidth="1"/>
    <col min="10768" max="10768" width="17.42578125" style="1" customWidth="1"/>
    <col min="10769" max="10769" width="0.85546875" style="1" customWidth="1"/>
    <col min="10770" max="10770" width="14.140625" style="1" customWidth="1"/>
    <col min="10771" max="10771" width="0.85546875" style="1" customWidth="1"/>
    <col min="10772" max="10772" width="13.85546875" style="1" customWidth="1"/>
    <col min="10773" max="10773" width="0.85546875" style="1" customWidth="1"/>
    <col min="10774" max="10774" width="12.5703125" style="1" customWidth="1"/>
    <col min="10775" max="10775" width="0.85546875" style="1" customWidth="1"/>
    <col min="10776" max="10776" width="12.42578125" style="1" customWidth="1"/>
    <col min="10777" max="10777" width="1" style="1" customWidth="1"/>
    <col min="10778" max="10778" width="11.85546875" style="1" customWidth="1"/>
    <col min="10779" max="10779" width="0.85546875" style="1" customWidth="1"/>
    <col min="10780" max="10780" width="13.5703125" style="1" customWidth="1"/>
    <col min="10781" max="10781" width="0.85546875" style="1" customWidth="1"/>
    <col min="10782" max="10782" width="13.42578125" style="1" customWidth="1"/>
    <col min="10783" max="10783" width="0.85546875" style="1" customWidth="1"/>
    <col min="10784" max="10784" width="13.42578125" style="1" customWidth="1"/>
    <col min="10785" max="10785" width="0.85546875" style="1" customWidth="1"/>
    <col min="10786" max="10786" width="13.42578125" style="1" customWidth="1"/>
    <col min="10787" max="10787" width="16.28515625" style="1" bestFit="1" customWidth="1"/>
    <col min="10788" max="10788" width="11.5703125" style="1" bestFit="1" customWidth="1"/>
    <col min="10789" max="10789" width="9.140625" style="1"/>
    <col min="10790" max="10790" width="11.5703125" style="1" bestFit="1" customWidth="1"/>
    <col min="10791" max="11008" width="9.140625" style="1"/>
    <col min="11009" max="11009" width="42.7109375" style="1" customWidth="1"/>
    <col min="11010" max="11010" width="8.28515625" style="1" customWidth="1"/>
    <col min="11011" max="11011" width="0.85546875" style="1" customWidth="1"/>
    <col min="11012" max="11012" width="13.42578125" style="1" customWidth="1"/>
    <col min="11013" max="11013" width="0.85546875" style="1" customWidth="1"/>
    <col min="11014" max="11014" width="13.42578125" style="1" customWidth="1"/>
    <col min="11015" max="11015" width="0.85546875" style="1" customWidth="1"/>
    <col min="11016" max="11016" width="13.28515625" style="1" customWidth="1"/>
    <col min="11017" max="11017" width="0.85546875" style="1" customWidth="1"/>
    <col min="11018" max="11018" width="13.42578125" style="1" customWidth="1"/>
    <col min="11019" max="11019" width="0.85546875" style="1" customWidth="1"/>
    <col min="11020" max="11020" width="12.7109375" style="1" customWidth="1"/>
    <col min="11021" max="11021" width="0.85546875" style="1" customWidth="1"/>
    <col min="11022" max="11022" width="13" style="1" customWidth="1"/>
    <col min="11023" max="11023" width="0.85546875" style="1" customWidth="1"/>
    <col min="11024" max="11024" width="17.42578125" style="1" customWidth="1"/>
    <col min="11025" max="11025" width="0.85546875" style="1" customWidth="1"/>
    <col min="11026" max="11026" width="14.140625" style="1" customWidth="1"/>
    <col min="11027" max="11027" width="0.85546875" style="1" customWidth="1"/>
    <col min="11028" max="11028" width="13.85546875" style="1" customWidth="1"/>
    <col min="11029" max="11029" width="0.85546875" style="1" customWidth="1"/>
    <col min="11030" max="11030" width="12.5703125" style="1" customWidth="1"/>
    <col min="11031" max="11031" width="0.85546875" style="1" customWidth="1"/>
    <col min="11032" max="11032" width="12.42578125" style="1" customWidth="1"/>
    <col min="11033" max="11033" width="1" style="1" customWidth="1"/>
    <col min="11034" max="11034" width="11.85546875" style="1" customWidth="1"/>
    <col min="11035" max="11035" width="0.85546875" style="1" customWidth="1"/>
    <col min="11036" max="11036" width="13.5703125" style="1" customWidth="1"/>
    <col min="11037" max="11037" width="0.85546875" style="1" customWidth="1"/>
    <col min="11038" max="11038" width="13.42578125" style="1" customWidth="1"/>
    <col min="11039" max="11039" width="0.85546875" style="1" customWidth="1"/>
    <col min="11040" max="11040" width="13.42578125" style="1" customWidth="1"/>
    <col min="11041" max="11041" width="0.85546875" style="1" customWidth="1"/>
    <col min="11042" max="11042" width="13.42578125" style="1" customWidth="1"/>
    <col min="11043" max="11043" width="16.28515625" style="1" bestFit="1" customWidth="1"/>
    <col min="11044" max="11044" width="11.5703125" style="1" bestFit="1" customWidth="1"/>
    <col min="11045" max="11045" width="9.140625" style="1"/>
    <col min="11046" max="11046" width="11.5703125" style="1" bestFit="1" customWidth="1"/>
    <col min="11047" max="11264" width="9.140625" style="1"/>
    <col min="11265" max="11265" width="42.7109375" style="1" customWidth="1"/>
    <col min="11266" max="11266" width="8.28515625" style="1" customWidth="1"/>
    <col min="11267" max="11267" width="0.85546875" style="1" customWidth="1"/>
    <col min="11268" max="11268" width="13.42578125" style="1" customWidth="1"/>
    <col min="11269" max="11269" width="0.85546875" style="1" customWidth="1"/>
    <col min="11270" max="11270" width="13.42578125" style="1" customWidth="1"/>
    <col min="11271" max="11271" width="0.85546875" style="1" customWidth="1"/>
    <col min="11272" max="11272" width="13.28515625" style="1" customWidth="1"/>
    <col min="11273" max="11273" width="0.85546875" style="1" customWidth="1"/>
    <col min="11274" max="11274" width="13.42578125" style="1" customWidth="1"/>
    <col min="11275" max="11275" width="0.85546875" style="1" customWidth="1"/>
    <col min="11276" max="11276" width="12.7109375" style="1" customWidth="1"/>
    <col min="11277" max="11277" width="0.85546875" style="1" customWidth="1"/>
    <col min="11278" max="11278" width="13" style="1" customWidth="1"/>
    <col min="11279" max="11279" width="0.85546875" style="1" customWidth="1"/>
    <col min="11280" max="11280" width="17.42578125" style="1" customWidth="1"/>
    <col min="11281" max="11281" width="0.85546875" style="1" customWidth="1"/>
    <col min="11282" max="11282" width="14.140625" style="1" customWidth="1"/>
    <col min="11283" max="11283" width="0.85546875" style="1" customWidth="1"/>
    <col min="11284" max="11284" width="13.85546875" style="1" customWidth="1"/>
    <col min="11285" max="11285" width="0.85546875" style="1" customWidth="1"/>
    <col min="11286" max="11286" width="12.5703125" style="1" customWidth="1"/>
    <col min="11287" max="11287" width="0.85546875" style="1" customWidth="1"/>
    <col min="11288" max="11288" width="12.42578125" style="1" customWidth="1"/>
    <col min="11289" max="11289" width="1" style="1" customWidth="1"/>
    <col min="11290" max="11290" width="11.85546875" style="1" customWidth="1"/>
    <col min="11291" max="11291" width="0.85546875" style="1" customWidth="1"/>
    <col min="11292" max="11292" width="13.5703125" style="1" customWidth="1"/>
    <col min="11293" max="11293" width="0.85546875" style="1" customWidth="1"/>
    <col min="11294" max="11294" width="13.42578125" style="1" customWidth="1"/>
    <col min="11295" max="11295" width="0.85546875" style="1" customWidth="1"/>
    <col min="11296" max="11296" width="13.42578125" style="1" customWidth="1"/>
    <col min="11297" max="11297" width="0.85546875" style="1" customWidth="1"/>
    <col min="11298" max="11298" width="13.42578125" style="1" customWidth="1"/>
    <col min="11299" max="11299" width="16.28515625" style="1" bestFit="1" customWidth="1"/>
    <col min="11300" max="11300" width="11.5703125" style="1" bestFit="1" customWidth="1"/>
    <col min="11301" max="11301" width="9.140625" style="1"/>
    <col min="11302" max="11302" width="11.5703125" style="1" bestFit="1" customWidth="1"/>
    <col min="11303" max="11520" width="9.140625" style="1"/>
    <col min="11521" max="11521" width="42.7109375" style="1" customWidth="1"/>
    <col min="11522" max="11522" width="8.28515625" style="1" customWidth="1"/>
    <col min="11523" max="11523" width="0.85546875" style="1" customWidth="1"/>
    <col min="11524" max="11524" width="13.42578125" style="1" customWidth="1"/>
    <col min="11525" max="11525" width="0.85546875" style="1" customWidth="1"/>
    <col min="11526" max="11526" width="13.42578125" style="1" customWidth="1"/>
    <col min="11527" max="11527" width="0.85546875" style="1" customWidth="1"/>
    <col min="11528" max="11528" width="13.28515625" style="1" customWidth="1"/>
    <col min="11529" max="11529" width="0.85546875" style="1" customWidth="1"/>
    <col min="11530" max="11530" width="13.42578125" style="1" customWidth="1"/>
    <col min="11531" max="11531" width="0.85546875" style="1" customWidth="1"/>
    <col min="11532" max="11532" width="12.7109375" style="1" customWidth="1"/>
    <col min="11533" max="11533" width="0.85546875" style="1" customWidth="1"/>
    <col min="11534" max="11534" width="13" style="1" customWidth="1"/>
    <col min="11535" max="11535" width="0.85546875" style="1" customWidth="1"/>
    <col min="11536" max="11536" width="17.42578125" style="1" customWidth="1"/>
    <col min="11537" max="11537" width="0.85546875" style="1" customWidth="1"/>
    <col min="11538" max="11538" width="14.140625" style="1" customWidth="1"/>
    <col min="11539" max="11539" width="0.85546875" style="1" customWidth="1"/>
    <col min="11540" max="11540" width="13.85546875" style="1" customWidth="1"/>
    <col min="11541" max="11541" width="0.85546875" style="1" customWidth="1"/>
    <col min="11542" max="11542" width="12.5703125" style="1" customWidth="1"/>
    <col min="11543" max="11543" width="0.85546875" style="1" customWidth="1"/>
    <col min="11544" max="11544" width="12.42578125" style="1" customWidth="1"/>
    <col min="11545" max="11545" width="1" style="1" customWidth="1"/>
    <col min="11546" max="11546" width="11.85546875" style="1" customWidth="1"/>
    <col min="11547" max="11547" width="0.85546875" style="1" customWidth="1"/>
    <col min="11548" max="11548" width="13.5703125" style="1" customWidth="1"/>
    <col min="11549" max="11549" width="0.85546875" style="1" customWidth="1"/>
    <col min="11550" max="11550" width="13.42578125" style="1" customWidth="1"/>
    <col min="11551" max="11551" width="0.85546875" style="1" customWidth="1"/>
    <col min="11552" max="11552" width="13.42578125" style="1" customWidth="1"/>
    <col min="11553" max="11553" width="0.85546875" style="1" customWidth="1"/>
    <col min="11554" max="11554" width="13.42578125" style="1" customWidth="1"/>
    <col min="11555" max="11555" width="16.28515625" style="1" bestFit="1" customWidth="1"/>
    <col min="11556" max="11556" width="11.5703125" style="1" bestFit="1" customWidth="1"/>
    <col min="11557" max="11557" width="9.140625" style="1"/>
    <col min="11558" max="11558" width="11.5703125" style="1" bestFit="1" customWidth="1"/>
    <col min="11559" max="11776" width="9.140625" style="1"/>
    <col min="11777" max="11777" width="42.7109375" style="1" customWidth="1"/>
    <col min="11778" max="11778" width="8.28515625" style="1" customWidth="1"/>
    <col min="11779" max="11779" width="0.85546875" style="1" customWidth="1"/>
    <col min="11780" max="11780" width="13.42578125" style="1" customWidth="1"/>
    <col min="11781" max="11781" width="0.85546875" style="1" customWidth="1"/>
    <col min="11782" max="11782" width="13.42578125" style="1" customWidth="1"/>
    <col min="11783" max="11783" width="0.85546875" style="1" customWidth="1"/>
    <col min="11784" max="11784" width="13.28515625" style="1" customWidth="1"/>
    <col min="11785" max="11785" width="0.85546875" style="1" customWidth="1"/>
    <col min="11786" max="11786" width="13.42578125" style="1" customWidth="1"/>
    <col min="11787" max="11787" width="0.85546875" style="1" customWidth="1"/>
    <col min="11788" max="11788" width="12.7109375" style="1" customWidth="1"/>
    <col min="11789" max="11789" width="0.85546875" style="1" customWidth="1"/>
    <col min="11790" max="11790" width="13" style="1" customWidth="1"/>
    <col min="11791" max="11791" width="0.85546875" style="1" customWidth="1"/>
    <col min="11792" max="11792" width="17.42578125" style="1" customWidth="1"/>
    <col min="11793" max="11793" width="0.85546875" style="1" customWidth="1"/>
    <col min="11794" max="11794" width="14.140625" style="1" customWidth="1"/>
    <col min="11795" max="11795" width="0.85546875" style="1" customWidth="1"/>
    <col min="11796" max="11796" width="13.85546875" style="1" customWidth="1"/>
    <col min="11797" max="11797" width="0.85546875" style="1" customWidth="1"/>
    <col min="11798" max="11798" width="12.5703125" style="1" customWidth="1"/>
    <col min="11799" max="11799" width="0.85546875" style="1" customWidth="1"/>
    <col min="11800" max="11800" width="12.42578125" style="1" customWidth="1"/>
    <col min="11801" max="11801" width="1" style="1" customWidth="1"/>
    <col min="11802" max="11802" width="11.85546875" style="1" customWidth="1"/>
    <col min="11803" max="11803" width="0.85546875" style="1" customWidth="1"/>
    <col min="11804" max="11804" width="13.5703125" style="1" customWidth="1"/>
    <col min="11805" max="11805" width="0.85546875" style="1" customWidth="1"/>
    <col min="11806" max="11806" width="13.42578125" style="1" customWidth="1"/>
    <col min="11807" max="11807" width="0.85546875" style="1" customWidth="1"/>
    <col min="11808" max="11808" width="13.42578125" style="1" customWidth="1"/>
    <col min="11809" max="11809" width="0.85546875" style="1" customWidth="1"/>
    <col min="11810" max="11810" width="13.42578125" style="1" customWidth="1"/>
    <col min="11811" max="11811" width="16.28515625" style="1" bestFit="1" customWidth="1"/>
    <col min="11812" max="11812" width="11.5703125" style="1" bestFit="1" customWidth="1"/>
    <col min="11813" max="11813" width="9.140625" style="1"/>
    <col min="11814" max="11814" width="11.5703125" style="1" bestFit="1" customWidth="1"/>
    <col min="11815" max="12032" width="9.140625" style="1"/>
    <col min="12033" max="12033" width="42.7109375" style="1" customWidth="1"/>
    <col min="12034" max="12034" width="8.28515625" style="1" customWidth="1"/>
    <col min="12035" max="12035" width="0.85546875" style="1" customWidth="1"/>
    <col min="12036" max="12036" width="13.42578125" style="1" customWidth="1"/>
    <col min="12037" max="12037" width="0.85546875" style="1" customWidth="1"/>
    <col min="12038" max="12038" width="13.42578125" style="1" customWidth="1"/>
    <col min="12039" max="12039" width="0.85546875" style="1" customWidth="1"/>
    <col min="12040" max="12040" width="13.28515625" style="1" customWidth="1"/>
    <col min="12041" max="12041" width="0.85546875" style="1" customWidth="1"/>
    <col min="12042" max="12042" width="13.42578125" style="1" customWidth="1"/>
    <col min="12043" max="12043" width="0.85546875" style="1" customWidth="1"/>
    <col min="12044" max="12044" width="12.7109375" style="1" customWidth="1"/>
    <col min="12045" max="12045" width="0.85546875" style="1" customWidth="1"/>
    <col min="12046" max="12046" width="13" style="1" customWidth="1"/>
    <col min="12047" max="12047" width="0.85546875" style="1" customWidth="1"/>
    <col min="12048" max="12048" width="17.42578125" style="1" customWidth="1"/>
    <col min="12049" max="12049" width="0.85546875" style="1" customWidth="1"/>
    <col min="12050" max="12050" width="14.140625" style="1" customWidth="1"/>
    <col min="12051" max="12051" width="0.85546875" style="1" customWidth="1"/>
    <col min="12052" max="12052" width="13.85546875" style="1" customWidth="1"/>
    <col min="12053" max="12053" width="0.85546875" style="1" customWidth="1"/>
    <col min="12054" max="12054" width="12.5703125" style="1" customWidth="1"/>
    <col min="12055" max="12055" width="0.85546875" style="1" customWidth="1"/>
    <col min="12056" max="12056" width="12.42578125" style="1" customWidth="1"/>
    <col min="12057" max="12057" width="1" style="1" customWidth="1"/>
    <col min="12058" max="12058" width="11.85546875" style="1" customWidth="1"/>
    <col min="12059" max="12059" width="0.85546875" style="1" customWidth="1"/>
    <col min="12060" max="12060" width="13.5703125" style="1" customWidth="1"/>
    <col min="12061" max="12061" width="0.85546875" style="1" customWidth="1"/>
    <col min="12062" max="12062" width="13.42578125" style="1" customWidth="1"/>
    <col min="12063" max="12063" width="0.85546875" style="1" customWidth="1"/>
    <col min="12064" max="12064" width="13.42578125" style="1" customWidth="1"/>
    <col min="12065" max="12065" width="0.85546875" style="1" customWidth="1"/>
    <col min="12066" max="12066" width="13.42578125" style="1" customWidth="1"/>
    <col min="12067" max="12067" width="16.28515625" style="1" bestFit="1" customWidth="1"/>
    <col min="12068" max="12068" width="11.5703125" style="1" bestFit="1" customWidth="1"/>
    <col min="12069" max="12069" width="9.140625" style="1"/>
    <col min="12070" max="12070" width="11.5703125" style="1" bestFit="1" customWidth="1"/>
    <col min="12071" max="12288" width="9.140625" style="1"/>
    <col min="12289" max="12289" width="42.7109375" style="1" customWidth="1"/>
    <col min="12290" max="12290" width="8.28515625" style="1" customWidth="1"/>
    <col min="12291" max="12291" width="0.85546875" style="1" customWidth="1"/>
    <col min="12292" max="12292" width="13.42578125" style="1" customWidth="1"/>
    <col min="12293" max="12293" width="0.85546875" style="1" customWidth="1"/>
    <col min="12294" max="12294" width="13.42578125" style="1" customWidth="1"/>
    <col min="12295" max="12295" width="0.85546875" style="1" customWidth="1"/>
    <col min="12296" max="12296" width="13.28515625" style="1" customWidth="1"/>
    <col min="12297" max="12297" width="0.85546875" style="1" customWidth="1"/>
    <col min="12298" max="12298" width="13.42578125" style="1" customWidth="1"/>
    <col min="12299" max="12299" width="0.85546875" style="1" customWidth="1"/>
    <col min="12300" max="12300" width="12.7109375" style="1" customWidth="1"/>
    <col min="12301" max="12301" width="0.85546875" style="1" customWidth="1"/>
    <col min="12302" max="12302" width="13" style="1" customWidth="1"/>
    <col min="12303" max="12303" width="0.85546875" style="1" customWidth="1"/>
    <col min="12304" max="12304" width="17.42578125" style="1" customWidth="1"/>
    <col min="12305" max="12305" width="0.85546875" style="1" customWidth="1"/>
    <col min="12306" max="12306" width="14.140625" style="1" customWidth="1"/>
    <col min="12307" max="12307" width="0.85546875" style="1" customWidth="1"/>
    <col min="12308" max="12308" width="13.85546875" style="1" customWidth="1"/>
    <col min="12309" max="12309" width="0.85546875" style="1" customWidth="1"/>
    <col min="12310" max="12310" width="12.5703125" style="1" customWidth="1"/>
    <col min="12311" max="12311" width="0.85546875" style="1" customWidth="1"/>
    <col min="12312" max="12312" width="12.42578125" style="1" customWidth="1"/>
    <col min="12313" max="12313" width="1" style="1" customWidth="1"/>
    <col min="12314" max="12314" width="11.85546875" style="1" customWidth="1"/>
    <col min="12315" max="12315" width="0.85546875" style="1" customWidth="1"/>
    <col min="12316" max="12316" width="13.5703125" style="1" customWidth="1"/>
    <col min="12317" max="12317" width="0.85546875" style="1" customWidth="1"/>
    <col min="12318" max="12318" width="13.42578125" style="1" customWidth="1"/>
    <col min="12319" max="12319" width="0.85546875" style="1" customWidth="1"/>
    <col min="12320" max="12320" width="13.42578125" style="1" customWidth="1"/>
    <col min="12321" max="12321" width="0.85546875" style="1" customWidth="1"/>
    <col min="12322" max="12322" width="13.42578125" style="1" customWidth="1"/>
    <col min="12323" max="12323" width="16.28515625" style="1" bestFit="1" customWidth="1"/>
    <col min="12324" max="12324" width="11.5703125" style="1" bestFit="1" customWidth="1"/>
    <col min="12325" max="12325" width="9.140625" style="1"/>
    <col min="12326" max="12326" width="11.5703125" style="1" bestFit="1" customWidth="1"/>
    <col min="12327" max="12544" width="9.140625" style="1"/>
    <col min="12545" max="12545" width="42.7109375" style="1" customWidth="1"/>
    <col min="12546" max="12546" width="8.28515625" style="1" customWidth="1"/>
    <col min="12547" max="12547" width="0.85546875" style="1" customWidth="1"/>
    <col min="12548" max="12548" width="13.42578125" style="1" customWidth="1"/>
    <col min="12549" max="12549" width="0.85546875" style="1" customWidth="1"/>
    <col min="12550" max="12550" width="13.42578125" style="1" customWidth="1"/>
    <col min="12551" max="12551" width="0.85546875" style="1" customWidth="1"/>
    <col min="12552" max="12552" width="13.28515625" style="1" customWidth="1"/>
    <col min="12553" max="12553" width="0.85546875" style="1" customWidth="1"/>
    <col min="12554" max="12554" width="13.42578125" style="1" customWidth="1"/>
    <col min="12555" max="12555" width="0.85546875" style="1" customWidth="1"/>
    <col min="12556" max="12556" width="12.7109375" style="1" customWidth="1"/>
    <col min="12557" max="12557" width="0.85546875" style="1" customWidth="1"/>
    <col min="12558" max="12558" width="13" style="1" customWidth="1"/>
    <col min="12559" max="12559" width="0.85546875" style="1" customWidth="1"/>
    <col min="12560" max="12560" width="17.42578125" style="1" customWidth="1"/>
    <col min="12561" max="12561" width="0.85546875" style="1" customWidth="1"/>
    <col min="12562" max="12562" width="14.140625" style="1" customWidth="1"/>
    <col min="12563" max="12563" width="0.85546875" style="1" customWidth="1"/>
    <col min="12564" max="12564" width="13.85546875" style="1" customWidth="1"/>
    <col min="12565" max="12565" width="0.85546875" style="1" customWidth="1"/>
    <col min="12566" max="12566" width="12.5703125" style="1" customWidth="1"/>
    <col min="12567" max="12567" width="0.85546875" style="1" customWidth="1"/>
    <col min="12568" max="12568" width="12.42578125" style="1" customWidth="1"/>
    <col min="12569" max="12569" width="1" style="1" customWidth="1"/>
    <col min="12570" max="12570" width="11.85546875" style="1" customWidth="1"/>
    <col min="12571" max="12571" width="0.85546875" style="1" customWidth="1"/>
    <col min="12572" max="12572" width="13.5703125" style="1" customWidth="1"/>
    <col min="12573" max="12573" width="0.85546875" style="1" customWidth="1"/>
    <col min="12574" max="12574" width="13.42578125" style="1" customWidth="1"/>
    <col min="12575" max="12575" width="0.85546875" style="1" customWidth="1"/>
    <col min="12576" max="12576" width="13.42578125" style="1" customWidth="1"/>
    <col min="12577" max="12577" width="0.85546875" style="1" customWidth="1"/>
    <col min="12578" max="12578" width="13.42578125" style="1" customWidth="1"/>
    <col min="12579" max="12579" width="16.28515625" style="1" bestFit="1" customWidth="1"/>
    <col min="12580" max="12580" width="11.5703125" style="1" bestFit="1" customWidth="1"/>
    <col min="12581" max="12581" width="9.140625" style="1"/>
    <col min="12582" max="12582" width="11.5703125" style="1" bestFit="1" customWidth="1"/>
    <col min="12583" max="12800" width="9.140625" style="1"/>
    <col min="12801" max="12801" width="42.7109375" style="1" customWidth="1"/>
    <col min="12802" max="12802" width="8.28515625" style="1" customWidth="1"/>
    <col min="12803" max="12803" width="0.85546875" style="1" customWidth="1"/>
    <col min="12804" max="12804" width="13.42578125" style="1" customWidth="1"/>
    <col min="12805" max="12805" width="0.85546875" style="1" customWidth="1"/>
    <col min="12806" max="12806" width="13.42578125" style="1" customWidth="1"/>
    <col min="12807" max="12807" width="0.85546875" style="1" customWidth="1"/>
    <col min="12808" max="12808" width="13.28515625" style="1" customWidth="1"/>
    <col min="12809" max="12809" width="0.85546875" style="1" customWidth="1"/>
    <col min="12810" max="12810" width="13.42578125" style="1" customWidth="1"/>
    <col min="12811" max="12811" width="0.85546875" style="1" customWidth="1"/>
    <col min="12812" max="12812" width="12.7109375" style="1" customWidth="1"/>
    <col min="12813" max="12813" width="0.85546875" style="1" customWidth="1"/>
    <col min="12814" max="12814" width="13" style="1" customWidth="1"/>
    <col min="12815" max="12815" width="0.85546875" style="1" customWidth="1"/>
    <col min="12816" max="12816" width="17.42578125" style="1" customWidth="1"/>
    <col min="12817" max="12817" width="0.85546875" style="1" customWidth="1"/>
    <col min="12818" max="12818" width="14.140625" style="1" customWidth="1"/>
    <col min="12819" max="12819" width="0.85546875" style="1" customWidth="1"/>
    <col min="12820" max="12820" width="13.85546875" style="1" customWidth="1"/>
    <col min="12821" max="12821" width="0.85546875" style="1" customWidth="1"/>
    <col min="12822" max="12822" width="12.5703125" style="1" customWidth="1"/>
    <col min="12823" max="12823" width="0.85546875" style="1" customWidth="1"/>
    <col min="12824" max="12824" width="12.42578125" style="1" customWidth="1"/>
    <col min="12825" max="12825" width="1" style="1" customWidth="1"/>
    <col min="12826" max="12826" width="11.85546875" style="1" customWidth="1"/>
    <col min="12827" max="12827" width="0.85546875" style="1" customWidth="1"/>
    <col min="12828" max="12828" width="13.5703125" style="1" customWidth="1"/>
    <col min="12829" max="12829" width="0.85546875" style="1" customWidth="1"/>
    <col min="12830" max="12830" width="13.42578125" style="1" customWidth="1"/>
    <col min="12831" max="12831" width="0.85546875" style="1" customWidth="1"/>
    <col min="12832" max="12832" width="13.42578125" style="1" customWidth="1"/>
    <col min="12833" max="12833" width="0.85546875" style="1" customWidth="1"/>
    <col min="12834" max="12834" width="13.42578125" style="1" customWidth="1"/>
    <col min="12835" max="12835" width="16.28515625" style="1" bestFit="1" customWidth="1"/>
    <col min="12836" max="12836" width="11.5703125" style="1" bestFit="1" customWidth="1"/>
    <col min="12837" max="12837" width="9.140625" style="1"/>
    <col min="12838" max="12838" width="11.5703125" style="1" bestFit="1" customWidth="1"/>
    <col min="12839" max="13056" width="9.140625" style="1"/>
    <col min="13057" max="13057" width="42.7109375" style="1" customWidth="1"/>
    <col min="13058" max="13058" width="8.28515625" style="1" customWidth="1"/>
    <col min="13059" max="13059" width="0.85546875" style="1" customWidth="1"/>
    <col min="13060" max="13060" width="13.42578125" style="1" customWidth="1"/>
    <col min="13061" max="13061" width="0.85546875" style="1" customWidth="1"/>
    <col min="13062" max="13062" width="13.42578125" style="1" customWidth="1"/>
    <col min="13063" max="13063" width="0.85546875" style="1" customWidth="1"/>
    <col min="13064" max="13064" width="13.28515625" style="1" customWidth="1"/>
    <col min="13065" max="13065" width="0.85546875" style="1" customWidth="1"/>
    <col min="13066" max="13066" width="13.42578125" style="1" customWidth="1"/>
    <col min="13067" max="13067" width="0.85546875" style="1" customWidth="1"/>
    <col min="13068" max="13068" width="12.7109375" style="1" customWidth="1"/>
    <col min="13069" max="13069" width="0.85546875" style="1" customWidth="1"/>
    <col min="13070" max="13070" width="13" style="1" customWidth="1"/>
    <col min="13071" max="13071" width="0.85546875" style="1" customWidth="1"/>
    <col min="13072" max="13072" width="17.42578125" style="1" customWidth="1"/>
    <col min="13073" max="13073" width="0.85546875" style="1" customWidth="1"/>
    <col min="13074" max="13074" width="14.140625" style="1" customWidth="1"/>
    <col min="13075" max="13075" width="0.85546875" style="1" customWidth="1"/>
    <col min="13076" max="13076" width="13.85546875" style="1" customWidth="1"/>
    <col min="13077" max="13077" width="0.85546875" style="1" customWidth="1"/>
    <col min="13078" max="13078" width="12.5703125" style="1" customWidth="1"/>
    <col min="13079" max="13079" width="0.85546875" style="1" customWidth="1"/>
    <col min="13080" max="13080" width="12.42578125" style="1" customWidth="1"/>
    <col min="13081" max="13081" width="1" style="1" customWidth="1"/>
    <col min="13082" max="13082" width="11.85546875" style="1" customWidth="1"/>
    <col min="13083" max="13083" width="0.85546875" style="1" customWidth="1"/>
    <col min="13084" max="13084" width="13.5703125" style="1" customWidth="1"/>
    <col min="13085" max="13085" width="0.85546875" style="1" customWidth="1"/>
    <col min="13086" max="13086" width="13.42578125" style="1" customWidth="1"/>
    <col min="13087" max="13087" width="0.85546875" style="1" customWidth="1"/>
    <col min="13088" max="13088" width="13.42578125" style="1" customWidth="1"/>
    <col min="13089" max="13089" width="0.85546875" style="1" customWidth="1"/>
    <col min="13090" max="13090" width="13.42578125" style="1" customWidth="1"/>
    <col min="13091" max="13091" width="16.28515625" style="1" bestFit="1" customWidth="1"/>
    <col min="13092" max="13092" width="11.5703125" style="1" bestFit="1" customWidth="1"/>
    <col min="13093" max="13093" width="9.140625" style="1"/>
    <col min="13094" max="13094" width="11.5703125" style="1" bestFit="1" customWidth="1"/>
    <col min="13095" max="13312" width="9.140625" style="1"/>
    <col min="13313" max="13313" width="42.7109375" style="1" customWidth="1"/>
    <col min="13314" max="13314" width="8.28515625" style="1" customWidth="1"/>
    <col min="13315" max="13315" width="0.85546875" style="1" customWidth="1"/>
    <col min="13316" max="13316" width="13.42578125" style="1" customWidth="1"/>
    <col min="13317" max="13317" width="0.85546875" style="1" customWidth="1"/>
    <col min="13318" max="13318" width="13.42578125" style="1" customWidth="1"/>
    <col min="13319" max="13319" width="0.85546875" style="1" customWidth="1"/>
    <col min="13320" max="13320" width="13.28515625" style="1" customWidth="1"/>
    <col min="13321" max="13321" width="0.85546875" style="1" customWidth="1"/>
    <col min="13322" max="13322" width="13.42578125" style="1" customWidth="1"/>
    <col min="13323" max="13323" width="0.85546875" style="1" customWidth="1"/>
    <col min="13324" max="13324" width="12.7109375" style="1" customWidth="1"/>
    <col min="13325" max="13325" width="0.85546875" style="1" customWidth="1"/>
    <col min="13326" max="13326" width="13" style="1" customWidth="1"/>
    <col min="13327" max="13327" width="0.85546875" style="1" customWidth="1"/>
    <col min="13328" max="13328" width="17.42578125" style="1" customWidth="1"/>
    <col min="13329" max="13329" width="0.85546875" style="1" customWidth="1"/>
    <col min="13330" max="13330" width="14.140625" style="1" customWidth="1"/>
    <col min="13331" max="13331" width="0.85546875" style="1" customWidth="1"/>
    <col min="13332" max="13332" width="13.85546875" style="1" customWidth="1"/>
    <col min="13333" max="13333" width="0.85546875" style="1" customWidth="1"/>
    <col min="13334" max="13334" width="12.5703125" style="1" customWidth="1"/>
    <col min="13335" max="13335" width="0.85546875" style="1" customWidth="1"/>
    <col min="13336" max="13336" width="12.42578125" style="1" customWidth="1"/>
    <col min="13337" max="13337" width="1" style="1" customWidth="1"/>
    <col min="13338" max="13338" width="11.85546875" style="1" customWidth="1"/>
    <col min="13339" max="13339" width="0.85546875" style="1" customWidth="1"/>
    <col min="13340" max="13340" width="13.5703125" style="1" customWidth="1"/>
    <col min="13341" max="13341" width="0.85546875" style="1" customWidth="1"/>
    <col min="13342" max="13342" width="13.42578125" style="1" customWidth="1"/>
    <col min="13343" max="13343" width="0.85546875" style="1" customWidth="1"/>
    <col min="13344" max="13344" width="13.42578125" style="1" customWidth="1"/>
    <col min="13345" max="13345" width="0.85546875" style="1" customWidth="1"/>
    <col min="13346" max="13346" width="13.42578125" style="1" customWidth="1"/>
    <col min="13347" max="13347" width="16.28515625" style="1" bestFit="1" customWidth="1"/>
    <col min="13348" max="13348" width="11.5703125" style="1" bestFit="1" customWidth="1"/>
    <col min="13349" max="13349" width="9.140625" style="1"/>
    <col min="13350" max="13350" width="11.5703125" style="1" bestFit="1" customWidth="1"/>
    <col min="13351" max="13568" width="9.140625" style="1"/>
    <col min="13569" max="13569" width="42.7109375" style="1" customWidth="1"/>
    <col min="13570" max="13570" width="8.28515625" style="1" customWidth="1"/>
    <col min="13571" max="13571" width="0.85546875" style="1" customWidth="1"/>
    <col min="13572" max="13572" width="13.42578125" style="1" customWidth="1"/>
    <col min="13573" max="13573" width="0.85546875" style="1" customWidth="1"/>
    <col min="13574" max="13574" width="13.42578125" style="1" customWidth="1"/>
    <col min="13575" max="13575" width="0.85546875" style="1" customWidth="1"/>
    <col min="13576" max="13576" width="13.28515625" style="1" customWidth="1"/>
    <col min="13577" max="13577" width="0.85546875" style="1" customWidth="1"/>
    <col min="13578" max="13578" width="13.42578125" style="1" customWidth="1"/>
    <col min="13579" max="13579" width="0.85546875" style="1" customWidth="1"/>
    <col min="13580" max="13580" width="12.7109375" style="1" customWidth="1"/>
    <col min="13581" max="13581" width="0.85546875" style="1" customWidth="1"/>
    <col min="13582" max="13582" width="13" style="1" customWidth="1"/>
    <col min="13583" max="13583" width="0.85546875" style="1" customWidth="1"/>
    <col min="13584" max="13584" width="17.42578125" style="1" customWidth="1"/>
    <col min="13585" max="13585" width="0.85546875" style="1" customWidth="1"/>
    <col min="13586" max="13586" width="14.140625" style="1" customWidth="1"/>
    <col min="13587" max="13587" width="0.85546875" style="1" customWidth="1"/>
    <col min="13588" max="13588" width="13.85546875" style="1" customWidth="1"/>
    <col min="13589" max="13589" width="0.85546875" style="1" customWidth="1"/>
    <col min="13590" max="13590" width="12.5703125" style="1" customWidth="1"/>
    <col min="13591" max="13591" width="0.85546875" style="1" customWidth="1"/>
    <col min="13592" max="13592" width="12.42578125" style="1" customWidth="1"/>
    <col min="13593" max="13593" width="1" style="1" customWidth="1"/>
    <col min="13594" max="13594" width="11.85546875" style="1" customWidth="1"/>
    <col min="13595" max="13595" width="0.85546875" style="1" customWidth="1"/>
    <col min="13596" max="13596" width="13.5703125" style="1" customWidth="1"/>
    <col min="13597" max="13597" width="0.85546875" style="1" customWidth="1"/>
    <col min="13598" max="13598" width="13.42578125" style="1" customWidth="1"/>
    <col min="13599" max="13599" width="0.85546875" style="1" customWidth="1"/>
    <col min="13600" max="13600" width="13.42578125" style="1" customWidth="1"/>
    <col min="13601" max="13601" width="0.85546875" style="1" customWidth="1"/>
    <col min="13602" max="13602" width="13.42578125" style="1" customWidth="1"/>
    <col min="13603" max="13603" width="16.28515625" style="1" bestFit="1" customWidth="1"/>
    <col min="13604" max="13604" width="11.5703125" style="1" bestFit="1" customWidth="1"/>
    <col min="13605" max="13605" width="9.140625" style="1"/>
    <col min="13606" max="13606" width="11.5703125" style="1" bestFit="1" customWidth="1"/>
    <col min="13607" max="13824" width="9.140625" style="1"/>
    <col min="13825" max="13825" width="42.7109375" style="1" customWidth="1"/>
    <col min="13826" max="13826" width="8.28515625" style="1" customWidth="1"/>
    <col min="13827" max="13827" width="0.85546875" style="1" customWidth="1"/>
    <col min="13828" max="13828" width="13.42578125" style="1" customWidth="1"/>
    <col min="13829" max="13829" width="0.85546875" style="1" customWidth="1"/>
    <col min="13830" max="13830" width="13.42578125" style="1" customWidth="1"/>
    <col min="13831" max="13831" width="0.85546875" style="1" customWidth="1"/>
    <col min="13832" max="13832" width="13.28515625" style="1" customWidth="1"/>
    <col min="13833" max="13833" width="0.85546875" style="1" customWidth="1"/>
    <col min="13834" max="13834" width="13.42578125" style="1" customWidth="1"/>
    <col min="13835" max="13835" width="0.85546875" style="1" customWidth="1"/>
    <col min="13836" max="13836" width="12.7109375" style="1" customWidth="1"/>
    <col min="13837" max="13837" width="0.85546875" style="1" customWidth="1"/>
    <col min="13838" max="13838" width="13" style="1" customWidth="1"/>
    <col min="13839" max="13839" width="0.85546875" style="1" customWidth="1"/>
    <col min="13840" max="13840" width="17.42578125" style="1" customWidth="1"/>
    <col min="13841" max="13841" width="0.85546875" style="1" customWidth="1"/>
    <col min="13842" max="13842" width="14.140625" style="1" customWidth="1"/>
    <col min="13843" max="13843" width="0.85546875" style="1" customWidth="1"/>
    <col min="13844" max="13844" width="13.85546875" style="1" customWidth="1"/>
    <col min="13845" max="13845" width="0.85546875" style="1" customWidth="1"/>
    <col min="13846" max="13846" width="12.5703125" style="1" customWidth="1"/>
    <col min="13847" max="13847" width="0.85546875" style="1" customWidth="1"/>
    <col min="13848" max="13848" width="12.42578125" style="1" customWidth="1"/>
    <col min="13849" max="13849" width="1" style="1" customWidth="1"/>
    <col min="13850" max="13850" width="11.85546875" style="1" customWidth="1"/>
    <col min="13851" max="13851" width="0.85546875" style="1" customWidth="1"/>
    <col min="13852" max="13852" width="13.5703125" style="1" customWidth="1"/>
    <col min="13853" max="13853" width="0.85546875" style="1" customWidth="1"/>
    <col min="13854" max="13854" width="13.42578125" style="1" customWidth="1"/>
    <col min="13855" max="13855" width="0.85546875" style="1" customWidth="1"/>
    <col min="13856" max="13856" width="13.42578125" style="1" customWidth="1"/>
    <col min="13857" max="13857" width="0.85546875" style="1" customWidth="1"/>
    <col min="13858" max="13858" width="13.42578125" style="1" customWidth="1"/>
    <col min="13859" max="13859" width="16.28515625" style="1" bestFit="1" customWidth="1"/>
    <col min="13860" max="13860" width="11.5703125" style="1" bestFit="1" customWidth="1"/>
    <col min="13861" max="13861" width="9.140625" style="1"/>
    <col min="13862" max="13862" width="11.5703125" style="1" bestFit="1" customWidth="1"/>
    <col min="13863" max="14080" width="9.140625" style="1"/>
    <col min="14081" max="14081" width="42.7109375" style="1" customWidth="1"/>
    <col min="14082" max="14082" width="8.28515625" style="1" customWidth="1"/>
    <col min="14083" max="14083" width="0.85546875" style="1" customWidth="1"/>
    <col min="14084" max="14084" width="13.42578125" style="1" customWidth="1"/>
    <col min="14085" max="14085" width="0.85546875" style="1" customWidth="1"/>
    <col min="14086" max="14086" width="13.42578125" style="1" customWidth="1"/>
    <col min="14087" max="14087" width="0.85546875" style="1" customWidth="1"/>
    <col min="14088" max="14088" width="13.28515625" style="1" customWidth="1"/>
    <col min="14089" max="14089" width="0.85546875" style="1" customWidth="1"/>
    <col min="14090" max="14090" width="13.42578125" style="1" customWidth="1"/>
    <col min="14091" max="14091" width="0.85546875" style="1" customWidth="1"/>
    <col min="14092" max="14092" width="12.7109375" style="1" customWidth="1"/>
    <col min="14093" max="14093" width="0.85546875" style="1" customWidth="1"/>
    <col min="14094" max="14094" width="13" style="1" customWidth="1"/>
    <col min="14095" max="14095" width="0.85546875" style="1" customWidth="1"/>
    <col min="14096" max="14096" width="17.42578125" style="1" customWidth="1"/>
    <col min="14097" max="14097" width="0.85546875" style="1" customWidth="1"/>
    <col min="14098" max="14098" width="14.140625" style="1" customWidth="1"/>
    <col min="14099" max="14099" width="0.85546875" style="1" customWidth="1"/>
    <col min="14100" max="14100" width="13.85546875" style="1" customWidth="1"/>
    <col min="14101" max="14101" width="0.85546875" style="1" customWidth="1"/>
    <col min="14102" max="14102" width="12.5703125" style="1" customWidth="1"/>
    <col min="14103" max="14103" width="0.85546875" style="1" customWidth="1"/>
    <col min="14104" max="14104" width="12.42578125" style="1" customWidth="1"/>
    <col min="14105" max="14105" width="1" style="1" customWidth="1"/>
    <col min="14106" max="14106" width="11.85546875" style="1" customWidth="1"/>
    <col min="14107" max="14107" width="0.85546875" style="1" customWidth="1"/>
    <col min="14108" max="14108" width="13.5703125" style="1" customWidth="1"/>
    <col min="14109" max="14109" width="0.85546875" style="1" customWidth="1"/>
    <col min="14110" max="14110" width="13.42578125" style="1" customWidth="1"/>
    <col min="14111" max="14111" width="0.85546875" style="1" customWidth="1"/>
    <col min="14112" max="14112" width="13.42578125" style="1" customWidth="1"/>
    <col min="14113" max="14113" width="0.85546875" style="1" customWidth="1"/>
    <col min="14114" max="14114" width="13.42578125" style="1" customWidth="1"/>
    <col min="14115" max="14115" width="16.28515625" style="1" bestFit="1" customWidth="1"/>
    <col min="14116" max="14116" width="11.5703125" style="1" bestFit="1" customWidth="1"/>
    <col min="14117" max="14117" width="9.140625" style="1"/>
    <col min="14118" max="14118" width="11.5703125" style="1" bestFit="1" customWidth="1"/>
    <col min="14119" max="14336" width="9.140625" style="1"/>
    <col min="14337" max="14337" width="42.7109375" style="1" customWidth="1"/>
    <col min="14338" max="14338" width="8.28515625" style="1" customWidth="1"/>
    <col min="14339" max="14339" width="0.85546875" style="1" customWidth="1"/>
    <col min="14340" max="14340" width="13.42578125" style="1" customWidth="1"/>
    <col min="14341" max="14341" width="0.85546875" style="1" customWidth="1"/>
    <col min="14342" max="14342" width="13.42578125" style="1" customWidth="1"/>
    <col min="14343" max="14343" width="0.85546875" style="1" customWidth="1"/>
    <col min="14344" max="14344" width="13.28515625" style="1" customWidth="1"/>
    <col min="14345" max="14345" width="0.85546875" style="1" customWidth="1"/>
    <col min="14346" max="14346" width="13.42578125" style="1" customWidth="1"/>
    <col min="14347" max="14347" width="0.85546875" style="1" customWidth="1"/>
    <col min="14348" max="14348" width="12.7109375" style="1" customWidth="1"/>
    <col min="14349" max="14349" width="0.85546875" style="1" customWidth="1"/>
    <col min="14350" max="14350" width="13" style="1" customWidth="1"/>
    <col min="14351" max="14351" width="0.85546875" style="1" customWidth="1"/>
    <col min="14352" max="14352" width="17.42578125" style="1" customWidth="1"/>
    <col min="14353" max="14353" width="0.85546875" style="1" customWidth="1"/>
    <col min="14354" max="14354" width="14.140625" style="1" customWidth="1"/>
    <col min="14355" max="14355" width="0.85546875" style="1" customWidth="1"/>
    <col min="14356" max="14356" width="13.85546875" style="1" customWidth="1"/>
    <col min="14357" max="14357" width="0.85546875" style="1" customWidth="1"/>
    <col min="14358" max="14358" width="12.5703125" style="1" customWidth="1"/>
    <col min="14359" max="14359" width="0.85546875" style="1" customWidth="1"/>
    <col min="14360" max="14360" width="12.42578125" style="1" customWidth="1"/>
    <col min="14361" max="14361" width="1" style="1" customWidth="1"/>
    <col min="14362" max="14362" width="11.85546875" style="1" customWidth="1"/>
    <col min="14363" max="14363" width="0.85546875" style="1" customWidth="1"/>
    <col min="14364" max="14364" width="13.5703125" style="1" customWidth="1"/>
    <col min="14365" max="14365" width="0.85546875" style="1" customWidth="1"/>
    <col min="14366" max="14366" width="13.42578125" style="1" customWidth="1"/>
    <col min="14367" max="14367" width="0.85546875" style="1" customWidth="1"/>
    <col min="14368" max="14368" width="13.42578125" style="1" customWidth="1"/>
    <col min="14369" max="14369" width="0.85546875" style="1" customWidth="1"/>
    <col min="14370" max="14370" width="13.42578125" style="1" customWidth="1"/>
    <col min="14371" max="14371" width="16.28515625" style="1" bestFit="1" customWidth="1"/>
    <col min="14372" max="14372" width="11.5703125" style="1" bestFit="1" customWidth="1"/>
    <col min="14373" max="14373" width="9.140625" style="1"/>
    <col min="14374" max="14374" width="11.5703125" style="1" bestFit="1" customWidth="1"/>
    <col min="14375" max="14592" width="9.140625" style="1"/>
    <col min="14593" max="14593" width="42.7109375" style="1" customWidth="1"/>
    <col min="14594" max="14594" width="8.28515625" style="1" customWidth="1"/>
    <col min="14595" max="14595" width="0.85546875" style="1" customWidth="1"/>
    <col min="14596" max="14596" width="13.42578125" style="1" customWidth="1"/>
    <col min="14597" max="14597" width="0.85546875" style="1" customWidth="1"/>
    <col min="14598" max="14598" width="13.42578125" style="1" customWidth="1"/>
    <col min="14599" max="14599" width="0.85546875" style="1" customWidth="1"/>
    <col min="14600" max="14600" width="13.28515625" style="1" customWidth="1"/>
    <col min="14601" max="14601" width="0.85546875" style="1" customWidth="1"/>
    <col min="14602" max="14602" width="13.42578125" style="1" customWidth="1"/>
    <col min="14603" max="14603" width="0.85546875" style="1" customWidth="1"/>
    <col min="14604" max="14604" width="12.7109375" style="1" customWidth="1"/>
    <col min="14605" max="14605" width="0.85546875" style="1" customWidth="1"/>
    <col min="14606" max="14606" width="13" style="1" customWidth="1"/>
    <col min="14607" max="14607" width="0.85546875" style="1" customWidth="1"/>
    <col min="14608" max="14608" width="17.42578125" style="1" customWidth="1"/>
    <col min="14609" max="14609" width="0.85546875" style="1" customWidth="1"/>
    <col min="14610" max="14610" width="14.140625" style="1" customWidth="1"/>
    <col min="14611" max="14611" width="0.85546875" style="1" customWidth="1"/>
    <col min="14612" max="14612" width="13.85546875" style="1" customWidth="1"/>
    <col min="14613" max="14613" width="0.85546875" style="1" customWidth="1"/>
    <col min="14614" max="14614" width="12.5703125" style="1" customWidth="1"/>
    <col min="14615" max="14615" width="0.85546875" style="1" customWidth="1"/>
    <col min="14616" max="14616" width="12.42578125" style="1" customWidth="1"/>
    <col min="14617" max="14617" width="1" style="1" customWidth="1"/>
    <col min="14618" max="14618" width="11.85546875" style="1" customWidth="1"/>
    <col min="14619" max="14619" width="0.85546875" style="1" customWidth="1"/>
    <col min="14620" max="14620" width="13.5703125" style="1" customWidth="1"/>
    <col min="14621" max="14621" width="0.85546875" style="1" customWidth="1"/>
    <col min="14622" max="14622" width="13.42578125" style="1" customWidth="1"/>
    <col min="14623" max="14623" width="0.85546875" style="1" customWidth="1"/>
    <col min="14624" max="14624" width="13.42578125" style="1" customWidth="1"/>
    <col min="14625" max="14625" width="0.85546875" style="1" customWidth="1"/>
    <col min="14626" max="14626" width="13.42578125" style="1" customWidth="1"/>
    <col min="14627" max="14627" width="16.28515625" style="1" bestFit="1" customWidth="1"/>
    <col min="14628" max="14628" width="11.5703125" style="1" bestFit="1" customWidth="1"/>
    <col min="14629" max="14629" width="9.140625" style="1"/>
    <col min="14630" max="14630" width="11.5703125" style="1" bestFit="1" customWidth="1"/>
    <col min="14631" max="14848" width="9.140625" style="1"/>
    <col min="14849" max="14849" width="42.7109375" style="1" customWidth="1"/>
    <col min="14850" max="14850" width="8.28515625" style="1" customWidth="1"/>
    <col min="14851" max="14851" width="0.85546875" style="1" customWidth="1"/>
    <col min="14852" max="14852" width="13.42578125" style="1" customWidth="1"/>
    <col min="14853" max="14853" width="0.85546875" style="1" customWidth="1"/>
    <col min="14854" max="14854" width="13.42578125" style="1" customWidth="1"/>
    <col min="14855" max="14855" width="0.85546875" style="1" customWidth="1"/>
    <col min="14856" max="14856" width="13.28515625" style="1" customWidth="1"/>
    <col min="14857" max="14857" width="0.85546875" style="1" customWidth="1"/>
    <col min="14858" max="14858" width="13.42578125" style="1" customWidth="1"/>
    <col min="14859" max="14859" width="0.85546875" style="1" customWidth="1"/>
    <col min="14860" max="14860" width="12.7109375" style="1" customWidth="1"/>
    <col min="14861" max="14861" width="0.85546875" style="1" customWidth="1"/>
    <col min="14862" max="14862" width="13" style="1" customWidth="1"/>
    <col min="14863" max="14863" width="0.85546875" style="1" customWidth="1"/>
    <col min="14864" max="14864" width="17.42578125" style="1" customWidth="1"/>
    <col min="14865" max="14865" width="0.85546875" style="1" customWidth="1"/>
    <col min="14866" max="14866" width="14.140625" style="1" customWidth="1"/>
    <col min="14867" max="14867" width="0.85546875" style="1" customWidth="1"/>
    <col min="14868" max="14868" width="13.85546875" style="1" customWidth="1"/>
    <col min="14869" max="14869" width="0.85546875" style="1" customWidth="1"/>
    <col min="14870" max="14870" width="12.5703125" style="1" customWidth="1"/>
    <col min="14871" max="14871" width="0.85546875" style="1" customWidth="1"/>
    <col min="14872" max="14872" width="12.42578125" style="1" customWidth="1"/>
    <col min="14873" max="14873" width="1" style="1" customWidth="1"/>
    <col min="14874" max="14874" width="11.85546875" style="1" customWidth="1"/>
    <col min="14875" max="14875" width="0.85546875" style="1" customWidth="1"/>
    <col min="14876" max="14876" width="13.5703125" style="1" customWidth="1"/>
    <col min="14877" max="14877" width="0.85546875" style="1" customWidth="1"/>
    <col min="14878" max="14878" width="13.42578125" style="1" customWidth="1"/>
    <col min="14879" max="14879" width="0.85546875" style="1" customWidth="1"/>
    <col min="14880" max="14880" width="13.42578125" style="1" customWidth="1"/>
    <col min="14881" max="14881" width="0.85546875" style="1" customWidth="1"/>
    <col min="14882" max="14882" width="13.42578125" style="1" customWidth="1"/>
    <col min="14883" max="14883" width="16.28515625" style="1" bestFit="1" customWidth="1"/>
    <col min="14884" max="14884" width="11.5703125" style="1" bestFit="1" customWidth="1"/>
    <col min="14885" max="14885" width="9.140625" style="1"/>
    <col min="14886" max="14886" width="11.5703125" style="1" bestFit="1" customWidth="1"/>
    <col min="14887" max="15104" width="9.140625" style="1"/>
    <col min="15105" max="15105" width="42.7109375" style="1" customWidth="1"/>
    <col min="15106" max="15106" width="8.28515625" style="1" customWidth="1"/>
    <col min="15107" max="15107" width="0.85546875" style="1" customWidth="1"/>
    <col min="15108" max="15108" width="13.42578125" style="1" customWidth="1"/>
    <col min="15109" max="15109" width="0.85546875" style="1" customWidth="1"/>
    <col min="15110" max="15110" width="13.42578125" style="1" customWidth="1"/>
    <col min="15111" max="15111" width="0.85546875" style="1" customWidth="1"/>
    <col min="15112" max="15112" width="13.28515625" style="1" customWidth="1"/>
    <col min="15113" max="15113" width="0.85546875" style="1" customWidth="1"/>
    <col min="15114" max="15114" width="13.42578125" style="1" customWidth="1"/>
    <col min="15115" max="15115" width="0.85546875" style="1" customWidth="1"/>
    <col min="15116" max="15116" width="12.7109375" style="1" customWidth="1"/>
    <col min="15117" max="15117" width="0.85546875" style="1" customWidth="1"/>
    <col min="15118" max="15118" width="13" style="1" customWidth="1"/>
    <col min="15119" max="15119" width="0.85546875" style="1" customWidth="1"/>
    <col min="15120" max="15120" width="17.42578125" style="1" customWidth="1"/>
    <col min="15121" max="15121" width="0.85546875" style="1" customWidth="1"/>
    <col min="15122" max="15122" width="14.140625" style="1" customWidth="1"/>
    <col min="15123" max="15123" width="0.85546875" style="1" customWidth="1"/>
    <col min="15124" max="15124" width="13.85546875" style="1" customWidth="1"/>
    <col min="15125" max="15125" width="0.85546875" style="1" customWidth="1"/>
    <col min="15126" max="15126" width="12.5703125" style="1" customWidth="1"/>
    <col min="15127" max="15127" width="0.85546875" style="1" customWidth="1"/>
    <col min="15128" max="15128" width="12.42578125" style="1" customWidth="1"/>
    <col min="15129" max="15129" width="1" style="1" customWidth="1"/>
    <col min="15130" max="15130" width="11.85546875" style="1" customWidth="1"/>
    <col min="15131" max="15131" width="0.85546875" style="1" customWidth="1"/>
    <col min="15132" max="15132" width="13.5703125" style="1" customWidth="1"/>
    <col min="15133" max="15133" width="0.85546875" style="1" customWidth="1"/>
    <col min="15134" max="15134" width="13.42578125" style="1" customWidth="1"/>
    <col min="15135" max="15135" width="0.85546875" style="1" customWidth="1"/>
    <col min="15136" max="15136" width="13.42578125" style="1" customWidth="1"/>
    <col min="15137" max="15137" width="0.85546875" style="1" customWidth="1"/>
    <col min="15138" max="15138" width="13.42578125" style="1" customWidth="1"/>
    <col min="15139" max="15139" width="16.28515625" style="1" bestFit="1" customWidth="1"/>
    <col min="15140" max="15140" width="11.5703125" style="1" bestFit="1" customWidth="1"/>
    <col min="15141" max="15141" width="9.140625" style="1"/>
    <col min="15142" max="15142" width="11.5703125" style="1" bestFit="1" customWidth="1"/>
    <col min="15143" max="15360" width="9.140625" style="1"/>
    <col min="15361" max="15361" width="42.7109375" style="1" customWidth="1"/>
    <col min="15362" max="15362" width="8.28515625" style="1" customWidth="1"/>
    <col min="15363" max="15363" width="0.85546875" style="1" customWidth="1"/>
    <col min="15364" max="15364" width="13.42578125" style="1" customWidth="1"/>
    <col min="15365" max="15365" width="0.85546875" style="1" customWidth="1"/>
    <col min="15366" max="15366" width="13.42578125" style="1" customWidth="1"/>
    <col min="15367" max="15367" width="0.85546875" style="1" customWidth="1"/>
    <col min="15368" max="15368" width="13.28515625" style="1" customWidth="1"/>
    <col min="15369" max="15369" width="0.85546875" style="1" customWidth="1"/>
    <col min="15370" max="15370" width="13.42578125" style="1" customWidth="1"/>
    <col min="15371" max="15371" width="0.85546875" style="1" customWidth="1"/>
    <col min="15372" max="15372" width="12.7109375" style="1" customWidth="1"/>
    <col min="15373" max="15373" width="0.85546875" style="1" customWidth="1"/>
    <col min="15374" max="15374" width="13" style="1" customWidth="1"/>
    <col min="15375" max="15375" width="0.85546875" style="1" customWidth="1"/>
    <col min="15376" max="15376" width="17.42578125" style="1" customWidth="1"/>
    <col min="15377" max="15377" width="0.85546875" style="1" customWidth="1"/>
    <col min="15378" max="15378" width="14.140625" style="1" customWidth="1"/>
    <col min="15379" max="15379" width="0.85546875" style="1" customWidth="1"/>
    <col min="15380" max="15380" width="13.85546875" style="1" customWidth="1"/>
    <col min="15381" max="15381" width="0.85546875" style="1" customWidth="1"/>
    <col min="15382" max="15382" width="12.5703125" style="1" customWidth="1"/>
    <col min="15383" max="15383" width="0.85546875" style="1" customWidth="1"/>
    <col min="15384" max="15384" width="12.42578125" style="1" customWidth="1"/>
    <col min="15385" max="15385" width="1" style="1" customWidth="1"/>
    <col min="15386" max="15386" width="11.85546875" style="1" customWidth="1"/>
    <col min="15387" max="15387" width="0.85546875" style="1" customWidth="1"/>
    <col min="15388" max="15388" width="13.5703125" style="1" customWidth="1"/>
    <col min="15389" max="15389" width="0.85546875" style="1" customWidth="1"/>
    <col min="15390" max="15390" width="13.42578125" style="1" customWidth="1"/>
    <col min="15391" max="15391" width="0.85546875" style="1" customWidth="1"/>
    <col min="15392" max="15392" width="13.42578125" style="1" customWidth="1"/>
    <col min="15393" max="15393" width="0.85546875" style="1" customWidth="1"/>
    <col min="15394" max="15394" width="13.42578125" style="1" customWidth="1"/>
    <col min="15395" max="15395" width="16.28515625" style="1" bestFit="1" customWidth="1"/>
    <col min="15396" max="15396" width="11.5703125" style="1" bestFit="1" customWidth="1"/>
    <col min="15397" max="15397" width="9.140625" style="1"/>
    <col min="15398" max="15398" width="11.5703125" style="1" bestFit="1" customWidth="1"/>
    <col min="15399" max="15616" width="9.140625" style="1"/>
    <col min="15617" max="15617" width="42.7109375" style="1" customWidth="1"/>
    <col min="15618" max="15618" width="8.28515625" style="1" customWidth="1"/>
    <col min="15619" max="15619" width="0.85546875" style="1" customWidth="1"/>
    <col min="15620" max="15620" width="13.42578125" style="1" customWidth="1"/>
    <col min="15621" max="15621" width="0.85546875" style="1" customWidth="1"/>
    <col min="15622" max="15622" width="13.42578125" style="1" customWidth="1"/>
    <col min="15623" max="15623" width="0.85546875" style="1" customWidth="1"/>
    <col min="15624" max="15624" width="13.28515625" style="1" customWidth="1"/>
    <col min="15625" max="15625" width="0.85546875" style="1" customWidth="1"/>
    <col min="15626" max="15626" width="13.42578125" style="1" customWidth="1"/>
    <col min="15627" max="15627" width="0.85546875" style="1" customWidth="1"/>
    <col min="15628" max="15628" width="12.7109375" style="1" customWidth="1"/>
    <col min="15629" max="15629" width="0.85546875" style="1" customWidth="1"/>
    <col min="15630" max="15630" width="13" style="1" customWidth="1"/>
    <col min="15631" max="15631" width="0.85546875" style="1" customWidth="1"/>
    <col min="15632" max="15632" width="17.42578125" style="1" customWidth="1"/>
    <col min="15633" max="15633" width="0.85546875" style="1" customWidth="1"/>
    <col min="15634" max="15634" width="14.140625" style="1" customWidth="1"/>
    <col min="15635" max="15635" width="0.85546875" style="1" customWidth="1"/>
    <col min="15636" max="15636" width="13.85546875" style="1" customWidth="1"/>
    <col min="15637" max="15637" width="0.85546875" style="1" customWidth="1"/>
    <col min="15638" max="15638" width="12.5703125" style="1" customWidth="1"/>
    <col min="15639" max="15639" width="0.85546875" style="1" customWidth="1"/>
    <col min="15640" max="15640" width="12.42578125" style="1" customWidth="1"/>
    <col min="15641" max="15641" width="1" style="1" customWidth="1"/>
    <col min="15642" max="15642" width="11.85546875" style="1" customWidth="1"/>
    <col min="15643" max="15643" width="0.85546875" style="1" customWidth="1"/>
    <col min="15644" max="15644" width="13.5703125" style="1" customWidth="1"/>
    <col min="15645" max="15645" width="0.85546875" style="1" customWidth="1"/>
    <col min="15646" max="15646" width="13.42578125" style="1" customWidth="1"/>
    <col min="15647" max="15647" width="0.85546875" style="1" customWidth="1"/>
    <col min="15648" max="15648" width="13.42578125" style="1" customWidth="1"/>
    <col min="15649" max="15649" width="0.85546875" style="1" customWidth="1"/>
    <col min="15650" max="15650" width="13.42578125" style="1" customWidth="1"/>
    <col min="15651" max="15651" width="16.28515625" style="1" bestFit="1" customWidth="1"/>
    <col min="15652" max="15652" width="11.5703125" style="1" bestFit="1" customWidth="1"/>
    <col min="15653" max="15653" width="9.140625" style="1"/>
    <col min="15654" max="15654" width="11.5703125" style="1" bestFit="1" customWidth="1"/>
    <col min="15655" max="15872" width="9.140625" style="1"/>
    <col min="15873" max="15873" width="42.7109375" style="1" customWidth="1"/>
    <col min="15874" max="15874" width="8.28515625" style="1" customWidth="1"/>
    <col min="15875" max="15875" width="0.85546875" style="1" customWidth="1"/>
    <col min="15876" max="15876" width="13.42578125" style="1" customWidth="1"/>
    <col min="15877" max="15877" width="0.85546875" style="1" customWidth="1"/>
    <col min="15878" max="15878" width="13.42578125" style="1" customWidth="1"/>
    <col min="15879" max="15879" width="0.85546875" style="1" customWidth="1"/>
    <col min="15880" max="15880" width="13.28515625" style="1" customWidth="1"/>
    <col min="15881" max="15881" width="0.85546875" style="1" customWidth="1"/>
    <col min="15882" max="15882" width="13.42578125" style="1" customWidth="1"/>
    <col min="15883" max="15883" width="0.85546875" style="1" customWidth="1"/>
    <col min="15884" max="15884" width="12.7109375" style="1" customWidth="1"/>
    <col min="15885" max="15885" width="0.85546875" style="1" customWidth="1"/>
    <col min="15886" max="15886" width="13" style="1" customWidth="1"/>
    <col min="15887" max="15887" width="0.85546875" style="1" customWidth="1"/>
    <col min="15888" max="15888" width="17.42578125" style="1" customWidth="1"/>
    <col min="15889" max="15889" width="0.85546875" style="1" customWidth="1"/>
    <col min="15890" max="15890" width="14.140625" style="1" customWidth="1"/>
    <col min="15891" max="15891" width="0.85546875" style="1" customWidth="1"/>
    <col min="15892" max="15892" width="13.85546875" style="1" customWidth="1"/>
    <col min="15893" max="15893" width="0.85546875" style="1" customWidth="1"/>
    <col min="15894" max="15894" width="12.5703125" style="1" customWidth="1"/>
    <col min="15895" max="15895" width="0.85546875" style="1" customWidth="1"/>
    <col min="15896" max="15896" width="12.42578125" style="1" customWidth="1"/>
    <col min="15897" max="15897" width="1" style="1" customWidth="1"/>
    <col min="15898" max="15898" width="11.85546875" style="1" customWidth="1"/>
    <col min="15899" max="15899" width="0.85546875" style="1" customWidth="1"/>
    <col min="15900" max="15900" width="13.5703125" style="1" customWidth="1"/>
    <col min="15901" max="15901" width="0.85546875" style="1" customWidth="1"/>
    <col min="15902" max="15902" width="13.42578125" style="1" customWidth="1"/>
    <col min="15903" max="15903" width="0.85546875" style="1" customWidth="1"/>
    <col min="15904" max="15904" width="13.42578125" style="1" customWidth="1"/>
    <col min="15905" max="15905" width="0.85546875" style="1" customWidth="1"/>
    <col min="15906" max="15906" width="13.42578125" style="1" customWidth="1"/>
    <col min="15907" max="15907" width="16.28515625" style="1" bestFit="1" customWidth="1"/>
    <col min="15908" max="15908" width="11.5703125" style="1" bestFit="1" customWidth="1"/>
    <col min="15909" max="15909" width="9.140625" style="1"/>
    <col min="15910" max="15910" width="11.5703125" style="1" bestFit="1" customWidth="1"/>
    <col min="15911" max="16128" width="9.140625" style="1"/>
    <col min="16129" max="16129" width="42.7109375" style="1" customWidth="1"/>
    <col min="16130" max="16130" width="8.28515625" style="1" customWidth="1"/>
    <col min="16131" max="16131" width="0.85546875" style="1" customWidth="1"/>
    <col min="16132" max="16132" width="13.42578125" style="1" customWidth="1"/>
    <col min="16133" max="16133" width="0.85546875" style="1" customWidth="1"/>
    <col min="16134" max="16134" width="13.42578125" style="1" customWidth="1"/>
    <col min="16135" max="16135" width="0.85546875" style="1" customWidth="1"/>
    <col min="16136" max="16136" width="13.28515625" style="1" customWidth="1"/>
    <col min="16137" max="16137" width="0.85546875" style="1" customWidth="1"/>
    <col min="16138" max="16138" width="13.42578125" style="1" customWidth="1"/>
    <col min="16139" max="16139" width="0.85546875" style="1" customWidth="1"/>
    <col min="16140" max="16140" width="12.7109375" style="1" customWidth="1"/>
    <col min="16141" max="16141" width="0.85546875" style="1" customWidth="1"/>
    <col min="16142" max="16142" width="13" style="1" customWidth="1"/>
    <col min="16143" max="16143" width="0.85546875" style="1" customWidth="1"/>
    <col min="16144" max="16144" width="17.42578125" style="1" customWidth="1"/>
    <col min="16145" max="16145" width="0.85546875" style="1" customWidth="1"/>
    <col min="16146" max="16146" width="14.140625" style="1" customWidth="1"/>
    <col min="16147" max="16147" width="0.85546875" style="1" customWidth="1"/>
    <col min="16148" max="16148" width="13.85546875" style="1" customWidth="1"/>
    <col min="16149" max="16149" width="0.85546875" style="1" customWidth="1"/>
    <col min="16150" max="16150" width="12.5703125" style="1" customWidth="1"/>
    <col min="16151" max="16151" width="0.85546875" style="1" customWidth="1"/>
    <col min="16152" max="16152" width="12.42578125" style="1" customWidth="1"/>
    <col min="16153" max="16153" width="1" style="1" customWidth="1"/>
    <col min="16154" max="16154" width="11.85546875" style="1" customWidth="1"/>
    <col min="16155" max="16155" width="0.85546875" style="1" customWidth="1"/>
    <col min="16156" max="16156" width="13.5703125" style="1" customWidth="1"/>
    <col min="16157" max="16157" width="0.85546875" style="1" customWidth="1"/>
    <col min="16158" max="16158" width="13.42578125" style="1" customWidth="1"/>
    <col min="16159" max="16159" width="0.85546875" style="1" customWidth="1"/>
    <col min="16160" max="16160" width="13.42578125" style="1" customWidth="1"/>
    <col min="16161" max="16161" width="0.85546875" style="1" customWidth="1"/>
    <col min="16162" max="16162" width="13.42578125" style="1" customWidth="1"/>
    <col min="16163" max="16163" width="16.28515625" style="1" bestFit="1" customWidth="1"/>
    <col min="16164" max="16164" width="11.5703125" style="1" bestFit="1" customWidth="1"/>
    <col min="16165" max="16165" width="9.140625" style="1"/>
    <col min="16166" max="16166" width="11.5703125" style="1" bestFit="1" customWidth="1"/>
    <col min="16167" max="16384" width="9.140625" style="1"/>
  </cols>
  <sheetData>
    <row r="1" spans="1:34" ht="22.5" customHeight="1" x14ac:dyDescent="0.45">
      <c r="A1" s="35" t="s">
        <v>39</v>
      </c>
      <c r="B1" s="62"/>
      <c r="C1" s="62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ht="22.5" customHeight="1" x14ac:dyDescent="0.45">
      <c r="A2" s="35" t="s">
        <v>85</v>
      </c>
      <c r="B2" s="62"/>
      <c r="C2" s="62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22.5" customHeight="1" x14ac:dyDescent="0.45">
      <c r="A3" s="46"/>
      <c r="B3" s="63"/>
      <c r="C3" s="63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</row>
    <row r="4" spans="1:34" ht="22.5" customHeight="1" x14ac:dyDescent="0.45">
      <c r="A4" s="13"/>
      <c r="B4" s="13"/>
      <c r="C4" s="13"/>
      <c r="D4" s="248" t="s">
        <v>6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</row>
    <row r="5" spans="1:34" ht="22.5" customHeight="1" x14ac:dyDescent="0.45">
      <c r="A5" s="13"/>
      <c r="B5" s="166"/>
      <c r="C5" s="166"/>
      <c r="D5" s="2"/>
      <c r="E5" s="166"/>
      <c r="F5" s="166"/>
      <c r="G5" s="166"/>
      <c r="H5" s="166"/>
      <c r="I5" s="166"/>
      <c r="J5" s="166"/>
      <c r="K5" s="166"/>
      <c r="L5" s="249" t="s">
        <v>71</v>
      </c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166"/>
      <c r="Z5" s="166"/>
      <c r="AA5" s="166"/>
      <c r="AB5" s="166"/>
      <c r="AC5" s="166"/>
      <c r="AD5" s="166"/>
      <c r="AE5" s="166"/>
      <c r="AF5" s="166"/>
      <c r="AG5" s="166"/>
      <c r="AH5" s="166"/>
    </row>
    <row r="6" spans="1:34" ht="22.5" customHeight="1" x14ac:dyDescent="0.45">
      <c r="A6" s="13"/>
      <c r="B6" s="166"/>
      <c r="C6" s="166"/>
      <c r="D6" s="2"/>
      <c r="E6" s="166"/>
      <c r="F6" s="166"/>
      <c r="G6" s="166"/>
      <c r="H6" s="166"/>
      <c r="I6" s="166"/>
      <c r="J6" s="166"/>
      <c r="K6" s="166"/>
      <c r="L6" s="183"/>
      <c r="M6" s="183"/>
      <c r="N6" s="20" t="s">
        <v>167</v>
      </c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66"/>
      <c r="Z6" s="166"/>
      <c r="AA6" s="166"/>
      <c r="AB6" s="166"/>
      <c r="AC6" s="166"/>
      <c r="AD6" s="166"/>
      <c r="AE6" s="166"/>
      <c r="AF6" s="166"/>
      <c r="AG6" s="166"/>
      <c r="AH6" s="166"/>
    </row>
    <row r="7" spans="1:34" ht="22.5" customHeight="1" x14ac:dyDescent="0.45">
      <c r="A7" s="13"/>
      <c r="B7" s="166"/>
      <c r="C7" s="166"/>
      <c r="D7" s="2"/>
      <c r="E7" s="166"/>
      <c r="F7" s="166"/>
      <c r="G7" s="166"/>
      <c r="H7" s="166"/>
      <c r="I7" s="166"/>
      <c r="J7" s="166"/>
      <c r="K7" s="166"/>
      <c r="L7" s="183"/>
      <c r="M7" s="183"/>
      <c r="N7" s="20" t="s">
        <v>168</v>
      </c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66"/>
      <c r="Z7" s="166"/>
      <c r="AA7" s="166"/>
      <c r="AB7" s="166"/>
      <c r="AC7" s="166"/>
      <c r="AD7" s="166"/>
      <c r="AE7" s="166"/>
      <c r="AF7" s="166"/>
      <c r="AG7" s="166"/>
      <c r="AH7" s="166"/>
    </row>
    <row r="8" spans="1:34" ht="22.5" customHeight="1" x14ac:dyDescent="0.45">
      <c r="L8" s="20" t="s">
        <v>154</v>
      </c>
      <c r="M8" s="20"/>
      <c r="N8" s="20" t="s">
        <v>145</v>
      </c>
      <c r="O8" s="23"/>
      <c r="P8" s="21" t="s">
        <v>188</v>
      </c>
      <c r="Q8" s="21"/>
      <c r="R8" s="21" t="s">
        <v>109</v>
      </c>
      <c r="S8" s="4"/>
      <c r="T8" s="20" t="s">
        <v>109</v>
      </c>
      <c r="U8" s="20"/>
      <c r="V8" s="20"/>
      <c r="W8" s="21"/>
      <c r="X8" s="20" t="s">
        <v>29</v>
      </c>
      <c r="Y8" s="4"/>
      <c r="AC8" s="23"/>
      <c r="AD8" s="20"/>
      <c r="AE8" s="4"/>
      <c r="AF8" s="184"/>
      <c r="AG8" s="4"/>
      <c r="AH8" s="25"/>
    </row>
    <row r="9" spans="1:34" ht="22.5" customHeight="1" x14ac:dyDescent="0.45">
      <c r="K9" s="22"/>
      <c r="L9" s="20" t="s">
        <v>124</v>
      </c>
      <c r="M9" s="22"/>
      <c r="N9" s="20" t="s">
        <v>30</v>
      </c>
      <c r="O9" s="20"/>
      <c r="P9" s="21" t="s">
        <v>164</v>
      </c>
      <c r="Q9" s="21"/>
      <c r="R9" s="21" t="s">
        <v>142</v>
      </c>
      <c r="S9" s="4"/>
      <c r="T9" s="20" t="s">
        <v>110</v>
      </c>
      <c r="U9" s="20"/>
      <c r="V9" s="20"/>
      <c r="W9" s="21"/>
      <c r="X9" s="20" t="s">
        <v>127</v>
      </c>
      <c r="Y9" s="4"/>
      <c r="Z9" s="34"/>
      <c r="AA9" s="34" t="s">
        <v>2</v>
      </c>
      <c r="AB9" s="34"/>
      <c r="AC9" s="20"/>
      <c r="AD9" s="20"/>
      <c r="AE9" s="4"/>
      <c r="AF9" s="20" t="s">
        <v>89</v>
      </c>
      <c r="AG9" s="4"/>
      <c r="AH9" s="32"/>
    </row>
    <row r="10" spans="1:34" ht="22.5" customHeight="1" x14ac:dyDescent="0.45">
      <c r="B10" s="15"/>
      <c r="C10" s="19"/>
      <c r="D10" s="250" t="s">
        <v>120</v>
      </c>
      <c r="E10" s="250"/>
      <c r="F10" s="250"/>
      <c r="G10" s="19"/>
      <c r="H10" s="250" t="s">
        <v>36</v>
      </c>
      <c r="I10" s="250"/>
      <c r="J10" s="250"/>
      <c r="L10" s="20" t="s">
        <v>126</v>
      </c>
      <c r="M10" s="22"/>
      <c r="N10" s="20" t="s">
        <v>169</v>
      </c>
      <c r="O10" s="20"/>
      <c r="P10" s="21" t="s">
        <v>174</v>
      </c>
      <c r="Q10" s="21"/>
      <c r="R10" s="21" t="s">
        <v>143</v>
      </c>
      <c r="S10" s="4"/>
      <c r="T10" s="20" t="s">
        <v>123</v>
      </c>
      <c r="U10" s="20"/>
      <c r="V10" s="20"/>
      <c r="W10" s="21"/>
      <c r="X10" s="20" t="s">
        <v>100</v>
      </c>
      <c r="Y10" s="4"/>
      <c r="Z10" s="22" t="s">
        <v>87</v>
      </c>
      <c r="AA10" s="22"/>
      <c r="AB10" s="23"/>
      <c r="AC10" s="20"/>
      <c r="AD10" s="20" t="s">
        <v>37</v>
      </c>
      <c r="AE10" s="4"/>
      <c r="AF10" s="184" t="s">
        <v>90</v>
      </c>
      <c r="AG10" s="4"/>
    </row>
    <row r="11" spans="1:34" ht="22.5" customHeight="1" x14ac:dyDescent="0.45">
      <c r="B11" s="51" t="s">
        <v>20</v>
      </c>
      <c r="C11" s="20"/>
      <c r="D11" s="22" t="s">
        <v>32</v>
      </c>
      <c r="E11" s="20"/>
      <c r="F11" s="22" t="s">
        <v>31</v>
      </c>
      <c r="G11" s="20"/>
      <c r="H11" s="22" t="s">
        <v>32</v>
      </c>
      <c r="I11" s="20"/>
      <c r="J11" s="22" t="s">
        <v>31</v>
      </c>
      <c r="K11" s="22"/>
      <c r="L11" s="20" t="s">
        <v>125</v>
      </c>
      <c r="M11" s="22"/>
      <c r="N11" s="20" t="s">
        <v>170</v>
      </c>
      <c r="O11" s="20"/>
      <c r="P11" s="21" t="s">
        <v>189</v>
      </c>
      <c r="Q11" s="21"/>
      <c r="R11" s="21" t="s">
        <v>144</v>
      </c>
      <c r="S11" s="4"/>
      <c r="T11" s="20" t="s">
        <v>3</v>
      </c>
      <c r="U11" s="20"/>
      <c r="V11" s="20" t="s">
        <v>171</v>
      </c>
      <c r="W11" s="21"/>
      <c r="X11" s="20" t="s">
        <v>101</v>
      </c>
      <c r="Y11" s="4"/>
      <c r="Z11" s="22" t="s">
        <v>34</v>
      </c>
      <c r="AA11" s="22"/>
      <c r="AB11" s="20" t="s">
        <v>33</v>
      </c>
      <c r="AC11" s="20"/>
      <c r="AD11" s="20" t="s">
        <v>88</v>
      </c>
      <c r="AE11" s="4"/>
      <c r="AF11" s="20" t="s">
        <v>91</v>
      </c>
      <c r="AG11" s="4"/>
      <c r="AH11" s="25" t="s">
        <v>29</v>
      </c>
    </row>
    <row r="12" spans="1:34" ht="22.5" customHeight="1" x14ac:dyDescent="0.45">
      <c r="A12" s="48" t="s">
        <v>190</v>
      </c>
      <c r="B12" s="15"/>
      <c r="C12" s="15"/>
      <c r="D12" s="251" t="s">
        <v>40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</row>
    <row r="13" spans="1:34" ht="22.5" customHeight="1" x14ac:dyDescent="0.45">
      <c r="A13" s="48" t="s">
        <v>149</v>
      </c>
      <c r="B13" s="11"/>
      <c r="C13" s="11"/>
      <c r="D13" s="143">
        <v>38903</v>
      </c>
      <c r="E13" s="144"/>
      <c r="F13" s="143">
        <v>33953019</v>
      </c>
      <c r="G13" s="144"/>
      <c r="H13" s="143">
        <v>15213</v>
      </c>
      <c r="I13" s="144"/>
      <c r="J13" s="143">
        <v>11108978</v>
      </c>
      <c r="K13" s="144"/>
      <c r="L13" s="143">
        <v>1186362</v>
      </c>
      <c r="M13" s="164"/>
      <c r="N13" s="185">
        <v>-125943</v>
      </c>
      <c r="O13" s="144"/>
      <c r="P13" s="185">
        <v>-72</v>
      </c>
      <c r="Q13" s="144"/>
      <c r="R13" s="186">
        <v>40608</v>
      </c>
      <c r="S13" s="144"/>
      <c r="T13" s="143">
        <v>16605336</v>
      </c>
      <c r="U13" s="144"/>
      <c r="V13" s="143">
        <v>-2364207</v>
      </c>
      <c r="W13" s="144"/>
      <c r="X13" s="143">
        <v>15342084</v>
      </c>
      <c r="Y13" s="144"/>
      <c r="Z13" s="143">
        <v>7000000</v>
      </c>
      <c r="AA13" s="164"/>
      <c r="AB13" s="143">
        <v>266630575</v>
      </c>
      <c r="AC13" s="145"/>
      <c r="AD13" s="187">
        <f>SUM(X13:AB13)+D13+F13+H13+J13</f>
        <v>334088772</v>
      </c>
      <c r="AE13" s="145"/>
      <c r="AF13" s="143">
        <v>209450</v>
      </c>
      <c r="AG13" s="188"/>
      <c r="AH13" s="187">
        <f>SUM(AD13:AF13)</f>
        <v>334298222</v>
      </c>
    </row>
    <row r="14" spans="1:34" ht="22.5" customHeight="1" x14ac:dyDescent="0.45">
      <c r="A14" s="28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2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ht="22.5" customHeight="1" x14ac:dyDescent="0.45">
      <c r="A15" s="37" t="s">
        <v>113</v>
      </c>
      <c r="B15" s="170">
        <v>29</v>
      </c>
      <c r="C15" s="5"/>
      <c r="D15" s="189">
        <v>0</v>
      </c>
      <c r="E15" s="11"/>
      <c r="F15" s="189">
        <v>0</v>
      </c>
      <c r="G15" s="11">
        <v>0</v>
      </c>
      <c r="H15" s="189">
        <v>0</v>
      </c>
      <c r="I15" s="11">
        <v>0</v>
      </c>
      <c r="J15" s="189">
        <v>0</v>
      </c>
      <c r="K15" s="11">
        <v>0</v>
      </c>
      <c r="L15" s="189">
        <v>0</v>
      </c>
      <c r="M15" s="190">
        <v>0</v>
      </c>
      <c r="N15" s="189">
        <v>0</v>
      </c>
      <c r="O15" s="189">
        <v>0</v>
      </c>
      <c r="P15" s="189">
        <v>0</v>
      </c>
      <c r="Q15" s="190">
        <v>0</v>
      </c>
      <c r="R15" s="189">
        <v>0</v>
      </c>
      <c r="S15" s="190">
        <v>0</v>
      </c>
      <c r="T15" s="189">
        <v>0</v>
      </c>
      <c r="U15" s="189"/>
      <c r="V15" s="189">
        <v>0</v>
      </c>
      <c r="W15" s="5"/>
      <c r="X15" s="189">
        <f>SUM(L15:W15)</f>
        <v>0</v>
      </c>
      <c r="Y15" s="12"/>
      <c r="Z15" s="189">
        <v>0</v>
      </c>
      <c r="AA15" s="11"/>
      <c r="AB15" s="57">
        <v>-18695557</v>
      </c>
      <c r="AC15" s="191"/>
      <c r="AD15" s="190">
        <f>SUM(D15:J15)+X15+Z15+AB15</f>
        <v>-18695557</v>
      </c>
      <c r="AE15" s="12"/>
      <c r="AF15" s="192">
        <v>0</v>
      </c>
      <c r="AG15" s="12"/>
      <c r="AH15" s="39">
        <f>SUM(AD15,AF15)</f>
        <v>-18695557</v>
      </c>
    </row>
    <row r="16" spans="1:34" ht="22.5" customHeight="1" x14ac:dyDescent="0.45">
      <c r="A16" s="37" t="s">
        <v>111</v>
      </c>
      <c r="B16" s="190"/>
      <c r="C16" s="190"/>
      <c r="D16" s="193">
        <v>-1053</v>
      </c>
      <c r="E16" s="5"/>
      <c r="F16" s="193">
        <v>1053</v>
      </c>
      <c r="G16" s="5">
        <v>0</v>
      </c>
      <c r="H16" s="193">
        <v>-411</v>
      </c>
      <c r="I16" s="5">
        <v>0</v>
      </c>
      <c r="J16" s="193">
        <v>411</v>
      </c>
      <c r="K16" s="190">
        <v>0</v>
      </c>
      <c r="L16" s="189">
        <v>0</v>
      </c>
      <c r="M16" s="190">
        <v>0</v>
      </c>
      <c r="N16" s="189">
        <v>0</v>
      </c>
      <c r="O16" s="189">
        <v>0</v>
      </c>
      <c r="P16" s="189">
        <v>0</v>
      </c>
      <c r="Q16" s="190">
        <v>0</v>
      </c>
      <c r="R16" s="189">
        <v>0</v>
      </c>
      <c r="S16" s="190">
        <v>0</v>
      </c>
      <c r="T16" s="189">
        <v>0</v>
      </c>
      <c r="U16" s="189"/>
      <c r="V16" s="189">
        <v>0</v>
      </c>
      <c r="W16" s="190"/>
      <c r="X16" s="189">
        <f>SUM(L16:W16)</f>
        <v>0</v>
      </c>
      <c r="Y16" s="190"/>
      <c r="Z16" s="189">
        <v>0</v>
      </c>
      <c r="AA16" s="190"/>
      <c r="AB16" s="189">
        <v>0</v>
      </c>
      <c r="AC16" s="6"/>
      <c r="AD16" s="189">
        <v>0</v>
      </c>
      <c r="AE16" s="190"/>
      <c r="AF16" s="189">
        <v>0</v>
      </c>
      <c r="AG16" s="4"/>
      <c r="AH16" s="189">
        <f>SUM(AD16,AF16)</f>
        <v>0</v>
      </c>
    </row>
    <row r="17" spans="1:34" ht="22.5" customHeight="1" x14ac:dyDescent="0.45">
      <c r="A17" s="37" t="s">
        <v>173</v>
      </c>
      <c r="B17" s="190"/>
      <c r="C17" s="190"/>
      <c r="D17" s="193"/>
      <c r="E17" s="5"/>
      <c r="F17" s="193"/>
      <c r="G17" s="5"/>
      <c r="H17" s="193"/>
      <c r="I17" s="5"/>
      <c r="J17" s="193"/>
      <c r="K17" s="190"/>
      <c r="L17" s="189"/>
      <c r="M17" s="6"/>
      <c r="N17" s="189"/>
      <c r="O17" s="23"/>
      <c r="P17" s="189"/>
      <c r="Q17" s="190"/>
      <c r="R17" s="189"/>
      <c r="S17" s="190"/>
      <c r="T17" s="189"/>
      <c r="U17" s="189"/>
      <c r="V17" s="189"/>
      <c r="W17" s="190"/>
      <c r="X17" s="189"/>
      <c r="Y17" s="190"/>
      <c r="Z17" s="189"/>
      <c r="AA17" s="190"/>
      <c r="AB17" s="189"/>
      <c r="AC17" s="6"/>
      <c r="AD17" s="194"/>
      <c r="AE17" s="190"/>
      <c r="AF17" s="189"/>
      <c r="AG17" s="4"/>
      <c r="AH17" s="189"/>
    </row>
    <row r="18" spans="1:34" ht="22.5" customHeight="1" x14ac:dyDescent="0.45">
      <c r="A18" s="195" t="s">
        <v>172</v>
      </c>
      <c r="B18" s="190"/>
      <c r="C18" s="190"/>
      <c r="D18" s="196">
        <v>0</v>
      </c>
      <c r="E18" s="5"/>
      <c r="F18" s="196">
        <v>0</v>
      </c>
      <c r="G18" s="5">
        <v>0</v>
      </c>
      <c r="H18" s="196">
        <v>0</v>
      </c>
      <c r="I18" s="5">
        <v>0</v>
      </c>
      <c r="J18" s="196">
        <v>0</v>
      </c>
      <c r="K18" s="190"/>
      <c r="L18" s="197">
        <v>40</v>
      </c>
      <c r="M18" s="198"/>
      <c r="N18" s="197">
        <v>0</v>
      </c>
      <c r="O18" s="192"/>
      <c r="P18" s="197">
        <v>0</v>
      </c>
      <c r="Q18" s="198"/>
      <c r="R18" s="197">
        <v>3</v>
      </c>
      <c r="S18" s="198"/>
      <c r="T18" s="197">
        <v>0</v>
      </c>
      <c r="U18" s="193"/>
      <c r="V18" s="197">
        <v>-289</v>
      </c>
      <c r="W18" s="198"/>
      <c r="X18" s="197">
        <f>SUM(L18:W18)</f>
        <v>-246</v>
      </c>
      <c r="Y18" s="190"/>
      <c r="Z18" s="196">
        <v>0</v>
      </c>
      <c r="AA18" s="190"/>
      <c r="AB18" s="196">
        <v>0</v>
      </c>
      <c r="AC18" s="6"/>
      <c r="AD18" s="192">
        <f>SUM(D18:J18)+X18+Z18+AB18</f>
        <v>-246</v>
      </c>
      <c r="AE18" s="190"/>
      <c r="AF18" s="197">
        <v>-415</v>
      </c>
      <c r="AG18" s="4"/>
      <c r="AH18" s="199">
        <f>SUM(AD18,AF18)</f>
        <v>-661</v>
      </c>
    </row>
    <row r="19" spans="1:34" ht="22.5" customHeight="1" x14ac:dyDescent="0.45">
      <c r="A19" s="37"/>
      <c r="B19" s="6"/>
      <c r="C19" s="3"/>
      <c r="D19" s="6"/>
      <c r="E19" s="3"/>
      <c r="F19" s="6"/>
      <c r="G19" s="3"/>
      <c r="H19" s="6"/>
      <c r="I19" s="200"/>
      <c r="J19" s="6"/>
      <c r="K19" s="200"/>
      <c r="L19" s="6"/>
      <c r="M19" s="6"/>
      <c r="N19" s="6"/>
      <c r="O19" s="23"/>
      <c r="P19" s="6"/>
      <c r="Q19" s="201"/>
      <c r="R19" s="6"/>
      <c r="S19" s="201"/>
      <c r="T19" s="6"/>
      <c r="U19" s="6"/>
      <c r="V19" s="6"/>
      <c r="W19" s="201"/>
      <c r="X19" s="6"/>
      <c r="Y19" s="201"/>
      <c r="Z19" s="6"/>
      <c r="AA19" s="202"/>
      <c r="AB19" s="190"/>
      <c r="AC19" s="190"/>
      <c r="AD19" s="203"/>
      <c r="AE19" s="201"/>
      <c r="AF19" s="193"/>
      <c r="AG19" s="204"/>
      <c r="AH19" s="190"/>
    </row>
    <row r="20" spans="1:34" ht="22.5" customHeight="1" x14ac:dyDescent="0.45">
      <c r="A20" s="37" t="s">
        <v>27</v>
      </c>
      <c r="B20" s="6"/>
      <c r="C20" s="5"/>
      <c r="D20" s="189">
        <v>0</v>
      </c>
      <c r="E20" s="11"/>
      <c r="F20" s="189">
        <v>0</v>
      </c>
      <c r="G20" s="11"/>
      <c r="H20" s="189">
        <v>0</v>
      </c>
      <c r="I20" s="11"/>
      <c r="J20" s="189">
        <v>0</v>
      </c>
      <c r="K20" s="5"/>
      <c r="L20" s="189">
        <v>0</v>
      </c>
      <c r="M20" s="190"/>
      <c r="N20" s="189">
        <v>0</v>
      </c>
      <c r="O20" s="189"/>
      <c r="P20" s="189">
        <v>0</v>
      </c>
      <c r="Q20" s="190"/>
      <c r="R20" s="189">
        <v>0</v>
      </c>
      <c r="S20" s="190"/>
      <c r="T20" s="189">
        <v>0</v>
      </c>
      <c r="U20" s="189"/>
      <c r="V20" s="189">
        <v>0</v>
      </c>
      <c r="W20" s="5"/>
      <c r="X20" s="189">
        <f>SUM(L20:W20)</f>
        <v>0</v>
      </c>
      <c r="Y20" s="5"/>
      <c r="Z20" s="189">
        <v>0</v>
      </c>
      <c r="AA20" s="5"/>
      <c r="AB20" s="192">
        <v>43151904</v>
      </c>
      <c r="AC20" s="205"/>
      <c r="AD20" s="190">
        <f>SUM(D20:J20)+X20+Z20+AB20</f>
        <v>43151904</v>
      </c>
      <c r="AE20" s="5"/>
      <c r="AF20" s="205">
        <v>52710</v>
      </c>
      <c r="AG20" s="5"/>
      <c r="AH20" s="39">
        <f>SUM(AD20,AF20)</f>
        <v>43204614</v>
      </c>
    </row>
    <row r="21" spans="1:34" ht="22.5" customHeight="1" x14ac:dyDescent="0.45">
      <c r="A21" s="37" t="s">
        <v>140</v>
      </c>
      <c r="B21" s="6"/>
      <c r="C21" s="5"/>
      <c r="D21" s="196">
        <v>0</v>
      </c>
      <c r="E21" s="5"/>
      <c r="F21" s="196">
        <v>0</v>
      </c>
      <c r="G21" s="5"/>
      <c r="H21" s="196">
        <v>0</v>
      </c>
      <c r="I21" s="5"/>
      <c r="J21" s="196">
        <v>0</v>
      </c>
      <c r="K21" s="5"/>
      <c r="L21" s="197">
        <v>4828156</v>
      </c>
      <c r="M21" s="6"/>
      <c r="N21" s="199">
        <v>-204089</v>
      </c>
      <c r="O21" s="23"/>
      <c r="P21" s="197">
        <v>72</v>
      </c>
      <c r="Q21" s="5"/>
      <c r="R21" s="197">
        <v>294561</v>
      </c>
      <c r="S21" s="5"/>
      <c r="T21" s="197">
        <v>0</v>
      </c>
      <c r="U21" s="193"/>
      <c r="V21" s="196">
        <v>0</v>
      </c>
      <c r="W21" s="5"/>
      <c r="X21" s="39">
        <f>SUM(L21:W21)</f>
        <v>4918700</v>
      </c>
      <c r="Y21" s="5"/>
      <c r="Z21" s="196">
        <v>0</v>
      </c>
      <c r="AA21" s="5"/>
      <c r="AB21" s="196">
        <v>0</v>
      </c>
      <c r="AC21" s="190"/>
      <c r="AD21" s="199">
        <f>SUM(D21:J21)+X21+Z21+AB21</f>
        <v>4918700</v>
      </c>
      <c r="AE21" s="5"/>
      <c r="AF21" s="197">
        <v>37676</v>
      </c>
      <c r="AG21" s="5"/>
      <c r="AH21" s="199">
        <f>SUM(AB21,AD21,AF21)</f>
        <v>4956376</v>
      </c>
    </row>
    <row r="22" spans="1:34" ht="22.5" customHeight="1" x14ac:dyDescent="0.45">
      <c r="A22" s="30" t="s">
        <v>155</v>
      </c>
      <c r="B22" s="59"/>
      <c r="C22" s="29"/>
      <c r="D22" s="206">
        <f>SUM(D20:D21)</f>
        <v>0</v>
      </c>
      <c r="E22" s="59"/>
      <c r="F22" s="206">
        <f>SUM(F20:F21)</f>
        <v>0</v>
      </c>
      <c r="G22" s="59"/>
      <c r="H22" s="206">
        <f>SUM(H20:H21)</f>
        <v>0</v>
      </c>
      <c r="I22" s="59"/>
      <c r="J22" s="206">
        <f>SUM(J20:J21)</f>
        <v>0</v>
      </c>
      <c r="K22" s="59"/>
      <c r="L22" s="185">
        <f>SUM(L20:L21)</f>
        <v>4828156</v>
      </c>
      <c r="M22" s="59"/>
      <c r="N22" s="185">
        <f>SUM(N20:N21)</f>
        <v>-204089</v>
      </c>
      <c r="O22" s="59"/>
      <c r="P22" s="185">
        <f>SUM(P20:P21)</f>
        <v>72</v>
      </c>
      <c r="Q22" s="59"/>
      <c r="R22" s="185">
        <f>SUM(R20:R21)</f>
        <v>294561</v>
      </c>
      <c r="S22" s="59"/>
      <c r="T22" s="185">
        <f>SUM(T20:T21)</f>
        <v>0</v>
      </c>
      <c r="U22" s="207"/>
      <c r="V22" s="185">
        <f>SUM(V20:V21)</f>
        <v>0</v>
      </c>
      <c r="W22" s="59"/>
      <c r="X22" s="208">
        <f>SUM(X20:X21)</f>
        <v>4918700</v>
      </c>
      <c r="Y22" s="59"/>
      <c r="Z22" s="185">
        <f>SUM(Z20:Z21)</f>
        <v>0</v>
      </c>
      <c r="AA22" s="59"/>
      <c r="AB22" s="185">
        <f>SUM(AB20:AB21)</f>
        <v>43151904</v>
      </c>
      <c r="AC22" s="59"/>
      <c r="AD22" s="185">
        <f>SUM(AD20:AD21)</f>
        <v>48070604</v>
      </c>
      <c r="AE22" s="59"/>
      <c r="AF22" s="185">
        <f>SUM(AF20:AF21)</f>
        <v>90386</v>
      </c>
      <c r="AG22" s="59"/>
      <c r="AH22" s="185">
        <f>SUM(AH20:AH21)</f>
        <v>48160990</v>
      </c>
    </row>
    <row r="23" spans="1:34" ht="22.5" customHeight="1" x14ac:dyDescent="0.45">
      <c r="A23" s="28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ht="22.5" customHeight="1" x14ac:dyDescent="0.45">
      <c r="A24" s="89" t="s">
        <v>114</v>
      </c>
      <c r="B24" s="11"/>
      <c r="C24" s="11"/>
      <c r="D24" s="196">
        <v>0</v>
      </c>
      <c r="E24" s="11"/>
      <c r="F24" s="196">
        <v>0</v>
      </c>
      <c r="G24" s="11"/>
      <c r="H24" s="196">
        <v>0</v>
      </c>
      <c r="I24" s="11"/>
      <c r="J24" s="196">
        <v>0</v>
      </c>
      <c r="K24" s="12"/>
      <c r="L24" s="196">
        <v>0</v>
      </c>
      <c r="M24" s="11"/>
      <c r="N24" s="196">
        <v>0</v>
      </c>
      <c r="O24" s="23"/>
      <c r="P24" s="196">
        <v>0</v>
      </c>
      <c r="Q24" s="11"/>
      <c r="R24" s="196">
        <v>0</v>
      </c>
      <c r="S24" s="11"/>
      <c r="T24" s="197">
        <v>-275446</v>
      </c>
      <c r="U24" s="193"/>
      <c r="V24" s="196">
        <v>0</v>
      </c>
      <c r="W24" s="11"/>
      <c r="X24" s="199">
        <f>SUM(L24:W24)</f>
        <v>-275446</v>
      </c>
      <c r="Y24" s="11"/>
      <c r="Z24" s="196">
        <v>0</v>
      </c>
      <c r="AA24" s="11"/>
      <c r="AB24" s="199">
        <v>275446</v>
      </c>
      <c r="AC24" s="11"/>
      <c r="AD24" s="189">
        <v>0</v>
      </c>
      <c r="AE24" s="11"/>
      <c r="AF24" s="197">
        <v>0</v>
      </c>
      <c r="AG24" s="11"/>
      <c r="AH24" s="197">
        <f>SUM(AD24,AF24)</f>
        <v>0</v>
      </c>
    </row>
    <row r="25" spans="1:34" ht="22.5" customHeight="1" x14ac:dyDescent="0.45">
      <c r="A25" s="18"/>
      <c r="B25" s="190"/>
      <c r="C25" s="190"/>
      <c r="D25" s="209"/>
      <c r="E25" s="190"/>
      <c r="F25" s="210"/>
      <c r="G25" s="190"/>
      <c r="H25" s="210"/>
      <c r="I25" s="190"/>
      <c r="J25" s="210"/>
      <c r="K25" s="190"/>
      <c r="L25" s="190"/>
      <c r="M25" s="211"/>
      <c r="O25" s="211"/>
      <c r="P25" s="190"/>
      <c r="Q25" s="190"/>
      <c r="R25" s="190"/>
      <c r="T25" s="190"/>
      <c r="U25" s="190"/>
      <c r="V25" s="190"/>
      <c r="W25" s="190"/>
      <c r="Z25" s="190"/>
      <c r="AA25" s="211"/>
      <c r="AB25" s="190"/>
      <c r="AC25" s="211"/>
      <c r="AD25" s="210"/>
    </row>
    <row r="26" spans="1:34" ht="22.5" customHeight="1" thickBot="1" x14ac:dyDescent="0.5">
      <c r="A26" s="28" t="s">
        <v>191</v>
      </c>
      <c r="B26" s="11"/>
      <c r="C26" s="11"/>
      <c r="D26" s="113">
        <f>SUM(D13,D15:D18,D22,D24)</f>
        <v>37850</v>
      </c>
      <c r="E26" s="130"/>
      <c r="F26" s="113">
        <f>SUM(F13,F15:F18,F22,F24)</f>
        <v>33954072</v>
      </c>
      <c r="G26" s="130"/>
      <c r="H26" s="113">
        <f>SUM(H13,H15:H18,H22,H24)</f>
        <v>14802</v>
      </c>
      <c r="I26" s="130"/>
      <c r="J26" s="113">
        <f>SUM(J13,J15:J18,J22,J24)</f>
        <v>11109389</v>
      </c>
      <c r="K26" s="130"/>
      <c r="L26" s="113">
        <f>SUM(L13,L15:L18,L22,L24)</f>
        <v>6014558</v>
      </c>
      <c r="M26" s="130"/>
      <c r="N26" s="159">
        <f>SUM(N13,N15:N18,N22,N24)</f>
        <v>-330032</v>
      </c>
      <c r="O26" s="130"/>
      <c r="P26" s="159">
        <f>SUM(P13,P15:P18,P22,P24)</f>
        <v>0</v>
      </c>
      <c r="Q26" s="130"/>
      <c r="R26" s="159">
        <f>SUM(R13,R15:R18,R22,R24)</f>
        <v>335172</v>
      </c>
      <c r="S26" s="130"/>
      <c r="T26" s="113">
        <f>SUM(T13,T15:T18,T22,T24)</f>
        <v>16329890</v>
      </c>
      <c r="U26" s="130"/>
      <c r="V26" s="159">
        <f>SUM(V13,V15:V18,V22,V24)</f>
        <v>-2364496</v>
      </c>
      <c r="W26" s="130"/>
      <c r="X26" s="113">
        <f>SUM(X13,X15:X18,X22,X24)</f>
        <v>19985092</v>
      </c>
      <c r="Y26" s="130"/>
      <c r="Z26" s="159">
        <f>SUM(Z13,Z15:Z18,Z22,Z24)</f>
        <v>7000000</v>
      </c>
      <c r="AA26" s="130"/>
      <c r="AB26" s="159">
        <f>SUM(AB13,AB15:AB18,AB22,AB24)</f>
        <v>291362368</v>
      </c>
      <c r="AC26" s="130"/>
      <c r="AD26" s="212">
        <f>SUM(AD13,AD16)+AD18+AD22+AD15+AD24</f>
        <v>363463573</v>
      </c>
      <c r="AE26" s="130"/>
      <c r="AF26" s="159">
        <f>SUM(AF13,AF15:AF18,AF22,AF24)</f>
        <v>299421</v>
      </c>
      <c r="AG26" s="130"/>
      <c r="AH26" s="159">
        <f>SUM(AH13,AH15:AH18,AH22,AH24)</f>
        <v>363762994</v>
      </c>
    </row>
    <row r="27" spans="1:34" ht="22.5" customHeight="1" thickTop="1" x14ac:dyDescent="0.45"/>
    <row r="29" spans="1:34" ht="22.5" customHeight="1" x14ac:dyDescent="0.45"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</row>
  </sheetData>
  <mergeCells count="5">
    <mergeCell ref="L5:X5"/>
    <mergeCell ref="D10:F10"/>
    <mergeCell ref="H10:J10"/>
    <mergeCell ref="D12:AH12"/>
    <mergeCell ref="D4:AH4"/>
  </mergeCells>
  <pageMargins left="0.4" right="0.4" top="0.48" bottom="0.5" header="0.5" footer="0.5"/>
  <pageSetup paperSize="9" scale="56" firstPageNumber="16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82"/>
  <sheetViews>
    <sheetView zoomScale="80" zoomScaleNormal="80" zoomScaleSheetLayoutView="70" workbookViewId="0"/>
  </sheetViews>
  <sheetFormatPr defaultRowHeight="21.75" customHeight="1" x14ac:dyDescent="0.45"/>
  <cols>
    <col min="1" max="1" width="40.85546875" style="17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42578125" style="1" customWidth="1"/>
    <col min="9" max="9" width="0.7109375" style="1" customWidth="1"/>
    <col min="10" max="10" width="13.42578125" style="1" customWidth="1"/>
    <col min="11" max="11" width="0.85546875" style="1" customWidth="1"/>
    <col min="12" max="12" width="13.5703125" style="1" customWidth="1"/>
    <col min="13" max="13" width="1" style="1" customWidth="1"/>
    <col min="14" max="14" width="13.570312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3.5703125" style="1" customWidth="1"/>
    <col min="19" max="19" width="1" style="1" customWidth="1"/>
    <col min="20" max="20" width="13.42578125" style="1" customWidth="1"/>
    <col min="21" max="21" width="0.85546875" style="1" customWidth="1"/>
    <col min="22" max="22" width="13.7109375" style="1" customWidth="1"/>
    <col min="23" max="23" width="0.85546875" style="1" customWidth="1"/>
    <col min="24" max="24" width="14" style="1" customWidth="1"/>
    <col min="25" max="25" width="12.5703125" style="1" bestFit="1" customWidth="1"/>
    <col min="26" max="256" width="9.140625" style="1"/>
    <col min="257" max="257" width="42.42578125" style="1" customWidth="1"/>
    <col min="258" max="258" width="8.28515625" style="1" customWidth="1"/>
    <col min="259" max="259" width="0.85546875" style="1" customWidth="1"/>
    <col min="260" max="260" width="13.42578125" style="1" customWidth="1"/>
    <col min="261" max="261" width="0.85546875" style="1" customWidth="1"/>
    <col min="262" max="262" width="13.42578125" style="1" customWidth="1"/>
    <col min="263" max="263" width="0.85546875" style="1" customWidth="1"/>
    <col min="264" max="264" width="13.42578125" style="1" customWidth="1"/>
    <col min="265" max="265" width="0.7109375" style="1" customWidth="1"/>
    <col min="266" max="266" width="13.42578125" style="1" customWidth="1"/>
    <col min="267" max="267" width="0.85546875" style="1" customWidth="1"/>
    <col min="268" max="268" width="13.5703125" style="1" customWidth="1"/>
    <col min="269" max="269" width="1" style="1" customWidth="1"/>
    <col min="270" max="270" width="13.5703125" style="1" customWidth="1"/>
    <col min="271" max="271" width="0.85546875" style="1" customWidth="1"/>
    <col min="272" max="272" width="12.85546875" style="1" customWidth="1"/>
    <col min="273" max="273" width="0.85546875" style="1" customWidth="1"/>
    <col min="274" max="274" width="13.5703125" style="1" customWidth="1"/>
    <col min="275" max="275" width="1" style="1" customWidth="1"/>
    <col min="276" max="276" width="13.42578125" style="1" customWidth="1"/>
    <col min="277" max="277" width="0.85546875" style="1" customWidth="1"/>
    <col min="278" max="278" width="13.5703125" style="1" customWidth="1"/>
    <col min="279" max="279" width="0.85546875" style="1" customWidth="1"/>
    <col min="280" max="280" width="13.5703125" style="1" customWidth="1"/>
    <col min="281" max="281" width="12.5703125" style="1" bestFit="1" customWidth="1"/>
    <col min="282" max="512" width="9.140625" style="1"/>
    <col min="513" max="513" width="42.42578125" style="1" customWidth="1"/>
    <col min="514" max="514" width="8.28515625" style="1" customWidth="1"/>
    <col min="515" max="515" width="0.85546875" style="1" customWidth="1"/>
    <col min="516" max="516" width="13.42578125" style="1" customWidth="1"/>
    <col min="517" max="517" width="0.85546875" style="1" customWidth="1"/>
    <col min="518" max="518" width="13.42578125" style="1" customWidth="1"/>
    <col min="519" max="519" width="0.85546875" style="1" customWidth="1"/>
    <col min="520" max="520" width="13.42578125" style="1" customWidth="1"/>
    <col min="521" max="521" width="0.7109375" style="1" customWidth="1"/>
    <col min="522" max="522" width="13.42578125" style="1" customWidth="1"/>
    <col min="523" max="523" width="0.85546875" style="1" customWidth="1"/>
    <col min="524" max="524" width="13.5703125" style="1" customWidth="1"/>
    <col min="525" max="525" width="1" style="1" customWidth="1"/>
    <col min="526" max="526" width="13.5703125" style="1" customWidth="1"/>
    <col min="527" max="527" width="0.85546875" style="1" customWidth="1"/>
    <col min="528" max="528" width="12.85546875" style="1" customWidth="1"/>
    <col min="529" max="529" width="0.85546875" style="1" customWidth="1"/>
    <col min="530" max="530" width="13.5703125" style="1" customWidth="1"/>
    <col min="531" max="531" width="1" style="1" customWidth="1"/>
    <col min="532" max="532" width="13.42578125" style="1" customWidth="1"/>
    <col min="533" max="533" width="0.85546875" style="1" customWidth="1"/>
    <col min="534" max="534" width="13.5703125" style="1" customWidth="1"/>
    <col min="535" max="535" width="0.85546875" style="1" customWidth="1"/>
    <col min="536" max="536" width="13.5703125" style="1" customWidth="1"/>
    <col min="537" max="537" width="12.5703125" style="1" bestFit="1" customWidth="1"/>
    <col min="538" max="768" width="9.140625" style="1"/>
    <col min="769" max="769" width="42.42578125" style="1" customWidth="1"/>
    <col min="770" max="770" width="8.28515625" style="1" customWidth="1"/>
    <col min="771" max="771" width="0.85546875" style="1" customWidth="1"/>
    <col min="772" max="772" width="13.42578125" style="1" customWidth="1"/>
    <col min="773" max="773" width="0.85546875" style="1" customWidth="1"/>
    <col min="774" max="774" width="13.42578125" style="1" customWidth="1"/>
    <col min="775" max="775" width="0.85546875" style="1" customWidth="1"/>
    <col min="776" max="776" width="13.42578125" style="1" customWidth="1"/>
    <col min="777" max="777" width="0.7109375" style="1" customWidth="1"/>
    <col min="778" max="778" width="13.42578125" style="1" customWidth="1"/>
    <col min="779" max="779" width="0.85546875" style="1" customWidth="1"/>
    <col min="780" max="780" width="13.5703125" style="1" customWidth="1"/>
    <col min="781" max="781" width="1" style="1" customWidth="1"/>
    <col min="782" max="782" width="13.5703125" style="1" customWidth="1"/>
    <col min="783" max="783" width="0.85546875" style="1" customWidth="1"/>
    <col min="784" max="784" width="12.85546875" style="1" customWidth="1"/>
    <col min="785" max="785" width="0.85546875" style="1" customWidth="1"/>
    <col min="786" max="786" width="13.5703125" style="1" customWidth="1"/>
    <col min="787" max="787" width="1" style="1" customWidth="1"/>
    <col min="788" max="788" width="13.42578125" style="1" customWidth="1"/>
    <col min="789" max="789" width="0.85546875" style="1" customWidth="1"/>
    <col min="790" max="790" width="13.5703125" style="1" customWidth="1"/>
    <col min="791" max="791" width="0.85546875" style="1" customWidth="1"/>
    <col min="792" max="792" width="13.5703125" style="1" customWidth="1"/>
    <col min="793" max="793" width="12.5703125" style="1" bestFit="1" customWidth="1"/>
    <col min="794" max="1024" width="9.140625" style="1"/>
    <col min="1025" max="1025" width="42.42578125" style="1" customWidth="1"/>
    <col min="1026" max="1026" width="8.28515625" style="1" customWidth="1"/>
    <col min="1027" max="1027" width="0.85546875" style="1" customWidth="1"/>
    <col min="1028" max="1028" width="13.42578125" style="1" customWidth="1"/>
    <col min="1029" max="1029" width="0.85546875" style="1" customWidth="1"/>
    <col min="1030" max="1030" width="13.42578125" style="1" customWidth="1"/>
    <col min="1031" max="1031" width="0.85546875" style="1" customWidth="1"/>
    <col min="1032" max="1032" width="13.42578125" style="1" customWidth="1"/>
    <col min="1033" max="1033" width="0.7109375" style="1" customWidth="1"/>
    <col min="1034" max="1034" width="13.42578125" style="1" customWidth="1"/>
    <col min="1035" max="1035" width="0.85546875" style="1" customWidth="1"/>
    <col min="1036" max="1036" width="13.5703125" style="1" customWidth="1"/>
    <col min="1037" max="1037" width="1" style="1" customWidth="1"/>
    <col min="1038" max="1038" width="13.5703125" style="1" customWidth="1"/>
    <col min="1039" max="1039" width="0.85546875" style="1" customWidth="1"/>
    <col min="1040" max="1040" width="12.85546875" style="1" customWidth="1"/>
    <col min="1041" max="1041" width="0.85546875" style="1" customWidth="1"/>
    <col min="1042" max="1042" width="13.5703125" style="1" customWidth="1"/>
    <col min="1043" max="1043" width="1" style="1" customWidth="1"/>
    <col min="1044" max="1044" width="13.42578125" style="1" customWidth="1"/>
    <col min="1045" max="1045" width="0.85546875" style="1" customWidth="1"/>
    <col min="1046" max="1046" width="13.5703125" style="1" customWidth="1"/>
    <col min="1047" max="1047" width="0.85546875" style="1" customWidth="1"/>
    <col min="1048" max="1048" width="13.5703125" style="1" customWidth="1"/>
    <col min="1049" max="1049" width="12.5703125" style="1" bestFit="1" customWidth="1"/>
    <col min="1050" max="1280" width="9.140625" style="1"/>
    <col min="1281" max="1281" width="42.42578125" style="1" customWidth="1"/>
    <col min="1282" max="1282" width="8.28515625" style="1" customWidth="1"/>
    <col min="1283" max="1283" width="0.85546875" style="1" customWidth="1"/>
    <col min="1284" max="1284" width="13.42578125" style="1" customWidth="1"/>
    <col min="1285" max="1285" width="0.85546875" style="1" customWidth="1"/>
    <col min="1286" max="1286" width="13.42578125" style="1" customWidth="1"/>
    <col min="1287" max="1287" width="0.85546875" style="1" customWidth="1"/>
    <col min="1288" max="1288" width="13.42578125" style="1" customWidth="1"/>
    <col min="1289" max="1289" width="0.7109375" style="1" customWidth="1"/>
    <col min="1290" max="1290" width="13.42578125" style="1" customWidth="1"/>
    <col min="1291" max="1291" width="0.85546875" style="1" customWidth="1"/>
    <col min="1292" max="1292" width="13.5703125" style="1" customWidth="1"/>
    <col min="1293" max="1293" width="1" style="1" customWidth="1"/>
    <col min="1294" max="1294" width="13.5703125" style="1" customWidth="1"/>
    <col min="1295" max="1295" width="0.85546875" style="1" customWidth="1"/>
    <col min="1296" max="1296" width="12.85546875" style="1" customWidth="1"/>
    <col min="1297" max="1297" width="0.85546875" style="1" customWidth="1"/>
    <col min="1298" max="1298" width="13.5703125" style="1" customWidth="1"/>
    <col min="1299" max="1299" width="1" style="1" customWidth="1"/>
    <col min="1300" max="1300" width="13.42578125" style="1" customWidth="1"/>
    <col min="1301" max="1301" width="0.85546875" style="1" customWidth="1"/>
    <col min="1302" max="1302" width="13.5703125" style="1" customWidth="1"/>
    <col min="1303" max="1303" width="0.85546875" style="1" customWidth="1"/>
    <col min="1304" max="1304" width="13.5703125" style="1" customWidth="1"/>
    <col min="1305" max="1305" width="12.5703125" style="1" bestFit="1" customWidth="1"/>
    <col min="1306" max="1536" width="9.140625" style="1"/>
    <col min="1537" max="1537" width="42.42578125" style="1" customWidth="1"/>
    <col min="1538" max="1538" width="8.28515625" style="1" customWidth="1"/>
    <col min="1539" max="1539" width="0.85546875" style="1" customWidth="1"/>
    <col min="1540" max="1540" width="13.42578125" style="1" customWidth="1"/>
    <col min="1541" max="1541" width="0.85546875" style="1" customWidth="1"/>
    <col min="1542" max="1542" width="13.42578125" style="1" customWidth="1"/>
    <col min="1543" max="1543" width="0.85546875" style="1" customWidth="1"/>
    <col min="1544" max="1544" width="13.42578125" style="1" customWidth="1"/>
    <col min="1545" max="1545" width="0.7109375" style="1" customWidth="1"/>
    <col min="1546" max="1546" width="13.42578125" style="1" customWidth="1"/>
    <col min="1547" max="1547" width="0.85546875" style="1" customWidth="1"/>
    <col min="1548" max="1548" width="13.5703125" style="1" customWidth="1"/>
    <col min="1549" max="1549" width="1" style="1" customWidth="1"/>
    <col min="1550" max="1550" width="13.5703125" style="1" customWidth="1"/>
    <col min="1551" max="1551" width="0.85546875" style="1" customWidth="1"/>
    <col min="1552" max="1552" width="12.85546875" style="1" customWidth="1"/>
    <col min="1553" max="1553" width="0.85546875" style="1" customWidth="1"/>
    <col min="1554" max="1554" width="13.5703125" style="1" customWidth="1"/>
    <col min="1555" max="1555" width="1" style="1" customWidth="1"/>
    <col min="1556" max="1556" width="13.42578125" style="1" customWidth="1"/>
    <col min="1557" max="1557" width="0.85546875" style="1" customWidth="1"/>
    <col min="1558" max="1558" width="13.5703125" style="1" customWidth="1"/>
    <col min="1559" max="1559" width="0.85546875" style="1" customWidth="1"/>
    <col min="1560" max="1560" width="13.5703125" style="1" customWidth="1"/>
    <col min="1561" max="1561" width="12.5703125" style="1" bestFit="1" customWidth="1"/>
    <col min="1562" max="1792" width="9.140625" style="1"/>
    <col min="1793" max="1793" width="42.42578125" style="1" customWidth="1"/>
    <col min="1794" max="1794" width="8.28515625" style="1" customWidth="1"/>
    <col min="1795" max="1795" width="0.85546875" style="1" customWidth="1"/>
    <col min="1796" max="1796" width="13.42578125" style="1" customWidth="1"/>
    <col min="1797" max="1797" width="0.85546875" style="1" customWidth="1"/>
    <col min="1798" max="1798" width="13.42578125" style="1" customWidth="1"/>
    <col min="1799" max="1799" width="0.85546875" style="1" customWidth="1"/>
    <col min="1800" max="1800" width="13.42578125" style="1" customWidth="1"/>
    <col min="1801" max="1801" width="0.7109375" style="1" customWidth="1"/>
    <col min="1802" max="1802" width="13.42578125" style="1" customWidth="1"/>
    <col min="1803" max="1803" width="0.85546875" style="1" customWidth="1"/>
    <col min="1804" max="1804" width="13.5703125" style="1" customWidth="1"/>
    <col min="1805" max="1805" width="1" style="1" customWidth="1"/>
    <col min="1806" max="1806" width="13.5703125" style="1" customWidth="1"/>
    <col min="1807" max="1807" width="0.85546875" style="1" customWidth="1"/>
    <col min="1808" max="1808" width="12.85546875" style="1" customWidth="1"/>
    <col min="1809" max="1809" width="0.85546875" style="1" customWidth="1"/>
    <col min="1810" max="1810" width="13.5703125" style="1" customWidth="1"/>
    <col min="1811" max="1811" width="1" style="1" customWidth="1"/>
    <col min="1812" max="1812" width="13.42578125" style="1" customWidth="1"/>
    <col min="1813" max="1813" width="0.85546875" style="1" customWidth="1"/>
    <col min="1814" max="1814" width="13.5703125" style="1" customWidth="1"/>
    <col min="1815" max="1815" width="0.85546875" style="1" customWidth="1"/>
    <col min="1816" max="1816" width="13.5703125" style="1" customWidth="1"/>
    <col min="1817" max="1817" width="12.5703125" style="1" bestFit="1" customWidth="1"/>
    <col min="1818" max="2048" width="9.140625" style="1"/>
    <col min="2049" max="2049" width="42.42578125" style="1" customWidth="1"/>
    <col min="2050" max="2050" width="8.28515625" style="1" customWidth="1"/>
    <col min="2051" max="2051" width="0.85546875" style="1" customWidth="1"/>
    <col min="2052" max="2052" width="13.42578125" style="1" customWidth="1"/>
    <col min="2053" max="2053" width="0.85546875" style="1" customWidth="1"/>
    <col min="2054" max="2054" width="13.42578125" style="1" customWidth="1"/>
    <col min="2055" max="2055" width="0.85546875" style="1" customWidth="1"/>
    <col min="2056" max="2056" width="13.42578125" style="1" customWidth="1"/>
    <col min="2057" max="2057" width="0.7109375" style="1" customWidth="1"/>
    <col min="2058" max="2058" width="13.42578125" style="1" customWidth="1"/>
    <col min="2059" max="2059" width="0.85546875" style="1" customWidth="1"/>
    <col min="2060" max="2060" width="13.5703125" style="1" customWidth="1"/>
    <col min="2061" max="2061" width="1" style="1" customWidth="1"/>
    <col min="2062" max="2062" width="13.5703125" style="1" customWidth="1"/>
    <col min="2063" max="2063" width="0.85546875" style="1" customWidth="1"/>
    <col min="2064" max="2064" width="12.85546875" style="1" customWidth="1"/>
    <col min="2065" max="2065" width="0.85546875" style="1" customWidth="1"/>
    <col min="2066" max="2066" width="13.5703125" style="1" customWidth="1"/>
    <col min="2067" max="2067" width="1" style="1" customWidth="1"/>
    <col min="2068" max="2068" width="13.42578125" style="1" customWidth="1"/>
    <col min="2069" max="2069" width="0.85546875" style="1" customWidth="1"/>
    <col min="2070" max="2070" width="13.5703125" style="1" customWidth="1"/>
    <col min="2071" max="2071" width="0.85546875" style="1" customWidth="1"/>
    <col min="2072" max="2072" width="13.5703125" style="1" customWidth="1"/>
    <col min="2073" max="2073" width="12.5703125" style="1" bestFit="1" customWidth="1"/>
    <col min="2074" max="2304" width="9.140625" style="1"/>
    <col min="2305" max="2305" width="42.42578125" style="1" customWidth="1"/>
    <col min="2306" max="2306" width="8.28515625" style="1" customWidth="1"/>
    <col min="2307" max="2307" width="0.85546875" style="1" customWidth="1"/>
    <col min="2308" max="2308" width="13.42578125" style="1" customWidth="1"/>
    <col min="2309" max="2309" width="0.85546875" style="1" customWidth="1"/>
    <col min="2310" max="2310" width="13.42578125" style="1" customWidth="1"/>
    <col min="2311" max="2311" width="0.85546875" style="1" customWidth="1"/>
    <col min="2312" max="2312" width="13.42578125" style="1" customWidth="1"/>
    <col min="2313" max="2313" width="0.7109375" style="1" customWidth="1"/>
    <col min="2314" max="2314" width="13.42578125" style="1" customWidth="1"/>
    <col min="2315" max="2315" width="0.85546875" style="1" customWidth="1"/>
    <col min="2316" max="2316" width="13.5703125" style="1" customWidth="1"/>
    <col min="2317" max="2317" width="1" style="1" customWidth="1"/>
    <col min="2318" max="2318" width="13.5703125" style="1" customWidth="1"/>
    <col min="2319" max="2319" width="0.85546875" style="1" customWidth="1"/>
    <col min="2320" max="2320" width="12.85546875" style="1" customWidth="1"/>
    <col min="2321" max="2321" width="0.85546875" style="1" customWidth="1"/>
    <col min="2322" max="2322" width="13.5703125" style="1" customWidth="1"/>
    <col min="2323" max="2323" width="1" style="1" customWidth="1"/>
    <col min="2324" max="2324" width="13.42578125" style="1" customWidth="1"/>
    <col min="2325" max="2325" width="0.85546875" style="1" customWidth="1"/>
    <col min="2326" max="2326" width="13.5703125" style="1" customWidth="1"/>
    <col min="2327" max="2327" width="0.85546875" style="1" customWidth="1"/>
    <col min="2328" max="2328" width="13.5703125" style="1" customWidth="1"/>
    <col min="2329" max="2329" width="12.5703125" style="1" bestFit="1" customWidth="1"/>
    <col min="2330" max="2560" width="9.140625" style="1"/>
    <col min="2561" max="2561" width="42.42578125" style="1" customWidth="1"/>
    <col min="2562" max="2562" width="8.28515625" style="1" customWidth="1"/>
    <col min="2563" max="2563" width="0.85546875" style="1" customWidth="1"/>
    <col min="2564" max="2564" width="13.42578125" style="1" customWidth="1"/>
    <col min="2565" max="2565" width="0.85546875" style="1" customWidth="1"/>
    <col min="2566" max="2566" width="13.42578125" style="1" customWidth="1"/>
    <col min="2567" max="2567" width="0.85546875" style="1" customWidth="1"/>
    <col min="2568" max="2568" width="13.42578125" style="1" customWidth="1"/>
    <col min="2569" max="2569" width="0.7109375" style="1" customWidth="1"/>
    <col min="2570" max="2570" width="13.42578125" style="1" customWidth="1"/>
    <col min="2571" max="2571" width="0.85546875" style="1" customWidth="1"/>
    <col min="2572" max="2572" width="13.5703125" style="1" customWidth="1"/>
    <col min="2573" max="2573" width="1" style="1" customWidth="1"/>
    <col min="2574" max="2574" width="13.5703125" style="1" customWidth="1"/>
    <col min="2575" max="2575" width="0.85546875" style="1" customWidth="1"/>
    <col min="2576" max="2576" width="12.85546875" style="1" customWidth="1"/>
    <col min="2577" max="2577" width="0.85546875" style="1" customWidth="1"/>
    <col min="2578" max="2578" width="13.5703125" style="1" customWidth="1"/>
    <col min="2579" max="2579" width="1" style="1" customWidth="1"/>
    <col min="2580" max="2580" width="13.42578125" style="1" customWidth="1"/>
    <col min="2581" max="2581" width="0.85546875" style="1" customWidth="1"/>
    <col min="2582" max="2582" width="13.5703125" style="1" customWidth="1"/>
    <col min="2583" max="2583" width="0.85546875" style="1" customWidth="1"/>
    <col min="2584" max="2584" width="13.5703125" style="1" customWidth="1"/>
    <col min="2585" max="2585" width="12.5703125" style="1" bestFit="1" customWidth="1"/>
    <col min="2586" max="2816" width="9.140625" style="1"/>
    <col min="2817" max="2817" width="42.42578125" style="1" customWidth="1"/>
    <col min="2818" max="2818" width="8.28515625" style="1" customWidth="1"/>
    <col min="2819" max="2819" width="0.85546875" style="1" customWidth="1"/>
    <col min="2820" max="2820" width="13.42578125" style="1" customWidth="1"/>
    <col min="2821" max="2821" width="0.85546875" style="1" customWidth="1"/>
    <col min="2822" max="2822" width="13.42578125" style="1" customWidth="1"/>
    <col min="2823" max="2823" width="0.85546875" style="1" customWidth="1"/>
    <col min="2824" max="2824" width="13.42578125" style="1" customWidth="1"/>
    <col min="2825" max="2825" width="0.7109375" style="1" customWidth="1"/>
    <col min="2826" max="2826" width="13.42578125" style="1" customWidth="1"/>
    <col min="2827" max="2827" width="0.85546875" style="1" customWidth="1"/>
    <col min="2828" max="2828" width="13.5703125" style="1" customWidth="1"/>
    <col min="2829" max="2829" width="1" style="1" customWidth="1"/>
    <col min="2830" max="2830" width="13.5703125" style="1" customWidth="1"/>
    <col min="2831" max="2831" width="0.85546875" style="1" customWidth="1"/>
    <col min="2832" max="2832" width="12.85546875" style="1" customWidth="1"/>
    <col min="2833" max="2833" width="0.85546875" style="1" customWidth="1"/>
    <col min="2834" max="2834" width="13.5703125" style="1" customWidth="1"/>
    <col min="2835" max="2835" width="1" style="1" customWidth="1"/>
    <col min="2836" max="2836" width="13.42578125" style="1" customWidth="1"/>
    <col min="2837" max="2837" width="0.85546875" style="1" customWidth="1"/>
    <col min="2838" max="2838" width="13.5703125" style="1" customWidth="1"/>
    <col min="2839" max="2839" width="0.85546875" style="1" customWidth="1"/>
    <col min="2840" max="2840" width="13.5703125" style="1" customWidth="1"/>
    <col min="2841" max="2841" width="12.5703125" style="1" bestFit="1" customWidth="1"/>
    <col min="2842" max="3072" width="9.140625" style="1"/>
    <col min="3073" max="3073" width="42.42578125" style="1" customWidth="1"/>
    <col min="3074" max="3074" width="8.28515625" style="1" customWidth="1"/>
    <col min="3075" max="3075" width="0.85546875" style="1" customWidth="1"/>
    <col min="3076" max="3076" width="13.42578125" style="1" customWidth="1"/>
    <col min="3077" max="3077" width="0.85546875" style="1" customWidth="1"/>
    <col min="3078" max="3078" width="13.42578125" style="1" customWidth="1"/>
    <col min="3079" max="3079" width="0.85546875" style="1" customWidth="1"/>
    <col min="3080" max="3080" width="13.42578125" style="1" customWidth="1"/>
    <col min="3081" max="3081" width="0.7109375" style="1" customWidth="1"/>
    <col min="3082" max="3082" width="13.42578125" style="1" customWidth="1"/>
    <col min="3083" max="3083" width="0.85546875" style="1" customWidth="1"/>
    <col min="3084" max="3084" width="13.5703125" style="1" customWidth="1"/>
    <col min="3085" max="3085" width="1" style="1" customWidth="1"/>
    <col min="3086" max="3086" width="13.5703125" style="1" customWidth="1"/>
    <col min="3087" max="3087" width="0.85546875" style="1" customWidth="1"/>
    <col min="3088" max="3088" width="12.85546875" style="1" customWidth="1"/>
    <col min="3089" max="3089" width="0.85546875" style="1" customWidth="1"/>
    <col min="3090" max="3090" width="13.5703125" style="1" customWidth="1"/>
    <col min="3091" max="3091" width="1" style="1" customWidth="1"/>
    <col min="3092" max="3092" width="13.42578125" style="1" customWidth="1"/>
    <col min="3093" max="3093" width="0.85546875" style="1" customWidth="1"/>
    <col min="3094" max="3094" width="13.5703125" style="1" customWidth="1"/>
    <col min="3095" max="3095" width="0.85546875" style="1" customWidth="1"/>
    <col min="3096" max="3096" width="13.5703125" style="1" customWidth="1"/>
    <col min="3097" max="3097" width="12.5703125" style="1" bestFit="1" customWidth="1"/>
    <col min="3098" max="3328" width="9.140625" style="1"/>
    <col min="3329" max="3329" width="42.42578125" style="1" customWidth="1"/>
    <col min="3330" max="3330" width="8.28515625" style="1" customWidth="1"/>
    <col min="3331" max="3331" width="0.85546875" style="1" customWidth="1"/>
    <col min="3332" max="3332" width="13.42578125" style="1" customWidth="1"/>
    <col min="3333" max="3333" width="0.85546875" style="1" customWidth="1"/>
    <col min="3334" max="3334" width="13.42578125" style="1" customWidth="1"/>
    <col min="3335" max="3335" width="0.85546875" style="1" customWidth="1"/>
    <col min="3336" max="3336" width="13.42578125" style="1" customWidth="1"/>
    <col min="3337" max="3337" width="0.7109375" style="1" customWidth="1"/>
    <col min="3338" max="3338" width="13.42578125" style="1" customWidth="1"/>
    <col min="3339" max="3339" width="0.85546875" style="1" customWidth="1"/>
    <col min="3340" max="3340" width="13.5703125" style="1" customWidth="1"/>
    <col min="3341" max="3341" width="1" style="1" customWidth="1"/>
    <col min="3342" max="3342" width="13.5703125" style="1" customWidth="1"/>
    <col min="3343" max="3343" width="0.85546875" style="1" customWidth="1"/>
    <col min="3344" max="3344" width="12.85546875" style="1" customWidth="1"/>
    <col min="3345" max="3345" width="0.85546875" style="1" customWidth="1"/>
    <col min="3346" max="3346" width="13.5703125" style="1" customWidth="1"/>
    <col min="3347" max="3347" width="1" style="1" customWidth="1"/>
    <col min="3348" max="3348" width="13.42578125" style="1" customWidth="1"/>
    <col min="3349" max="3349" width="0.85546875" style="1" customWidth="1"/>
    <col min="3350" max="3350" width="13.5703125" style="1" customWidth="1"/>
    <col min="3351" max="3351" width="0.85546875" style="1" customWidth="1"/>
    <col min="3352" max="3352" width="13.5703125" style="1" customWidth="1"/>
    <col min="3353" max="3353" width="12.5703125" style="1" bestFit="1" customWidth="1"/>
    <col min="3354" max="3584" width="9.140625" style="1"/>
    <col min="3585" max="3585" width="42.42578125" style="1" customWidth="1"/>
    <col min="3586" max="3586" width="8.28515625" style="1" customWidth="1"/>
    <col min="3587" max="3587" width="0.85546875" style="1" customWidth="1"/>
    <col min="3588" max="3588" width="13.42578125" style="1" customWidth="1"/>
    <col min="3589" max="3589" width="0.85546875" style="1" customWidth="1"/>
    <col min="3590" max="3590" width="13.42578125" style="1" customWidth="1"/>
    <col min="3591" max="3591" width="0.85546875" style="1" customWidth="1"/>
    <col min="3592" max="3592" width="13.42578125" style="1" customWidth="1"/>
    <col min="3593" max="3593" width="0.7109375" style="1" customWidth="1"/>
    <col min="3594" max="3594" width="13.42578125" style="1" customWidth="1"/>
    <col min="3595" max="3595" width="0.85546875" style="1" customWidth="1"/>
    <col min="3596" max="3596" width="13.5703125" style="1" customWidth="1"/>
    <col min="3597" max="3597" width="1" style="1" customWidth="1"/>
    <col min="3598" max="3598" width="13.5703125" style="1" customWidth="1"/>
    <col min="3599" max="3599" width="0.85546875" style="1" customWidth="1"/>
    <col min="3600" max="3600" width="12.85546875" style="1" customWidth="1"/>
    <col min="3601" max="3601" width="0.85546875" style="1" customWidth="1"/>
    <col min="3602" max="3602" width="13.5703125" style="1" customWidth="1"/>
    <col min="3603" max="3603" width="1" style="1" customWidth="1"/>
    <col min="3604" max="3604" width="13.42578125" style="1" customWidth="1"/>
    <col min="3605" max="3605" width="0.85546875" style="1" customWidth="1"/>
    <col min="3606" max="3606" width="13.5703125" style="1" customWidth="1"/>
    <col min="3607" max="3607" width="0.85546875" style="1" customWidth="1"/>
    <col min="3608" max="3608" width="13.5703125" style="1" customWidth="1"/>
    <col min="3609" max="3609" width="12.5703125" style="1" bestFit="1" customWidth="1"/>
    <col min="3610" max="3840" width="9.140625" style="1"/>
    <col min="3841" max="3841" width="42.42578125" style="1" customWidth="1"/>
    <col min="3842" max="3842" width="8.28515625" style="1" customWidth="1"/>
    <col min="3843" max="3843" width="0.85546875" style="1" customWidth="1"/>
    <col min="3844" max="3844" width="13.42578125" style="1" customWidth="1"/>
    <col min="3845" max="3845" width="0.85546875" style="1" customWidth="1"/>
    <col min="3846" max="3846" width="13.42578125" style="1" customWidth="1"/>
    <col min="3847" max="3847" width="0.85546875" style="1" customWidth="1"/>
    <col min="3848" max="3848" width="13.42578125" style="1" customWidth="1"/>
    <col min="3849" max="3849" width="0.7109375" style="1" customWidth="1"/>
    <col min="3850" max="3850" width="13.42578125" style="1" customWidth="1"/>
    <col min="3851" max="3851" width="0.85546875" style="1" customWidth="1"/>
    <col min="3852" max="3852" width="13.5703125" style="1" customWidth="1"/>
    <col min="3853" max="3853" width="1" style="1" customWidth="1"/>
    <col min="3854" max="3854" width="13.5703125" style="1" customWidth="1"/>
    <col min="3855" max="3855" width="0.85546875" style="1" customWidth="1"/>
    <col min="3856" max="3856" width="12.85546875" style="1" customWidth="1"/>
    <col min="3857" max="3857" width="0.85546875" style="1" customWidth="1"/>
    <col min="3858" max="3858" width="13.5703125" style="1" customWidth="1"/>
    <col min="3859" max="3859" width="1" style="1" customWidth="1"/>
    <col min="3860" max="3860" width="13.42578125" style="1" customWidth="1"/>
    <col min="3861" max="3861" width="0.85546875" style="1" customWidth="1"/>
    <col min="3862" max="3862" width="13.5703125" style="1" customWidth="1"/>
    <col min="3863" max="3863" width="0.85546875" style="1" customWidth="1"/>
    <col min="3864" max="3864" width="13.5703125" style="1" customWidth="1"/>
    <col min="3865" max="3865" width="12.5703125" style="1" bestFit="1" customWidth="1"/>
    <col min="3866" max="4096" width="9.140625" style="1"/>
    <col min="4097" max="4097" width="42.42578125" style="1" customWidth="1"/>
    <col min="4098" max="4098" width="8.28515625" style="1" customWidth="1"/>
    <col min="4099" max="4099" width="0.85546875" style="1" customWidth="1"/>
    <col min="4100" max="4100" width="13.42578125" style="1" customWidth="1"/>
    <col min="4101" max="4101" width="0.85546875" style="1" customWidth="1"/>
    <col min="4102" max="4102" width="13.42578125" style="1" customWidth="1"/>
    <col min="4103" max="4103" width="0.85546875" style="1" customWidth="1"/>
    <col min="4104" max="4104" width="13.42578125" style="1" customWidth="1"/>
    <col min="4105" max="4105" width="0.7109375" style="1" customWidth="1"/>
    <col min="4106" max="4106" width="13.42578125" style="1" customWidth="1"/>
    <col min="4107" max="4107" width="0.85546875" style="1" customWidth="1"/>
    <col min="4108" max="4108" width="13.5703125" style="1" customWidth="1"/>
    <col min="4109" max="4109" width="1" style="1" customWidth="1"/>
    <col min="4110" max="4110" width="13.5703125" style="1" customWidth="1"/>
    <col min="4111" max="4111" width="0.85546875" style="1" customWidth="1"/>
    <col min="4112" max="4112" width="12.85546875" style="1" customWidth="1"/>
    <col min="4113" max="4113" width="0.85546875" style="1" customWidth="1"/>
    <col min="4114" max="4114" width="13.5703125" style="1" customWidth="1"/>
    <col min="4115" max="4115" width="1" style="1" customWidth="1"/>
    <col min="4116" max="4116" width="13.42578125" style="1" customWidth="1"/>
    <col min="4117" max="4117" width="0.85546875" style="1" customWidth="1"/>
    <col min="4118" max="4118" width="13.5703125" style="1" customWidth="1"/>
    <col min="4119" max="4119" width="0.85546875" style="1" customWidth="1"/>
    <col min="4120" max="4120" width="13.5703125" style="1" customWidth="1"/>
    <col min="4121" max="4121" width="12.5703125" style="1" bestFit="1" customWidth="1"/>
    <col min="4122" max="4352" width="9.140625" style="1"/>
    <col min="4353" max="4353" width="42.42578125" style="1" customWidth="1"/>
    <col min="4354" max="4354" width="8.28515625" style="1" customWidth="1"/>
    <col min="4355" max="4355" width="0.85546875" style="1" customWidth="1"/>
    <col min="4356" max="4356" width="13.42578125" style="1" customWidth="1"/>
    <col min="4357" max="4357" width="0.85546875" style="1" customWidth="1"/>
    <col min="4358" max="4358" width="13.42578125" style="1" customWidth="1"/>
    <col min="4359" max="4359" width="0.85546875" style="1" customWidth="1"/>
    <col min="4360" max="4360" width="13.42578125" style="1" customWidth="1"/>
    <col min="4361" max="4361" width="0.7109375" style="1" customWidth="1"/>
    <col min="4362" max="4362" width="13.42578125" style="1" customWidth="1"/>
    <col min="4363" max="4363" width="0.85546875" style="1" customWidth="1"/>
    <col min="4364" max="4364" width="13.5703125" style="1" customWidth="1"/>
    <col min="4365" max="4365" width="1" style="1" customWidth="1"/>
    <col min="4366" max="4366" width="13.5703125" style="1" customWidth="1"/>
    <col min="4367" max="4367" width="0.85546875" style="1" customWidth="1"/>
    <col min="4368" max="4368" width="12.85546875" style="1" customWidth="1"/>
    <col min="4369" max="4369" width="0.85546875" style="1" customWidth="1"/>
    <col min="4370" max="4370" width="13.5703125" style="1" customWidth="1"/>
    <col min="4371" max="4371" width="1" style="1" customWidth="1"/>
    <col min="4372" max="4372" width="13.42578125" style="1" customWidth="1"/>
    <col min="4373" max="4373" width="0.85546875" style="1" customWidth="1"/>
    <col min="4374" max="4374" width="13.5703125" style="1" customWidth="1"/>
    <col min="4375" max="4375" width="0.85546875" style="1" customWidth="1"/>
    <col min="4376" max="4376" width="13.5703125" style="1" customWidth="1"/>
    <col min="4377" max="4377" width="12.5703125" style="1" bestFit="1" customWidth="1"/>
    <col min="4378" max="4608" width="9.140625" style="1"/>
    <col min="4609" max="4609" width="42.42578125" style="1" customWidth="1"/>
    <col min="4610" max="4610" width="8.28515625" style="1" customWidth="1"/>
    <col min="4611" max="4611" width="0.85546875" style="1" customWidth="1"/>
    <col min="4612" max="4612" width="13.42578125" style="1" customWidth="1"/>
    <col min="4613" max="4613" width="0.85546875" style="1" customWidth="1"/>
    <col min="4614" max="4614" width="13.42578125" style="1" customWidth="1"/>
    <col min="4615" max="4615" width="0.85546875" style="1" customWidth="1"/>
    <col min="4616" max="4616" width="13.42578125" style="1" customWidth="1"/>
    <col min="4617" max="4617" width="0.7109375" style="1" customWidth="1"/>
    <col min="4618" max="4618" width="13.42578125" style="1" customWidth="1"/>
    <col min="4619" max="4619" width="0.85546875" style="1" customWidth="1"/>
    <col min="4620" max="4620" width="13.5703125" style="1" customWidth="1"/>
    <col min="4621" max="4621" width="1" style="1" customWidth="1"/>
    <col min="4622" max="4622" width="13.5703125" style="1" customWidth="1"/>
    <col min="4623" max="4623" width="0.85546875" style="1" customWidth="1"/>
    <col min="4624" max="4624" width="12.85546875" style="1" customWidth="1"/>
    <col min="4625" max="4625" width="0.85546875" style="1" customWidth="1"/>
    <col min="4626" max="4626" width="13.5703125" style="1" customWidth="1"/>
    <col min="4627" max="4627" width="1" style="1" customWidth="1"/>
    <col min="4628" max="4628" width="13.42578125" style="1" customWidth="1"/>
    <col min="4629" max="4629" width="0.85546875" style="1" customWidth="1"/>
    <col min="4630" max="4630" width="13.5703125" style="1" customWidth="1"/>
    <col min="4631" max="4631" width="0.85546875" style="1" customWidth="1"/>
    <col min="4632" max="4632" width="13.5703125" style="1" customWidth="1"/>
    <col min="4633" max="4633" width="12.5703125" style="1" bestFit="1" customWidth="1"/>
    <col min="4634" max="4864" width="9.140625" style="1"/>
    <col min="4865" max="4865" width="42.42578125" style="1" customWidth="1"/>
    <col min="4866" max="4866" width="8.28515625" style="1" customWidth="1"/>
    <col min="4867" max="4867" width="0.85546875" style="1" customWidth="1"/>
    <col min="4868" max="4868" width="13.42578125" style="1" customWidth="1"/>
    <col min="4869" max="4869" width="0.85546875" style="1" customWidth="1"/>
    <col min="4870" max="4870" width="13.42578125" style="1" customWidth="1"/>
    <col min="4871" max="4871" width="0.85546875" style="1" customWidth="1"/>
    <col min="4872" max="4872" width="13.42578125" style="1" customWidth="1"/>
    <col min="4873" max="4873" width="0.7109375" style="1" customWidth="1"/>
    <col min="4874" max="4874" width="13.42578125" style="1" customWidth="1"/>
    <col min="4875" max="4875" width="0.85546875" style="1" customWidth="1"/>
    <col min="4876" max="4876" width="13.5703125" style="1" customWidth="1"/>
    <col min="4877" max="4877" width="1" style="1" customWidth="1"/>
    <col min="4878" max="4878" width="13.5703125" style="1" customWidth="1"/>
    <col min="4879" max="4879" width="0.85546875" style="1" customWidth="1"/>
    <col min="4880" max="4880" width="12.85546875" style="1" customWidth="1"/>
    <col min="4881" max="4881" width="0.85546875" style="1" customWidth="1"/>
    <col min="4882" max="4882" width="13.5703125" style="1" customWidth="1"/>
    <col min="4883" max="4883" width="1" style="1" customWidth="1"/>
    <col min="4884" max="4884" width="13.42578125" style="1" customWidth="1"/>
    <col min="4885" max="4885" width="0.85546875" style="1" customWidth="1"/>
    <col min="4886" max="4886" width="13.5703125" style="1" customWidth="1"/>
    <col min="4887" max="4887" width="0.85546875" style="1" customWidth="1"/>
    <col min="4888" max="4888" width="13.5703125" style="1" customWidth="1"/>
    <col min="4889" max="4889" width="12.5703125" style="1" bestFit="1" customWidth="1"/>
    <col min="4890" max="5120" width="9.140625" style="1"/>
    <col min="5121" max="5121" width="42.42578125" style="1" customWidth="1"/>
    <col min="5122" max="5122" width="8.28515625" style="1" customWidth="1"/>
    <col min="5123" max="5123" width="0.85546875" style="1" customWidth="1"/>
    <col min="5124" max="5124" width="13.42578125" style="1" customWidth="1"/>
    <col min="5125" max="5125" width="0.85546875" style="1" customWidth="1"/>
    <col min="5126" max="5126" width="13.42578125" style="1" customWidth="1"/>
    <col min="5127" max="5127" width="0.85546875" style="1" customWidth="1"/>
    <col min="5128" max="5128" width="13.42578125" style="1" customWidth="1"/>
    <col min="5129" max="5129" width="0.7109375" style="1" customWidth="1"/>
    <col min="5130" max="5130" width="13.42578125" style="1" customWidth="1"/>
    <col min="5131" max="5131" width="0.85546875" style="1" customWidth="1"/>
    <col min="5132" max="5132" width="13.5703125" style="1" customWidth="1"/>
    <col min="5133" max="5133" width="1" style="1" customWidth="1"/>
    <col min="5134" max="5134" width="13.5703125" style="1" customWidth="1"/>
    <col min="5135" max="5135" width="0.85546875" style="1" customWidth="1"/>
    <col min="5136" max="5136" width="12.85546875" style="1" customWidth="1"/>
    <col min="5137" max="5137" width="0.85546875" style="1" customWidth="1"/>
    <col min="5138" max="5138" width="13.5703125" style="1" customWidth="1"/>
    <col min="5139" max="5139" width="1" style="1" customWidth="1"/>
    <col min="5140" max="5140" width="13.42578125" style="1" customWidth="1"/>
    <col min="5141" max="5141" width="0.85546875" style="1" customWidth="1"/>
    <col min="5142" max="5142" width="13.5703125" style="1" customWidth="1"/>
    <col min="5143" max="5143" width="0.85546875" style="1" customWidth="1"/>
    <col min="5144" max="5144" width="13.5703125" style="1" customWidth="1"/>
    <col min="5145" max="5145" width="12.5703125" style="1" bestFit="1" customWidth="1"/>
    <col min="5146" max="5376" width="9.140625" style="1"/>
    <col min="5377" max="5377" width="42.42578125" style="1" customWidth="1"/>
    <col min="5378" max="5378" width="8.28515625" style="1" customWidth="1"/>
    <col min="5379" max="5379" width="0.85546875" style="1" customWidth="1"/>
    <col min="5380" max="5380" width="13.42578125" style="1" customWidth="1"/>
    <col min="5381" max="5381" width="0.85546875" style="1" customWidth="1"/>
    <col min="5382" max="5382" width="13.42578125" style="1" customWidth="1"/>
    <col min="5383" max="5383" width="0.85546875" style="1" customWidth="1"/>
    <col min="5384" max="5384" width="13.42578125" style="1" customWidth="1"/>
    <col min="5385" max="5385" width="0.7109375" style="1" customWidth="1"/>
    <col min="5386" max="5386" width="13.42578125" style="1" customWidth="1"/>
    <col min="5387" max="5387" width="0.85546875" style="1" customWidth="1"/>
    <col min="5388" max="5388" width="13.5703125" style="1" customWidth="1"/>
    <col min="5389" max="5389" width="1" style="1" customWidth="1"/>
    <col min="5390" max="5390" width="13.5703125" style="1" customWidth="1"/>
    <col min="5391" max="5391" width="0.85546875" style="1" customWidth="1"/>
    <col min="5392" max="5392" width="12.85546875" style="1" customWidth="1"/>
    <col min="5393" max="5393" width="0.85546875" style="1" customWidth="1"/>
    <col min="5394" max="5394" width="13.5703125" style="1" customWidth="1"/>
    <col min="5395" max="5395" width="1" style="1" customWidth="1"/>
    <col min="5396" max="5396" width="13.42578125" style="1" customWidth="1"/>
    <col min="5397" max="5397" width="0.85546875" style="1" customWidth="1"/>
    <col min="5398" max="5398" width="13.5703125" style="1" customWidth="1"/>
    <col min="5399" max="5399" width="0.85546875" style="1" customWidth="1"/>
    <col min="5400" max="5400" width="13.5703125" style="1" customWidth="1"/>
    <col min="5401" max="5401" width="12.5703125" style="1" bestFit="1" customWidth="1"/>
    <col min="5402" max="5632" width="9.140625" style="1"/>
    <col min="5633" max="5633" width="42.42578125" style="1" customWidth="1"/>
    <col min="5634" max="5634" width="8.28515625" style="1" customWidth="1"/>
    <col min="5635" max="5635" width="0.85546875" style="1" customWidth="1"/>
    <col min="5636" max="5636" width="13.42578125" style="1" customWidth="1"/>
    <col min="5637" max="5637" width="0.85546875" style="1" customWidth="1"/>
    <col min="5638" max="5638" width="13.42578125" style="1" customWidth="1"/>
    <col min="5639" max="5639" width="0.85546875" style="1" customWidth="1"/>
    <col min="5640" max="5640" width="13.42578125" style="1" customWidth="1"/>
    <col min="5641" max="5641" width="0.7109375" style="1" customWidth="1"/>
    <col min="5642" max="5642" width="13.42578125" style="1" customWidth="1"/>
    <col min="5643" max="5643" width="0.85546875" style="1" customWidth="1"/>
    <col min="5644" max="5644" width="13.5703125" style="1" customWidth="1"/>
    <col min="5645" max="5645" width="1" style="1" customWidth="1"/>
    <col min="5646" max="5646" width="13.5703125" style="1" customWidth="1"/>
    <col min="5647" max="5647" width="0.85546875" style="1" customWidth="1"/>
    <col min="5648" max="5648" width="12.85546875" style="1" customWidth="1"/>
    <col min="5649" max="5649" width="0.85546875" style="1" customWidth="1"/>
    <col min="5650" max="5650" width="13.5703125" style="1" customWidth="1"/>
    <col min="5651" max="5651" width="1" style="1" customWidth="1"/>
    <col min="5652" max="5652" width="13.42578125" style="1" customWidth="1"/>
    <col min="5653" max="5653" width="0.85546875" style="1" customWidth="1"/>
    <col min="5654" max="5654" width="13.5703125" style="1" customWidth="1"/>
    <col min="5655" max="5655" width="0.85546875" style="1" customWidth="1"/>
    <col min="5656" max="5656" width="13.5703125" style="1" customWidth="1"/>
    <col min="5657" max="5657" width="12.5703125" style="1" bestFit="1" customWidth="1"/>
    <col min="5658" max="5888" width="9.140625" style="1"/>
    <col min="5889" max="5889" width="42.42578125" style="1" customWidth="1"/>
    <col min="5890" max="5890" width="8.28515625" style="1" customWidth="1"/>
    <col min="5891" max="5891" width="0.85546875" style="1" customWidth="1"/>
    <col min="5892" max="5892" width="13.42578125" style="1" customWidth="1"/>
    <col min="5893" max="5893" width="0.85546875" style="1" customWidth="1"/>
    <col min="5894" max="5894" width="13.42578125" style="1" customWidth="1"/>
    <col min="5895" max="5895" width="0.85546875" style="1" customWidth="1"/>
    <col min="5896" max="5896" width="13.42578125" style="1" customWidth="1"/>
    <col min="5897" max="5897" width="0.7109375" style="1" customWidth="1"/>
    <col min="5898" max="5898" width="13.42578125" style="1" customWidth="1"/>
    <col min="5899" max="5899" width="0.85546875" style="1" customWidth="1"/>
    <col min="5900" max="5900" width="13.5703125" style="1" customWidth="1"/>
    <col min="5901" max="5901" width="1" style="1" customWidth="1"/>
    <col min="5902" max="5902" width="13.5703125" style="1" customWidth="1"/>
    <col min="5903" max="5903" width="0.85546875" style="1" customWidth="1"/>
    <col min="5904" max="5904" width="12.85546875" style="1" customWidth="1"/>
    <col min="5905" max="5905" width="0.85546875" style="1" customWidth="1"/>
    <col min="5906" max="5906" width="13.5703125" style="1" customWidth="1"/>
    <col min="5907" max="5907" width="1" style="1" customWidth="1"/>
    <col min="5908" max="5908" width="13.42578125" style="1" customWidth="1"/>
    <col min="5909" max="5909" width="0.85546875" style="1" customWidth="1"/>
    <col min="5910" max="5910" width="13.5703125" style="1" customWidth="1"/>
    <col min="5911" max="5911" width="0.85546875" style="1" customWidth="1"/>
    <col min="5912" max="5912" width="13.5703125" style="1" customWidth="1"/>
    <col min="5913" max="5913" width="12.5703125" style="1" bestFit="1" customWidth="1"/>
    <col min="5914" max="6144" width="9.140625" style="1"/>
    <col min="6145" max="6145" width="42.42578125" style="1" customWidth="1"/>
    <col min="6146" max="6146" width="8.28515625" style="1" customWidth="1"/>
    <col min="6147" max="6147" width="0.85546875" style="1" customWidth="1"/>
    <col min="6148" max="6148" width="13.42578125" style="1" customWidth="1"/>
    <col min="6149" max="6149" width="0.85546875" style="1" customWidth="1"/>
    <col min="6150" max="6150" width="13.42578125" style="1" customWidth="1"/>
    <col min="6151" max="6151" width="0.85546875" style="1" customWidth="1"/>
    <col min="6152" max="6152" width="13.42578125" style="1" customWidth="1"/>
    <col min="6153" max="6153" width="0.7109375" style="1" customWidth="1"/>
    <col min="6154" max="6154" width="13.42578125" style="1" customWidth="1"/>
    <col min="6155" max="6155" width="0.85546875" style="1" customWidth="1"/>
    <col min="6156" max="6156" width="13.5703125" style="1" customWidth="1"/>
    <col min="6157" max="6157" width="1" style="1" customWidth="1"/>
    <col min="6158" max="6158" width="13.5703125" style="1" customWidth="1"/>
    <col min="6159" max="6159" width="0.85546875" style="1" customWidth="1"/>
    <col min="6160" max="6160" width="12.85546875" style="1" customWidth="1"/>
    <col min="6161" max="6161" width="0.85546875" style="1" customWidth="1"/>
    <col min="6162" max="6162" width="13.5703125" style="1" customWidth="1"/>
    <col min="6163" max="6163" width="1" style="1" customWidth="1"/>
    <col min="6164" max="6164" width="13.42578125" style="1" customWidth="1"/>
    <col min="6165" max="6165" width="0.85546875" style="1" customWidth="1"/>
    <col min="6166" max="6166" width="13.5703125" style="1" customWidth="1"/>
    <col min="6167" max="6167" width="0.85546875" style="1" customWidth="1"/>
    <col min="6168" max="6168" width="13.5703125" style="1" customWidth="1"/>
    <col min="6169" max="6169" width="12.5703125" style="1" bestFit="1" customWidth="1"/>
    <col min="6170" max="6400" width="9.140625" style="1"/>
    <col min="6401" max="6401" width="42.42578125" style="1" customWidth="1"/>
    <col min="6402" max="6402" width="8.28515625" style="1" customWidth="1"/>
    <col min="6403" max="6403" width="0.85546875" style="1" customWidth="1"/>
    <col min="6404" max="6404" width="13.42578125" style="1" customWidth="1"/>
    <col min="6405" max="6405" width="0.85546875" style="1" customWidth="1"/>
    <col min="6406" max="6406" width="13.42578125" style="1" customWidth="1"/>
    <col min="6407" max="6407" width="0.85546875" style="1" customWidth="1"/>
    <col min="6408" max="6408" width="13.42578125" style="1" customWidth="1"/>
    <col min="6409" max="6409" width="0.7109375" style="1" customWidth="1"/>
    <col min="6410" max="6410" width="13.42578125" style="1" customWidth="1"/>
    <col min="6411" max="6411" width="0.85546875" style="1" customWidth="1"/>
    <col min="6412" max="6412" width="13.5703125" style="1" customWidth="1"/>
    <col min="6413" max="6413" width="1" style="1" customWidth="1"/>
    <col min="6414" max="6414" width="13.5703125" style="1" customWidth="1"/>
    <col min="6415" max="6415" width="0.85546875" style="1" customWidth="1"/>
    <col min="6416" max="6416" width="12.85546875" style="1" customWidth="1"/>
    <col min="6417" max="6417" width="0.85546875" style="1" customWidth="1"/>
    <col min="6418" max="6418" width="13.5703125" style="1" customWidth="1"/>
    <col min="6419" max="6419" width="1" style="1" customWidth="1"/>
    <col min="6420" max="6420" width="13.42578125" style="1" customWidth="1"/>
    <col min="6421" max="6421" width="0.85546875" style="1" customWidth="1"/>
    <col min="6422" max="6422" width="13.5703125" style="1" customWidth="1"/>
    <col min="6423" max="6423" width="0.85546875" style="1" customWidth="1"/>
    <col min="6424" max="6424" width="13.5703125" style="1" customWidth="1"/>
    <col min="6425" max="6425" width="12.5703125" style="1" bestFit="1" customWidth="1"/>
    <col min="6426" max="6656" width="9.140625" style="1"/>
    <col min="6657" max="6657" width="42.42578125" style="1" customWidth="1"/>
    <col min="6658" max="6658" width="8.28515625" style="1" customWidth="1"/>
    <col min="6659" max="6659" width="0.85546875" style="1" customWidth="1"/>
    <col min="6660" max="6660" width="13.42578125" style="1" customWidth="1"/>
    <col min="6661" max="6661" width="0.85546875" style="1" customWidth="1"/>
    <col min="6662" max="6662" width="13.42578125" style="1" customWidth="1"/>
    <col min="6663" max="6663" width="0.85546875" style="1" customWidth="1"/>
    <col min="6664" max="6664" width="13.42578125" style="1" customWidth="1"/>
    <col min="6665" max="6665" width="0.7109375" style="1" customWidth="1"/>
    <col min="6666" max="6666" width="13.42578125" style="1" customWidth="1"/>
    <col min="6667" max="6667" width="0.85546875" style="1" customWidth="1"/>
    <col min="6668" max="6668" width="13.5703125" style="1" customWidth="1"/>
    <col min="6669" max="6669" width="1" style="1" customWidth="1"/>
    <col min="6670" max="6670" width="13.5703125" style="1" customWidth="1"/>
    <col min="6671" max="6671" width="0.85546875" style="1" customWidth="1"/>
    <col min="6672" max="6672" width="12.85546875" style="1" customWidth="1"/>
    <col min="6673" max="6673" width="0.85546875" style="1" customWidth="1"/>
    <col min="6674" max="6674" width="13.5703125" style="1" customWidth="1"/>
    <col min="6675" max="6675" width="1" style="1" customWidth="1"/>
    <col min="6676" max="6676" width="13.42578125" style="1" customWidth="1"/>
    <col min="6677" max="6677" width="0.85546875" style="1" customWidth="1"/>
    <col min="6678" max="6678" width="13.5703125" style="1" customWidth="1"/>
    <col min="6679" max="6679" width="0.85546875" style="1" customWidth="1"/>
    <col min="6680" max="6680" width="13.5703125" style="1" customWidth="1"/>
    <col min="6681" max="6681" width="12.5703125" style="1" bestFit="1" customWidth="1"/>
    <col min="6682" max="6912" width="9.140625" style="1"/>
    <col min="6913" max="6913" width="42.42578125" style="1" customWidth="1"/>
    <col min="6914" max="6914" width="8.28515625" style="1" customWidth="1"/>
    <col min="6915" max="6915" width="0.85546875" style="1" customWidth="1"/>
    <col min="6916" max="6916" width="13.42578125" style="1" customWidth="1"/>
    <col min="6917" max="6917" width="0.85546875" style="1" customWidth="1"/>
    <col min="6918" max="6918" width="13.42578125" style="1" customWidth="1"/>
    <col min="6919" max="6919" width="0.85546875" style="1" customWidth="1"/>
    <col min="6920" max="6920" width="13.42578125" style="1" customWidth="1"/>
    <col min="6921" max="6921" width="0.7109375" style="1" customWidth="1"/>
    <col min="6922" max="6922" width="13.42578125" style="1" customWidth="1"/>
    <col min="6923" max="6923" width="0.85546875" style="1" customWidth="1"/>
    <col min="6924" max="6924" width="13.5703125" style="1" customWidth="1"/>
    <col min="6925" max="6925" width="1" style="1" customWidth="1"/>
    <col min="6926" max="6926" width="13.5703125" style="1" customWidth="1"/>
    <col min="6927" max="6927" width="0.85546875" style="1" customWidth="1"/>
    <col min="6928" max="6928" width="12.85546875" style="1" customWidth="1"/>
    <col min="6929" max="6929" width="0.85546875" style="1" customWidth="1"/>
    <col min="6930" max="6930" width="13.5703125" style="1" customWidth="1"/>
    <col min="6931" max="6931" width="1" style="1" customWidth="1"/>
    <col min="6932" max="6932" width="13.42578125" style="1" customWidth="1"/>
    <col min="6933" max="6933" width="0.85546875" style="1" customWidth="1"/>
    <col min="6934" max="6934" width="13.5703125" style="1" customWidth="1"/>
    <col min="6935" max="6935" width="0.85546875" style="1" customWidth="1"/>
    <col min="6936" max="6936" width="13.5703125" style="1" customWidth="1"/>
    <col min="6937" max="6937" width="12.5703125" style="1" bestFit="1" customWidth="1"/>
    <col min="6938" max="7168" width="9.140625" style="1"/>
    <col min="7169" max="7169" width="42.42578125" style="1" customWidth="1"/>
    <col min="7170" max="7170" width="8.28515625" style="1" customWidth="1"/>
    <col min="7171" max="7171" width="0.85546875" style="1" customWidth="1"/>
    <col min="7172" max="7172" width="13.42578125" style="1" customWidth="1"/>
    <col min="7173" max="7173" width="0.85546875" style="1" customWidth="1"/>
    <col min="7174" max="7174" width="13.42578125" style="1" customWidth="1"/>
    <col min="7175" max="7175" width="0.85546875" style="1" customWidth="1"/>
    <col min="7176" max="7176" width="13.42578125" style="1" customWidth="1"/>
    <col min="7177" max="7177" width="0.7109375" style="1" customWidth="1"/>
    <col min="7178" max="7178" width="13.42578125" style="1" customWidth="1"/>
    <col min="7179" max="7179" width="0.85546875" style="1" customWidth="1"/>
    <col min="7180" max="7180" width="13.5703125" style="1" customWidth="1"/>
    <col min="7181" max="7181" width="1" style="1" customWidth="1"/>
    <col min="7182" max="7182" width="13.5703125" style="1" customWidth="1"/>
    <col min="7183" max="7183" width="0.85546875" style="1" customWidth="1"/>
    <col min="7184" max="7184" width="12.85546875" style="1" customWidth="1"/>
    <col min="7185" max="7185" width="0.85546875" style="1" customWidth="1"/>
    <col min="7186" max="7186" width="13.5703125" style="1" customWidth="1"/>
    <col min="7187" max="7187" width="1" style="1" customWidth="1"/>
    <col min="7188" max="7188" width="13.42578125" style="1" customWidth="1"/>
    <col min="7189" max="7189" width="0.85546875" style="1" customWidth="1"/>
    <col min="7190" max="7190" width="13.5703125" style="1" customWidth="1"/>
    <col min="7191" max="7191" width="0.85546875" style="1" customWidth="1"/>
    <col min="7192" max="7192" width="13.5703125" style="1" customWidth="1"/>
    <col min="7193" max="7193" width="12.5703125" style="1" bestFit="1" customWidth="1"/>
    <col min="7194" max="7424" width="9.140625" style="1"/>
    <col min="7425" max="7425" width="42.42578125" style="1" customWidth="1"/>
    <col min="7426" max="7426" width="8.28515625" style="1" customWidth="1"/>
    <col min="7427" max="7427" width="0.85546875" style="1" customWidth="1"/>
    <col min="7428" max="7428" width="13.42578125" style="1" customWidth="1"/>
    <col min="7429" max="7429" width="0.85546875" style="1" customWidth="1"/>
    <col min="7430" max="7430" width="13.42578125" style="1" customWidth="1"/>
    <col min="7431" max="7431" width="0.85546875" style="1" customWidth="1"/>
    <col min="7432" max="7432" width="13.42578125" style="1" customWidth="1"/>
    <col min="7433" max="7433" width="0.7109375" style="1" customWidth="1"/>
    <col min="7434" max="7434" width="13.42578125" style="1" customWidth="1"/>
    <col min="7435" max="7435" width="0.85546875" style="1" customWidth="1"/>
    <col min="7436" max="7436" width="13.5703125" style="1" customWidth="1"/>
    <col min="7437" max="7437" width="1" style="1" customWidth="1"/>
    <col min="7438" max="7438" width="13.5703125" style="1" customWidth="1"/>
    <col min="7439" max="7439" width="0.85546875" style="1" customWidth="1"/>
    <col min="7440" max="7440" width="12.85546875" style="1" customWidth="1"/>
    <col min="7441" max="7441" width="0.85546875" style="1" customWidth="1"/>
    <col min="7442" max="7442" width="13.5703125" style="1" customWidth="1"/>
    <col min="7443" max="7443" width="1" style="1" customWidth="1"/>
    <col min="7444" max="7444" width="13.42578125" style="1" customWidth="1"/>
    <col min="7445" max="7445" width="0.85546875" style="1" customWidth="1"/>
    <col min="7446" max="7446" width="13.5703125" style="1" customWidth="1"/>
    <col min="7447" max="7447" width="0.85546875" style="1" customWidth="1"/>
    <col min="7448" max="7448" width="13.5703125" style="1" customWidth="1"/>
    <col min="7449" max="7449" width="12.5703125" style="1" bestFit="1" customWidth="1"/>
    <col min="7450" max="7680" width="9.140625" style="1"/>
    <col min="7681" max="7681" width="42.42578125" style="1" customWidth="1"/>
    <col min="7682" max="7682" width="8.28515625" style="1" customWidth="1"/>
    <col min="7683" max="7683" width="0.85546875" style="1" customWidth="1"/>
    <col min="7684" max="7684" width="13.42578125" style="1" customWidth="1"/>
    <col min="7685" max="7685" width="0.85546875" style="1" customWidth="1"/>
    <col min="7686" max="7686" width="13.42578125" style="1" customWidth="1"/>
    <col min="7687" max="7687" width="0.85546875" style="1" customWidth="1"/>
    <col min="7688" max="7688" width="13.42578125" style="1" customWidth="1"/>
    <col min="7689" max="7689" width="0.7109375" style="1" customWidth="1"/>
    <col min="7690" max="7690" width="13.42578125" style="1" customWidth="1"/>
    <col min="7691" max="7691" width="0.85546875" style="1" customWidth="1"/>
    <col min="7692" max="7692" width="13.5703125" style="1" customWidth="1"/>
    <col min="7693" max="7693" width="1" style="1" customWidth="1"/>
    <col min="7694" max="7694" width="13.5703125" style="1" customWidth="1"/>
    <col min="7695" max="7695" width="0.85546875" style="1" customWidth="1"/>
    <col min="7696" max="7696" width="12.85546875" style="1" customWidth="1"/>
    <col min="7697" max="7697" width="0.85546875" style="1" customWidth="1"/>
    <col min="7698" max="7698" width="13.5703125" style="1" customWidth="1"/>
    <col min="7699" max="7699" width="1" style="1" customWidth="1"/>
    <col min="7700" max="7700" width="13.42578125" style="1" customWidth="1"/>
    <col min="7701" max="7701" width="0.85546875" style="1" customWidth="1"/>
    <col min="7702" max="7702" width="13.5703125" style="1" customWidth="1"/>
    <col min="7703" max="7703" width="0.85546875" style="1" customWidth="1"/>
    <col min="7704" max="7704" width="13.5703125" style="1" customWidth="1"/>
    <col min="7705" max="7705" width="12.5703125" style="1" bestFit="1" customWidth="1"/>
    <col min="7706" max="7936" width="9.140625" style="1"/>
    <col min="7937" max="7937" width="42.42578125" style="1" customWidth="1"/>
    <col min="7938" max="7938" width="8.28515625" style="1" customWidth="1"/>
    <col min="7939" max="7939" width="0.85546875" style="1" customWidth="1"/>
    <col min="7940" max="7940" width="13.42578125" style="1" customWidth="1"/>
    <col min="7941" max="7941" width="0.85546875" style="1" customWidth="1"/>
    <col min="7942" max="7942" width="13.42578125" style="1" customWidth="1"/>
    <col min="7943" max="7943" width="0.85546875" style="1" customWidth="1"/>
    <col min="7944" max="7944" width="13.42578125" style="1" customWidth="1"/>
    <col min="7945" max="7945" width="0.7109375" style="1" customWidth="1"/>
    <col min="7946" max="7946" width="13.42578125" style="1" customWidth="1"/>
    <col min="7947" max="7947" width="0.85546875" style="1" customWidth="1"/>
    <col min="7948" max="7948" width="13.5703125" style="1" customWidth="1"/>
    <col min="7949" max="7949" width="1" style="1" customWidth="1"/>
    <col min="7950" max="7950" width="13.5703125" style="1" customWidth="1"/>
    <col min="7951" max="7951" width="0.85546875" style="1" customWidth="1"/>
    <col min="7952" max="7952" width="12.85546875" style="1" customWidth="1"/>
    <col min="7953" max="7953" width="0.85546875" style="1" customWidth="1"/>
    <col min="7954" max="7954" width="13.5703125" style="1" customWidth="1"/>
    <col min="7955" max="7955" width="1" style="1" customWidth="1"/>
    <col min="7956" max="7956" width="13.42578125" style="1" customWidth="1"/>
    <col min="7957" max="7957" width="0.85546875" style="1" customWidth="1"/>
    <col min="7958" max="7958" width="13.5703125" style="1" customWidth="1"/>
    <col min="7959" max="7959" width="0.85546875" style="1" customWidth="1"/>
    <col min="7960" max="7960" width="13.5703125" style="1" customWidth="1"/>
    <col min="7961" max="7961" width="12.5703125" style="1" bestFit="1" customWidth="1"/>
    <col min="7962" max="8192" width="9.140625" style="1"/>
    <col min="8193" max="8193" width="42.42578125" style="1" customWidth="1"/>
    <col min="8194" max="8194" width="8.28515625" style="1" customWidth="1"/>
    <col min="8195" max="8195" width="0.85546875" style="1" customWidth="1"/>
    <col min="8196" max="8196" width="13.42578125" style="1" customWidth="1"/>
    <col min="8197" max="8197" width="0.85546875" style="1" customWidth="1"/>
    <col min="8198" max="8198" width="13.42578125" style="1" customWidth="1"/>
    <col min="8199" max="8199" width="0.85546875" style="1" customWidth="1"/>
    <col min="8200" max="8200" width="13.42578125" style="1" customWidth="1"/>
    <col min="8201" max="8201" width="0.7109375" style="1" customWidth="1"/>
    <col min="8202" max="8202" width="13.42578125" style="1" customWidth="1"/>
    <col min="8203" max="8203" width="0.85546875" style="1" customWidth="1"/>
    <col min="8204" max="8204" width="13.5703125" style="1" customWidth="1"/>
    <col min="8205" max="8205" width="1" style="1" customWidth="1"/>
    <col min="8206" max="8206" width="13.5703125" style="1" customWidth="1"/>
    <col min="8207" max="8207" width="0.85546875" style="1" customWidth="1"/>
    <col min="8208" max="8208" width="12.85546875" style="1" customWidth="1"/>
    <col min="8209" max="8209" width="0.85546875" style="1" customWidth="1"/>
    <col min="8210" max="8210" width="13.5703125" style="1" customWidth="1"/>
    <col min="8211" max="8211" width="1" style="1" customWidth="1"/>
    <col min="8212" max="8212" width="13.42578125" style="1" customWidth="1"/>
    <col min="8213" max="8213" width="0.85546875" style="1" customWidth="1"/>
    <col min="8214" max="8214" width="13.5703125" style="1" customWidth="1"/>
    <col min="8215" max="8215" width="0.85546875" style="1" customWidth="1"/>
    <col min="8216" max="8216" width="13.5703125" style="1" customWidth="1"/>
    <col min="8217" max="8217" width="12.5703125" style="1" bestFit="1" customWidth="1"/>
    <col min="8218" max="8448" width="9.140625" style="1"/>
    <col min="8449" max="8449" width="42.42578125" style="1" customWidth="1"/>
    <col min="8450" max="8450" width="8.28515625" style="1" customWidth="1"/>
    <col min="8451" max="8451" width="0.85546875" style="1" customWidth="1"/>
    <col min="8452" max="8452" width="13.42578125" style="1" customWidth="1"/>
    <col min="8453" max="8453" width="0.85546875" style="1" customWidth="1"/>
    <col min="8454" max="8454" width="13.42578125" style="1" customWidth="1"/>
    <col min="8455" max="8455" width="0.85546875" style="1" customWidth="1"/>
    <col min="8456" max="8456" width="13.42578125" style="1" customWidth="1"/>
    <col min="8457" max="8457" width="0.7109375" style="1" customWidth="1"/>
    <col min="8458" max="8458" width="13.42578125" style="1" customWidth="1"/>
    <col min="8459" max="8459" width="0.85546875" style="1" customWidth="1"/>
    <col min="8460" max="8460" width="13.5703125" style="1" customWidth="1"/>
    <col min="8461" max="8461" width="1" style="1" customWidth="1"/>
    <col min="8462" max="8462" width="13.5703125" style="1" customWidth="1"/>
    <col min="8463" max="8463" width="0.85546875" style="1" customWidth="1"/>
    <col min="8464" max="8464" width="12.85546875" style="1" customWidth="1"/>
    <col min="8465" max="8465" width="0.85546875" style="1" customWidth="1"/>
    <col min="8466" max="8466" width="13.5703125" style="1" customWidth="1"/>
    <col min="8467" max="8467" width="1" style="1" customWidth="1"/>
    <col min="8468" max="8468" width="13.42578125" style="1" customWidth="1"/>
    <col min="8469" max="8469" width="0.85546875" style="1" customWidth="1"/>
    <col min="8470" max="8470" width="13.5703125" style="1" customWidth="1"/>
    <col min="8471" max="8471" width="0.85546875" style="1" customWidth="1"/>
    <col min="8472" max="8472" width="13.5703125" style="1" customWidth="1"/>
    <col min="8473" max="8473" width="12.5703125" style="1" bestFit="1" customWidth="1"/>
    <col min="8474" max="8704" width="9.140625" style="1"/>
    <col min="8705" max="8705" width="42.42578125" style="1" customWidth="1"/>
    <col min="8706" max="8706" width="8.28515625" style="1" customWidth="1"/>
    <col min="8707" max="8707" width="0.85546875" style="1" customWidth="1"/>
    <col min="8708" max="8708" width="13.42578125" style="1" customWidth="1"/>
    <col min="8709" max="8709" width="0.85546875" style="1" customWidth="1"/>
    <col min="8710" max="8710" width="13.42578125" style="1" customWidth="1"/>
    <col min="8711" max="8711" width="0.85546875" style="1" customWidth="1"/>
    <col min="8712" max="8712" width="13.42578125" style="1" customWidth="1"/>
    <col min="8713" max="8713" width="0.7109375" style="1" customWidth="1"/>
    <col min="8714" max="8714" width="13.42578125" style="1" customWidth="1"/>
    <col min="8715" max="8715" width="0.85546875" style="1" customWidth="1"/>
    <col min="8716" max="8716" width="13.5703125" style="1" customWidth="1"/>
    <col min="8717" max="8717" width="1" style="1" customWidth="1"/>
    <col min="8718" max="8718" width="13.5703125" style="1" customWidth="1"/>
    <col min="8719" max="8719" width="0.85546875" style="1" customWidth="1"/>
    <col min="8720" max="8720" width="12.85546875" style="1" customWidth="1"/>
    <col min="8721" max="8721" width="0.85546875" style="1" customWidth="1"/>
    <col min="8722" max="8722" width="13.5703125" style="1" customWidth="1"/>
    <col min="8723" max="8723" width="1" style="1" customWidth="1"/>
    <col min="8724" max="8724" width="13.42578125" style="1" customWidth="1"/>
    <col min="8725" max="8725" width="0.85546875" style="1" customWidth="1"/>
    <col min="8726" max="8726" width="13.5703125" style="1" customWidth="1"/>
    <col min="8727" max="8727" width="0.85546875" style="1" customWidth="1"/>
    <col min="8728" max="8728" width="13.5703125" style="1" customWidth="1"/>
    <col min="8729" max="8729" width="12.5703125" style="1" bestFit="1" customWidth="1"/>
    <col min="8730" max="8960" width="9.140625" style="1"/>
    <col min="8961" max="8961" width="42.42578125" style="1" customWidth="1"/>
    <col min="8962" max="8962" width="8.28515625" style="1" customWidth="1"/>
    <col min="8963" max="8963" width="0.85546875" style="1" customWidth="1"/>
    <col min="8964" max="8964" width="13.42578125" style="1" customWidth="1"/>
    <col min="8965" max="8965" width="0.85546875" style="1" customWidth="1"/>
    <col min="8966" max="8966" width="13.42578125" style="1" customWidth="1"/>
    <col min="8967" max="8967" width="0.85546875" style="1" customWidth="1"/>
    <col min="8968" max="8968" width="13.42578125" style="1" customWidth="1"/>
    <col min="8969" max="8969" width="0.7109375" style="1" customWidth="1"/>
    <col min="8970" max="8970" width="13.42578125" style="1" customWidth="1"/>
    <col min="8971" max="8971" width="0.85546875" style="1" customWidth="1"/>
    <col min="8972" max="8972" width="13.5703125" style="1" customWidth="1"/>
    <col min="8973" max="8973" width="1" style="1" customWidth="1"/>
    <col min="8974" max="8974" width="13.5703125" style="1" customWidth="1"/>
    <col min="8975" max="8975" width="0.85546875" style="1" customWidth="1"/>
    <col min="8976" max="8976" width="12.85546875" style="1" customWidth="1"/>
    <col min="8977" max="8977" width="0.85546875" style="1" customWidth="1"/>
    <col min="8978" max="8978" width="13.5703125" style="1" customWidth="1"/>
    <col min="8979" max="8979" width="1" style="1" customWidth="1"/>
    <col min="8980" max="8980" width="13.42578125" style="1" customWidth="1"/>
    <col min="8981" max="8981" width="0.85546875" style="1" customWidth="1"/>
    <col min="8982" max="8982" width="13.5703125" style="1" customWidth="1"/>
    <col min="8983" max="8983" width="0.85546875" style="1" customWidth="1"/>
    <col min="8984" max="8984" width="13.5703125" style="1" customWidth="1"/>
    <col min="8985" max="8985" width="12.5703125" style="1" bestFit="1" customWidth="1"/>
    <col min="8986" max="9216" width="9.140625" style="1"/>
    <col min="9217" max="9217" width="42.42578125" style="1" customWidth="1"/>
    <col min="9218" max="9218" width="8.28515625" style="1" customWidth="1"/>
    <col min="9219" max="9219" width="0.85546875" style="1" customWidth="1"/>
    <col min="9220" max="9220" width="13.42578125" style="1" customWidth="1"/>
    <col min="9221" max="9221" width="0.85546875" style="1" customWidth="1"/>
    <col min="9222" max="9222" width="13.42578125" style="1" customWidth="1"/>
    <col min="9223" max="9223" width="0.85546875" style="1" customWidth="1"/>
    <col min="9224" max="9224" width="13.42578125" style="1" customWidth="1"/>
    <col min="9225" max="9225" width="0.7109375" style="1" customWidth="1"/>
    <col min="9226" max="9226" width="13.42578125" style="1" customWidth="1"/>
    <col min="9227" max="9227" width="0.85546875" style="1" customWidth="1"/>
    <col min="9228" max="9228" width="13.5703125" style="1" customWidth="1"/>
    <col min="9229" max="9229" width="1" style="1" customWidth="1"/>
    <col min="9230" max="9230" width="13.5703125" style="1" customWidth="1"/>
    <col min="9231" max="9231" width="0.85546875" style="1" customWidth="1"/>
    <col min="9232" max="9232" width="12.85546875" style="1" customWidth="1"/>
    <col min="9233" max="9233" width="0.85546875" style="1" customWidth="1"/>
    <col min="9234" max="9234" width="13.5703125" style="1" customWidth="1"/>
    <col min="9235" max="9235" width="1" style="1" customWidth="1"/>
    <col min="9236" max="9236" width="13.42578125" style="1" customWidth="1"/>
    <col min="9237" max="9237" width="0.85546875" style="1" customWidth="1"/>
    <col min="9238" max="9238" width="13.5703125" style="1" customWidth="1"/>
    <col min="9239" max="9239" width="0.85546875" style="1" customWidth="1"/>
    <col min="9240" max="9240" width="13.5703125" style="1" customWidth="1"/>
    <col min="9241" max="9241" width="12.5703125" style="1" bestFit="1" customWidth="1"/>
    <col min="9242" max="9472" width="9.140625" style="1"/>
    <col min="9473" max="9473" width="42.42578125" style="1" customWidth="1"/>
    <col min="9474" max="9474" width="8.28515625" style="1" customWidth="1"/>
    <col min="9475" max="9475" width="0.85546875" style="1" customWidth="1"/>
    <col min="9476" max="9476" width="13.42578125" style="1" customWidth="1"/>
    <col min="9477" max="9477" width="0.85546875" style="1" customWidth="1"/>
    <col min="9478" max="9478" width="13.42578125" style="1" customWidth="1"/>
    <col min="9479" max="9479" width="0.85546875" style="1" customWidth="1"/>
    <col min="9480" max="9480" width="13.42578125" style="1" customWidth="1"/>
    <col min="9481" max="9481" width="0.7109375" style="1" customWidth="1"/>
    <col min="9482" max="9482" width="13.42578125" style="1" customWidth="1"/>
    <col min="9483" max="9483" width="0.85546875" style="1" customWidth="1"/>
    <col min="9484" max="9484" width="13.5703125" style="1" customWidth="1"/>
    <col min="9485" max="9485" width="1" style="1" customWidth="1"/>
    <col min="9486" max="9486" width="13.5703125" style="1" customWidth="1"/>
    <col min="9487" max="9487" width="0.85546875" style="1" customWidth="1"/>
    <col min="9488" max="9488" width="12.85546875" style="1" customWidth="1"/>
    <col min="9489" max="9489" width="0.85546875" style="1" customWidth="1"/>
    <col min="9490" max="9490" width="13.5703125" style="1" customWidth="1"/>
    <col min="9491" max="9491" width="1" style="1" customWidth="1"/>
    <col min="9492" max="9492" width="13.42578125" style="1" customWidth="1"/>
    <col min="9493" max="9493" width="0.85546875" style="1" customWidth="1"/>
    <col min="9494" max="9494" width="13.5703125" style="1" customWidth="1"/>
    <col min="9495" max="9495" width="0.85546875" style="1" customWidth="1"/>
    <col min="9496" max="9496" width="13.5703125" style="1" customWidth="1"/>
    <col min="9497" max="9497" width="12.5703125" style="1" bestFit="1" customWidth="1"/>
    <col min="9498" max="9728" width="9.140625" style="1"/>
    <col min="9729" max="9729" width="42.42578125" style="1" customWidth="1"/>
    <col min="9730" max="9730" width="8.28515625" style="1" customWidth="1"/>
    <col min="9731" max="9731" width="0.85546875" style="1" customWidth="1"/>
    <col min="9732" max="9732" width="13.42578125" style="1" customWidth="1"/>
    <col min="9733" max="9733" width="0.85546875" style="1" customWidth="1"/>
    <col min="9734" max="9734" width="13.42578125" style="1" customWidth="1"/>
    <col min="9735" max="9735" width="0.85546875" style="1" customWidth="1"/>
    <col min="9736" max="9736" width="13.42578125" style="1" customWidth="1"/>
    <col min="9737" max="9737" width="0.7109375" style="1" customWidth="1"/>
    <col min="9738" max="9738" width="13.42578125" style="1" customWidth="1"/>
    <col min="9739" max="9739" width="0.85546875" style="1" customWidth="1"/>
    <col min="9740" max="9740" width="13.5703125" style="1" customWidth="1"/>
    <col min="9741" max="9741" width="1" style="1" customWidth="1"/>
    <col min="9742" max="9742" width="13.5703125" style="1" customWidth="1"/>
    <col min="9743" max="9743" width="0.85546875" style="1" customWidth="1"/>
    <col min="9744" max="9744" width="12.85546875" style="1" customWidth="1"/>
    <col min="9745" max="9745" width="0.85546875" style="1" customWidth="1"/>
    <col min="9746" max="9746" width="13.5703125" style="1" customWidth="1"/>
    <col min="9747" max="9747" width="1" style="1" customWidth="1"/>
    <col min="9748" max="9748" width="13.42578125" style="1" customWidth="1"/>
    <col min="9749" max="9749" width="0.85546875" style="1" customWidth="1"/>
    <col min="9750" max="9750" width="13.5703125" style="1" customWidth="1"/>
    <col min="9751" max="9751" width="0.85546875" style="1" customWidth="1"/>
    <col min="9752" max="9752" width="13.5703125" style="1" customWidth="1"/>
    <col min="9753" max="9753" width="12.5703125" style="1" bestFit="1" customWidth="1"/>
    <col min="9754" max="9984" width="9.140625" style="1"/>
    <col min="9985" max="9985" width="42.42578125" style="1" customWidth="1"/>
    <col min="9986" max="9986" width="8.28515625" style="1" customWidth="1"/>
    <col min="9987" max="9987" width="0.85546875" style="1" customWidth="1"/>
    <col min="9988" max="9988" width="13.42578125" style="1" customWidth="1"/>
    <col min="9989" max="9989" width="0.85546875" style="1" customWidth="1"/>
    <col min="9990" max="9990" width="13.42578125" style="1" customWidth="1"/>
    <col min="9991" max="9991" width="0.85546875" style="1" customWidth="1"/>
    <col min="9992" max="9992" width="13.42578125" style="1" customWidth="1"/>
    <col min="9993" max="9993" width="0.7109375" style="1" customWidth="1"/>
    <col min="9994" max="9994" width="13.42578125" style="1" customWidth="1"/>
    <col min="9995" max="9995" width="0.85546875" style="1" customWidth="1"/>
    <col min="9996" max="9996" width="13.5703125" style="1" customWidth="1"/>
    <col min="9997" max="9997" width="1" style="1" customWidth="1"/>
    <col min="9998" max="9998" width="13.5703125" style="1" customWidth="1"/>
    <col min="9999" max="9999" width="0.85546875" style="1" customWidth="1"/>
    <col min="10000" max="10000" width="12.85546875" style="1" customWidth="1"/>
    <col min="10001" max="10001" width="0.85546875" style="1" customWidth="1"/>
    <col min="10002" max="10002" width="13.5703125" style="1" customWidth="1"/>
    <col min="10003" max="10003" width="1" style="1" customWidth="1"/>
    <col min="10004" max="10004" width="13.42578125" style="1" customWidth="1"/>
    <col min="10005" max="10005" width="0.85546875" style="1" customWidth="1"/>
    <col min="10006" max="10006" width="13.5703125" style="1" customWidth="1"/>
    <col min="10007" max="10007" width="0.85546875" style="1" customWidth="1"/>
    <col min="10008" max="10008" width="13.5703125" style="1" customWidth="1"/>
    <col min="10009" max="10009" width="12.5703125" style="1" bestFit="1" customWidth="1"/>
    <col min="10010" max="10240" width="9.140625" style="1"/>
    <col min="10241" max="10241" width="42.42578125" style="1" customWidth="1"/>
    <col min="10242" max="10242" width="8.28515625" style="1" customWidth="1"/>
    <col min="10243" max="10243" width="0.85546875" style="1" customWidth="1"/>
    <col min="10244" max="10244" width="13.42578125" style="1" customWidth="1"/>
    <col min="10245" max="10245" width="0.85546875" style="1" customWidth="1"/>
    <col min="10246" max="10246" width="13.42578125" style="1" customWidth="1"/>
    <col min="10247" max="10247" width="0.85546875" style="1" customWidth="1"/>
    <col min="10248" max="10248" width="13.42578125" style="1" customWidth="1"/>
    <col min="10249" max="10249" width="0.7109375" style="1" customWidth="1"/>
    <col min="10250" max="10250" width="13.42578125" style="1" customWidth="1"/>
    <col min="10251" max="10251" width="0.85546875" style="1" customWidth="1"/>
    <col min="10252" max="10252" width="13.5703125" style="1" customWidth="1"/>
    <col min="10253" max="10253" width="1" style="1" customWidth="1"/>
    <col min="10254" max="10254" width="13.5703125" style="1" customWidth="1"/>
    <col min="10255" max="10255" width="0.85546875" style="1" customWidth="1"/>
    <col min="10256" max="10256" width="12.85546875" style="1" customWidth="1"/>
    <col min="10257" max="10257" width="0.85546875" style="1" customWidth="1"/>
    <col min="10258" max="10258" width="13.5703125" style="1" customWidth="1"/>
    <col min="10259" max="10259" width="1" style="1" customWidth="1"/>
    <col min="10260" max="10260" width="13.42578125" style="1" customWidth="1"/>
    <col min="10261" max="10261" width="0.85546875" style="1" customWidth="1"/>
    <col min="10262" max="10262" width="13.5703125" style="1" customWidth="1"/>
    <col min="10263" max="10263" width="0.85546875" style="1" customWidth="1"/>
    <col min="10264" max="10264" width="13.5703125" style="1" customWidth="1"/>
    <col min="10265" max="10265" width="12.5703125" style="1" bestFit="1" customWidth="1"/>
    <col min="10266" max="10496" width="9.140625" style="1"/>
    <col min="10497" max="10497" width="42.42578125" style="1" customWidth="1"/>
    <col min="10498" max="10498" width="8.28515625" style="1" customWidth="1"/>
    <col min="10499" max="10499" width="0.85546875" style="1" customWidth="1"/>
    <col min="10500" max="10500" width="13.42578125" style="1" customWidth="1"/>
    <col min="10501" max="10501" width="0.85546875" style="1" customWidth="1"/>
    <col min="10502" max="10502" width="13.42578125" style="1" customWidth="1"/>
    <col min="10503" max="10503" width="0.85546875" style="1" customWidth="1"/>
    <col min="10504" max="10504" width="13.42578125" style="1" customWidth="1"/>
    <col min="10505" max="10505" width="0.7109375" style="1" customWidth="1"/>
    <col min="10506" max="10506" width="13.42578125" style="1" customWidth="1"/>
    <col min="10507" max="10507" width="0.85546875" style="1" customWidth="1"/>
    <col min="10508" max="10508" width="13.5703125" style="1" customWidth="1"/>
    <col min="10509" max="10509" width="1" style="1" customWidth="1"/>
    <col min="10510" max="10510" width="13.5703125" style="1" customWidth="1"/>
    <col min="10511" max="10511" width="0.85546875" style="1" customWidth="1"/>
    <col min="10512" max="10512" width="12.85546875" style="1" customWidth="1"/>
    <col min="10513" max="10513" width="0.85546875" style="1" customWidth="1"/>
    <col min="10514" max="10514" width="13.5703125" style="1" customWidth="1"/>
    <col min="10515" max="10515" width="1" style="1" customWidth="1"/>
    <col min="10516" max="10516" width="13.42578125" style="1" customWidth="1"/>
    <col min="10517" max="10517" width="0.85546875" style="1" customWidth="1"/>
    <col min="10518" max="10518" width="13.5703125" style="1" customWidth="1"/>
    <col min="10519" max="10519" width="0.85546875" style="1" customWidth="1"/>
    <col min="10520" max="10520" width="13.5703125" style="1" customWidth="1"/>
    <col min="10521" max="10521" width="12.5703125" style="1" bestFit="1" customWidth="1"/>
    <col min="10522" max="10752" width="9.140625" style="1"/>
    <col min="10753" max="10753" width="42.42578125" style="1" customWidth="1"/>
    <col min="10754" max="10754" width="8.28515625" style="1" customWidth="1"/>
    <col min="10755" max="10755" width="0.85546875" style="1" customWidth="1"/>
    <col min="10756" max="10756" width="13.42578125" style="1" customWidth="1"/>
    <col min="10757" max="10757" width="0.85546875" style="1" customWidth="1"/>
    <col min="10758" max="10758" width="13.42578125" style="1" customWidth="1"/>
    <col min="10759" max="10759" width="0.85546875" style="1" customWidth="1"/>
    <col min="10760" max="10760" width="13.42578125" style="1" customWidth="1"/>
    <col min="10761" max="10761" width="0.7109375" style="1" customWidth="1"/>
    <col min="10762" max="10762" width="13.42578125" style="1" customWidth="1"/>
    <col min="10763" max="10763" width="0.85546875" style="1" customWidth="1"/>
    <col min="10764" max="10764" width="13.5703125" style="1" customWidth="1"/>
    <col min="10765" max="10765" width="1" style="1" customWidth="1"/>
    <col min="10766" max="10766" width="13.5703125" style="1" customWidth="1"/>
    <col min="10767" max="10767" width="0.85546875" style="1" customWidth="1"/>
    <col min="10768" max="10768" width="12.85546875" style="1" customWidth="1"/>
    <col min="10769" max="10769" width="0.85546875" style="1" customWidth="1"/>
    <col min="10770" max="10770" width="13.5703125" style="1" customWidth="1"/>
    <col min="10771" max="10771" width="1" style="1" customWidth="1"/>
    <col min="10772" max="10772" width="13.42578125" style="1" customWidth="1"/>
    <col min="10773" max="10773" width="0.85546875" style="1" customWidth="1"/>
    <col min="10774" max="10774" width="13.5703125" style="1" customWidth="1"/>
    <col min="10775" max="10775" width="0.85546875" style="1" customWidth="1"/>
    <col min="10776" max="10776" width="13.5703125" style="1" customWidth="1"/>
    <col min="10777" max="10777" width="12.5703125" style="1" bestFit="1" customWidth="1"/>
    <col min="10778" max="11008" width="9.140625" style="1"/>
    <col min="11009" max="11009" width="42.42578125" style="1" customWidth="1"/>
    <col min="11010" max="11010" width="8.28515625" style="1" customWidth="1"/>
    <col min="11011" max="11011" width="0.85546875" style="1" customWidth="1"/>
    <col min="11012" max="11012" width="13.42578125" style="1" customWidth="1"/>
    <col min="11013" max="11013" width="0.85546875" style="1" customWidth="1"/>
    <col min="11014" max="11014" width="13.42578125" style="1" customWidth="1"/>
    <col min="11015" max="11015" width="0.85546875" style="1" customWidth="1"/>
    <col min="11016" max="11016" width="13.42578125" style="1" customWidth="1"/>
    <col min="11017" max="11017" width="0.7109375" style="1" customWidth="1"/>
    <col min="11018" max="11018" width="13.42578125" style="1" customWidth="1"/>
    <col min="11019" max="11019" width="0.85546875" style="1" customWidth="1"/>
    <col min="11020" max="11020" width="13.5703125" style="1" customWidth="1"/>
    <col min="11021" max="11021" width="1" style="1" customWidth="1"/>
    <col min="11022" max="11022" width="13.5703125" style="1" customWidth="1"/>
    <col min="11023" max="11023" width="0.85546875" style="1" customWidth="1"/>
    <col min="11024" max="11024" width="12.85546875" style="1" customWidth="1"/>
    <col min="11025" max="11025" width="0.85546875" style="1" customWidth="1"/>
    <col min="11026" max="11026" width="13.5703125" style="1" customWidth="1"/>
    <col min="11027" max="11027" width="1" style="1" customWidth="1"/>
    <col min="11028" max="11028" width="13.42578125" style="1" customWidth="1"/>
    <col min="11029" max="11029" width="0.85546875" style="1" customWidth="1"/>
    <col min="11030" max="11030" width="13.5703125" style="1" customWidth="1"/>
    <col min="11031" max="11031" width="0.85546875" style="1" customWidth="1"/>
    <col min="11032" max="11032" width="13.5703125" style="1" customWidth="1"/>
    <col min="11033" max="11033" width="12.5703125" style="1" bestFit="1" customWidth="1"/>
    <col min="11034" max="11264" width="9.140625" style="1"/>
    <col min="11265" max="11265" width="42.42578125" style="1" customWidth="1"/>
    <col min="11266" max="11266" width="8.28515625" style="1" customWidth="1"/>
    <col min="11267" max="11267" width="0.85546875" style="1" customWidth="1"/>
    <col min="11268" max="11268" width="13.42578125" style="1" customWidth="1"/>
    <col min="11269" max="11269" width="0.85546875" style="1" customWidth="1"/>
    <col min="11270" max="11270" width="13.42578125" style="1" customWidth="1"/>
    <col min="11271" max="11271" width="0.85546875" style="1" customWidth="1"/>
    <col min="11272" max="11272" width="13.42578125" style="1" customWidth="1"/>
    <col min="11273" max="11273" width="0.7109375" style="1" customWidth="1"/>
    <col min="11274" max="11274" width="13.42578125" style="1" customWidth="1"/>
    <col min="11275" max="11275" width="0.85546875" style="1" customWidth="1"/>
    <col min="11276" max="11276" width="13.5703125" style="1" customWidth="1"/>
    <col min="11277" max="11277" width="1" style="1" customWidth="1"/>
    <col min="11278" max="11278" width="13.5703125" style="1" customWidth="1"/>
    <col min="11279" max="11279" width="0.85546875" style="1" customWidth="1"/>
    <col min="11280" max="11280" width="12.85546875" style="1" customWidth="1"/>
    <col min="11281" max="11281" width="0.85546875" style="1" customWidth="1"/>
    <col min="11282" max="11282" width="13.5703125" style="1" customWidth="1"/>
    <col min="11283" max="11283" width="1" style="1" customWidth="1"/>
    <col min="11284" max="11284" width="13.42578125" style="1" customWidth="1"/>
    <col min="11285" max="11285" width="0.85546875" style="1" customWidth="1"/>
    <col min="11286" max="11286" width="13.5703125" style="1" customWidth="1"/>
    <col min="11287" max="11287" width="0.85546875" style="1" customWidth="1"/>
    <col min="11288" max="11288" width="13.5703125" style="1" customWidth="1"/>
    <col min="11289" max="11289" width="12.5703125" style="1" bestFit="1" customWidth="1"/>
    <col min="11290" max="11520" width="9.140625" style="1"/>
    <col min="11521" max="11521" width="42.42578125" style="1" customWidth="1"/>
    <col min="11522" max="11522" width="8.28515625" style="1" customWidth="1"/>
    <col min="11523" max="11523" width="0.85546875" style="1" customWidth="1"/>
    <col min="11524" max="11524" width="13.42578125" style="1" customWidth="1"/>
    <col min="11525" max="11525" width="0.85546875" style="1" customWidth="1"/>
    <col min="11526" max="11526" width="13.42578125" style="1" customWidth="1"/>
    <col min="11527" max="11527" width="0.85546875" style="1" customWidth="1"/>
    <col min="11528" max="11528" width="13.42578125" style="1" customWidth="1"/>
    <col min="11529" max="11529" width="0.7109375" style="1" customWidth="1"/>
    <col min="11530" max="11530" width="13.42578125" style="1" customWidth="1"/>
    <col min="11531" max="11531" width="0.85546875" style="1" customWidth="1"/>
    <col min="11532" max="11532" width="13.5703125" style="1" customWidth="1"/>
    <col min="11533" max="11533" width="1" style="1" customWidth="1"/>
    <col min="11534" max="11534" width="13.5703125" style="1" customWidth="1"/>
    <col min="11535" max="11535" width="0.85546875" style="1" customWidth="1"/>
    <col min="11536" max="11536" width="12.85546875" style="1" customWidth="1"/>
    <col min="11537" max="11537" width="0.85546875" style="1" customWidth="1"/>
    <col min="11538" max="11538" width="13.5703125" style="1" customWidth="1"/>
    <col min="11539" max="11539" width="1" style="1" customWidth="1"/>
    <col min="11540" max="11540" width="13.42578125" style="1" customWidth="1"/>
    <col min="11541" max="11541" width="0.85546875" style="1" customWidth="1"/>
    <col min="11542" max="11542" width="13.5703125" style="1" customWidth="1"/>
    <col min="11543" max="11543" width="0.85546875" style="1" customWidth="1"/>
    <col min="11544" max="11544" width="13.5703125" style="1" customWidth="1"/>
    <col min="11545" max="11545" width="12.5703125" style="1" bestFit="1" customWidth="1"/>
    <col min="11546" max="11776" width="9.140625" style="1"/>
    <col min="11777" max="11777" width="42.42578125" style="1" customWidth="1"/>
    <col min="11778" max="11778" width="8.28515625" style="1" customWidth="1"/>
    <col min="11779" max="11779" width="0.85546875" style="1" customWidth="1"/>
    <col min="11780" max="11780" width="13.42578125" style="1" customWidth="1"/>
    <col min="11781" max="11781" width="0.85546875" style="1" customWidth="1"/>
    <col min="11782" max="11782" width="13.42578125" style="1" customWidth="1"/>
    <col min="11783" max="11783" width="0.85546875" style="1" customWidth="1"/>
    <col min="11784" max="11784" width="13.42578125" style="1" customWidth="1"/>
    <col min="11785" max="11785" width="0.7109375" style="1" customWidth="1"/>
    <col min="11786" max="11786" width="13.42578125" style="1" customWidth="1"/>
    <col min="11787" max="11787" width="0.85546875" style="1" customWidth="1"/>
    <col min="11788" max="11788" width="13.5703125" style="1" customWidth="1"/>
    <col min="11789" max="11789" width="1" style="1" customWidth="1"/>
    <col min="11790" max="11790" width="13.5703125" style="1" customWidth="1"/>
    <col min="11791" max="11791" width="0.85546875" style="1" customWidth="1"/>
    <col min="11792" max="11792" width="12.85546875" style="1" customWidth="1"/>
    <col min="11793" max="11793" width="0.85546875" style="1" customWidth="1"/>
    <col min="11794" max="11794" width="13.5703125" style="1" customWidth="1"/>
    <col min="11795" max="11795" width="1" style="1" customWidth="1"/>
    <col min="11796" max="11796" width="13.42578125" style="1" customWidth="1"/>
    <col min="11797" max="11797" width="0.85546875" style="1" customWidth="1"/>
    <col min="11798" max="11798" width="13.5703125" style="1" customWidth="1"/>
    <col min="11799" max="11799" width="0.85546875" style="1" customWidth="1"/>
    <col min="11800" max="11800" width="13.5703125" style="1" customWidth="1"/>
    <col min="11801" max="11801" width="12.5703125" style="1" bestFit="1" customWidth="1"/>
    <col min="11802" max="12032" width="9.140625" style="1"/>
    <col min="12033" max="12033" width="42.42578125" style="1" customWidth="1"/>
    <col min="12034" max="12034" width="8.28515625" style="1" customWidth="1"/>
    <col min="12035" max="12035" width="0.85546875" style="1" customWidth="1"/>
    <col min="12036" max="12036" width="13.42578125" style="1" customWidth="1"/>
    <col min="12037" max="12037" width="0.85546875" style="1" customWidth="1"/>
    <col min="12038" max="12038" width="13.42578125" style="1" customWidth="1"/>
    <col min="12039" max="12039" width="0.85546875" style="1" customWidth="1"/>
    <col min="12040" max="12040" width="13.42578125" style="1" customWidth="1"/>
    <col min="12041" max="12041" width="0.7109375" style="1" customWidth="1"/>
    <col min="12042" max="12042" width="13.42578125" style="1" customWidth="1"/>
    <col min="12043" max="12043" width="0.85546875" style="1" customWidth="1"/>
    <col min="12044" max="12044" width="13.5703125" style="1" customWidth="1"/>
    <col min="12045" max="12045" width="1" style="1" customWidth="1"/>
    <col min="12046" max="12046" width="13.5703125" style="1" customWidth="1"/>
    <col min="12047" max="12047" width="0.85546875" style="1" customWidth="1"/>
    <col min="12048" max="12048" width="12.85546875" style="1" customWidth="1"/>
    <col min="12049" max="12049" width="0.85546875" style="1" customWidth="1"/>
    <col min="12050" max="12050" width="13.5703125" style="1" customWidth="1"/>
    <col min="12051" max="12051" width="1" style="1" customWidth="1"/>
    <col min="12052" max="12052" width="13.42578125" style="1" customWidth="1"/>
    <col min="12053" max="12053" width="0.85546875" style="1" customWidth="1"/>
    <col min="12054" max="12054" width="13.5703125" style="1" customWidth="1"/>
    <col min="12055" max="12055" width="0.85546875" style="1" customWidth="1"/>
    <col min="12056" max="12056" width="13.5703125" style="1" customWidth="1"/>
    <col min="12057" max="12057" width="12.5703125" style="1" bestFit="1" customWidth="1"/>
    <col min="12058" max="12288" width="9.140625" style="1"/>
    <col min="12289" max="12289" width="42.42578125" style="1" customWidth="1"/>
    <col min="12290" max="12290" width="8.28515625" style="1" customWidth="1"/>
    <col min="12291" max="12291" width="0.85546875" style="1" customWidth="1"/>
    <col min="12292" max="12292" width="13.42578125" style="1" customWidth="1"/>
    <col min="12293" max="12293" width="0.85546875" style="1" customWidth="1"/>
    <col min="12294" max="12294" width="13.42578125" style="1" customWidth="1"/>
    <col min="12295" max="12295" width="0.85546875" style="1" customWidth="1"/>
    <col min="12296" max="12296" width="13.42578125" style="1" customWidth="1"/>
    <col min="12297" max="12297" width="0.7109375" style="1" customWidth="1"/>
    <col min="12298" max="12298" width="13.42578125" style="1" customWidth="1"/>
    <col min="12299" max="12299" width="0.85546875" style="1" customWidth="1"/>
    <col min="12300" max="12300" width="13.5703125" style="1" customWidth="1"/>
    <col min="12301" max="12301" width="1" style="1" customWidth="1"/>
    <col min="12302" max="12302" width="13.5703125" style="1" customWidth="1"/>
    <col min="12303" max="12303" width="0.85546875" style="1" customWidth="1"/>
    <col min="12304" max="12304" width="12.85546875" style="1" customWidth="1"/>
    <col min="12305" max="12305" width="0.85546875" style="1" customWidth="1"/>
    <col min="12306" max="12306" width="13.5703125" style="1" customWidth="1"/>
    <col min="12307" max="12307" width="1" style="1" customWidth="1"/>
    <col min="12308" max="12308" width="13.42578125" style="1" customWidth="1"/>
    <col min="12309" max="12309" width="0.85546875" style="1" customWidth="1"/>
    <col min="12310" max="12310" width="13.5703125" style="1" customWidth="1"/>
    <col min="12311" max="12311" width="0.85546875" style="1" customWidth="1"/>
    <col min="12312" max="12312" width="13.5703125" style="1" customWidth="1"/>
    <col min="12313" max="12313" width="12.5703125" style="1" bestFit="1" customWidth="1"/>
    <col min="12314" max="12544" width="9.140625" style="1"/>
    <col min="12545" max="12545" width="42.42578125" style="1" customWidth="1"/>
    <col min="12546" max="12546" width="8.28515625" style="1" customWidth="1"/>
    <col min="12547" max="12547" width="0.85546875" style="1" customWidth="1"/>
    <col min="12548" max="12548" width="13.42578125" style="1" customWidth="1"/>
    <col min="12549" max="12549" width="0.85546875" style="1" customWidth="1"/>
    <col min="12550" max="12550" width="13.42578125" style="1" customWidth="1"/>
    <col min="12551" max="12551" width="0.85546875" style="1" customWidth="1"/>
    <col min="12552" max="12552" width="13.42578125" style="1" customWidth="1"/>
    <col min="12553" max="12553" width="0.7109375" style="1" customWidth="1"/>
    <col min="12554" max="12554" width="13.42578125" style="1" customWidth="1"/>
    <col min="12555" max="12555" width="0.85546875" style="1" customWidth="1"/>
    <col min="12556" max="12556" width="13.5703125" style="1" customWidth="1"/>
    <col min="12557" max="12557" width="1" style="1" customWidth="1"/>
    <col min="12558" max="12558" width="13.5703125" style="1" customWidth="1"/>
    <col min="12559" max="12559" width="0.85546875" style="1" customWidth="1"/>
    <col min="12560" max="12560" width="12.85546875" style="1" customWidth="1"/>
    <col min="12561" max="12561" width="0.85546875" style="1" customWidth="1"/>
    <col min="12562" max="12562" width="13.5703125" style="1" customWidth="1"/>
    <col min="12563" max="12563" width="1" style="1" customWidth="1"/>
    <col min="12564" max="12564" width="13.42578125" style="1" customWidth="1"/>
    <col min="12565" max="12565" width="0.85546875" style="1" customWidth="1"/>
    <col min="12566" max="12566" width="13.5703125" style="1" customWidth="1"/>
    <col min="12567" max="12567" width="0.85546875" style="1" customWidth="1"/>
    <col min="12568" max="12568" width="13.5703125" style="1" customWidth="1"/>
    <col min="12569" max="12569" width="12.5703125" style="1" bestFit="1" customWidth="1"/>
    <col min="12570" max="12800" width="9.140625" style="1"/>
    <col min="12801" max="12801" width="42.42578125" style="1" customWidth="1"/>
    <col min="12802" max="12802" width="8.28515625" style="1" customWidth="1"/>
    <col min="12803" max="12803" width="0.85546875" style="1" customWidth="1"/>
    <col min="12804" max="12804" width="13.42578125" style="1" customWidth="1"/>
    <col min="12805" max="12805" width="0.85546875" style="1" customWidth="1"/>
    <col min="12806" max="12806" width="13.42578125" style="1" customWidth="1"/>
    <col min="12807" max="12807" width="0.85546875" style="1" customWidth="1"/>
    <col min="12808" max="12808" width="13.42578125" style="1" customWidth="1"/>
    <col min="12809" max="12809" width="0.7109375" style="1" customWidth="1"/>
    <col min="12810" max="12810" width="13.42578125" style="1" customWidth="1"/>
    <col min="12811" max="12811" width="0.85546875" style="1" customWidth="1"/>
    <col min="12812" max="12812" width="13.5703125" style="1" customWidth="1"/>
    <col min="12813" max="12813" width="1" style="1" customWidth="1"/>
    <col min="12814" max="12814" width="13.5703125" style="1" customWidth="1"/>
    <col min="12815" max="12815" width="0.85546875" style="1" customWidth="1"/>
    <col min="12816" max="12816" width="12.85546875" style="1" customWidth="1"/>
    <col min="12817" max="12817" width="0.85546875" style="1" customWidth="1"/>
    <col min="12818" max="12818" width="13.5703125" style="1" customWidth="1"/>
    <col min="12819" max="12819" width="1" style="1" customWidth="1"/>
    <col min="12820" max="12820" width="13.42578125" style="1" customWidth="1"/>
    <col min="12821" max="12821" width="0.85546875" style="1" customWidth="1"/>
    <col min="12822" max="12822" width="13.5703125" style="1" customWidth="1"/>
    <col min="12823" max="12823" width="0.85546875" style="1" customWidth="1"/>
    <col min="12824" max="12824" width="13.5703125" style="1" customWidth="1"/>
    <col min="12825" max="12825" width="12.5703125" style="1" bestFit="1" customWidth="1"/>
    <col min="12826" max="13056" width="9.140625" style="1"/>
    <col min="13057" max="13057" width="42.42578125" style="1" customWidth="1"/>
    <col min="13058" max="13058" width="8.28515625" style="1" customWidth="1"/>
    <col min="13059" max="13059" width="0.85546875" style="1" customWidth="1"/>
    <col min="13060" max="13060" width="13.42578125" style="1" customWidth="1"/>
    <col min="13061" max="13061" width="0.85546875" style="1" customWidth="1"/>
    <col min="13062" max="13062" width="13.42578125" style="1" customWidth="1"/>
    <col min="13063" max="13063" width="0.85546875" style="1" customWidth="1"/>
    <col min="13064" max="13064" width="13.42578125" style="1" customWidth="1"/>
    <col min="13065" max="13065" width="0.7109375" style="1" customWidth="1"/>
    <col min="13066" max="13066" width="13.42578125" style="1" customWidth="1"/>
    <col min="13067" max="13067" width="0.85546875" style="1" customWidth="1"/>
    <col min="13068" max="13068" width="13.5703125" style="1" customWidth="1"/>
    <col min="13069" max="13069" width="1" style="1" customWidth="1"/>
    <col min="13070" max="13070" width="13.5703125" style="1" customWidth="1"/>
    <col min="13071" max="13071" width="0.85546875" style="1" customWidth="1"/>
    <col min="13072" max="13072" width="12.85546875" style="1" customWidth="1"/>
    <col min="13073" max="13073" width="0.85546875" style="1" customWidth="1"/>
    <col min="13074" max="13074" width="13.5703125" style="1" customWidth="1"/>
    <col min="13075" max="13075" width="1" style="1" customWidth="1"/>
    <col min="13076" max="13076" width="13.42578125" style="1" customWidth="1"/>
    <col min="13077" max="13077" width="0.85546875" style="1" customWidth="1"/>
    <col min="13078" max="13078" width="13.5703125" style="1" customWidth="1"/>
    <col min="13079" max="13079" width="0.85546875" style="1" customWidth="1"/>
    <col min="13080" max="13080" width="13.5703125" style="1" customWidth="1"/>
    <col min="13081" max="13081" width="12.5703125" style="1" bestFit="1" customWidth="1"/>
    <col min="13082" max="13312" width="9.140625" style="1"/>
    <col min="13313" max="13313" width="42.42578125" style="1" customWidth="1"/>
    <col min="13314" max="13314" width="8.28515625" style="1" customWidth="1"/>
    <col min="13315" max="13315" width="0.85546875" style="1" customWidth="1"/>
    <col min="13316" max="13316" width="13.42578125" style="1" customWidth="1"/>
    <col min="13317" max="13317" width="0.85546875" style="1" customWidth="1"/>
    <col min="13318" max="13318" width="13.42578125" style="1" customWidth="1"/>
    <col min="13319" max="13319" width="0.85546875" style="1" customWidth="1"/>
    <col min="13320" max="13320" width="13.42578125" style="1" customWidth="1"/>
    <col min="13321" max="13321" width="0.7109375" style="1" customWidth="1"/>
    <col min="13322" max="13322" width="13.42578125" style="1" customWidth="1"/>
    <col min="13323" max="13323" width="0.85546875" style="1" customWidth="1"/>
    <col min="13324" max="13324" width="13.5703125" style="1" customWidth="1"/>
    <col min="13325" max="13325" width="1" style="1" customWidth="1"/>
    <col min="13326" max="13326" width="13.5703125" style="1" customWidth="1"/>
    <col min="13327" max="13327" width="0.85546875" style="1" customWidth="1"/>
    <col min="13328" max="13328" width="12.85546875" style="1" customWidth="1"/>
    <col min="13329" max="13329" width="0.85546875" style="1" customWidth="1"/>
    <col min="13330" max="13330" width="13.5703125" style="1" customWidth="1"/>
    <col min="13331" max="13331" width="1" style="1" customWidth="1"/>
    <col min="13332" max="13332" width="13.42578125" style="1" customWidth="1"/>
    <col min="13333" max="13333" width="0.85546875" style="1" customWidth="1"/>
    <col min="13334" max="13334" width="13.5703125" style="1" customWidth="1"/>
    <col min="13335" max="13335" width="0.85546875" style="1" customWidth="1"/>
    <col min="13336" max="13336" width="13.5703125" style="1" customWidth="1"/>
    <col min="13337" max="13337" width="12.5703125" style="1" bestFit="1" customWidth="1"/>
    <col min="13338" max="13568" width="9.140625" style="1"/>
    <col min="13569" max="13569" width="42.42578125" style="1" customWidth="1"/>
    <col min="13570" max="13570" width="8.28515625" style="1" customWidth="1"/>
    <col min="13571" max="13571" width="0.85546875" style="1" customWidth="1"/>
    <col min="13572" max="13572" width="13.42578125" style="1" customWidth="1"/>
    <col min="13573" max="13573" width="0.85546875" style="1" customWidth="1"/>
    <col min="13574" max="13574" width="13.42578125" style="1" customWidth="1"/>
    <col min="13575" max="13575" width="0.85546875" style="1" customWidth="1"/>
    <col min="13576" max="13576" width="13.42578125" style="1" customWidth="1"/>
    <col min="13577" max="13577" width="0.7109375" style="1" customWidth="1"/>
    <col min="13578" max="13578" width="13.42578125" style="1" customWidth="1"/>
    <col min="13579" max="13579" width="0.85546875" style="1" customWidth="1"/>
    <col min="13580" max="13580" width="13.5703125" style="1" customWidth="1"/>
    <col min="13581" max="13581" width="1" style="1" customWidth="1"/>
    <col min="13582" max="13582" width="13.5703125" style="1" customWidth="1"/>
    <col min="13583" max="13583" width="0.85546875" style="1" customWidth="1"/>
    <col min="13584" max="13584" width="12.85546875" style="1" customWidth="1"/>
    <col min="13585" max="13585" width="0.85546875" style="1" customWidth="1"/>
    <col min="13586" max="13586" width="13.5703125" style="1" customWidth="1"/>
    <col min="13587" max="13587" width="1" style="1" customWidth="1"/>
    <col min="13588" max="13588" width="13.42578125" style="1" customWidth="1"/>
    <col min="13589" max="13589" width="0.85546875" style="1" customWidth="1"/>
    <col min="13590" max="13590" width="13.5703125" style="1" customWidth="1"/>
    <col min="13591" max="13591" width="0.85546875" style="1" customWidth="1"/>
    <col min="13592" max="13592" width="13.5703125" style="1" customWidth="1"/>
    <col min="13593" max="13593" width="12.5703125" style="1" bestFit="1" customWidth="1"/>
    <col min="13594" max="13824" width="9.140625" style="1"/>
    <col min="13825" max="13825" width="42.42578125" style="1" customWidth="1"/>
    <col min="13826" max="13826" width="8.28515625" style="1" customWidth="1"/>
    <col min="13827" max="13827" width="0.85546875" style="1" customWidth="1"/>
    <col min="13828" max="13828" width="13.42578125" style="1" customWidth="1"/>
    <col min="13829" max="13829" width="0.85546875" style="1" customWidth="1"/>
    <col min="13830" max="13830" width="13.42578125" style="1" customWidth="1"/>
    <col min="13831" max="13831" width="0.85546875" style="1" customWidth="1"/>
    <col min="13832" max="13832" width="13.42578125" style="1" customWidth="1"/>
    <col min="13833" max="13833" width="0.7109375" style="1" customWidth="1"/>
    <col min="13834" max="13834" width="13.42578125" style="1" customWidth="1"/>
    <col min="13835" max="13835" width="0.85546875" style="1" customWidth="1"/>
    <col min="13836" max="13836" width="13.5703125" style="1" customWidth="1"/>
    <col min="13837" max="13837" width="1" style="1" customWidth="1"/>
    <col min="13838" max="13838" width="13.5703125" style="1" customWidth="1"/>
    <col min="13839" max="13839" width="0.85546875" style="1" customWidth="1"/>
    <col min="13840" max="13840" width="12.85546875" style="1" customWidth="1"/>
    <col min="13841" max="13841" width="0.85546875" style="1" customWidth="1"/>
    <col min="13842" max="13842" width="13.5703125" style="1" customWidth="1"/>
    <col min="13843" max="13843" width="1" style="1" customWidth="1"/>
    <col min="13844" max="13844" width="13.42578125" style="1" customWidth="1"/>
    <col min="13845" max="13845" width="0.85546875" style="1" customWidth="1"/>
    <col min="13846" max="13846" width="13.5703125" style="1" customWidth="1"/>
    <col min="13847" max="13847" width="0.85546875" style="1" customWidth="1"/>
    <col min="13848" max="13848" width="13.5703125" style="1" customWidth="1"/>
    <col min="13849" max="13849" width="12.5703125" style="1" bestFit="1" customWidth="1"/>
    <col min="13850" max="14080" width="9.140625" style="1"/>
    <col min="14081" max="14081" width="42.42578125" style="1" customWidth="1"/>
    <col min="14082" max="14082" width="8.28515625" style="1" customWidth="1"/>
    <col min="14083" max="14083" width="0.85546875" style="1" customWidth="1"/>
    <col min="14084" max="14084" width="13.42578125" style="1" customWidth="1"/>
    <col min="14085" max="14085" width="0.85546875" style="1" customWidth="1"/>
    <col min="14086" max="14086" width="13.42578125" style="1" customWidth="1"/>
    <col min="14087" max="14087" width="0.85546875" style="1" customWidth="1"/>
    <col min="14088" max="14088" width="13.42578125" style="1" customWidth="1"/>
    <col min="14089" max="14089" width="0.7109375" style="1" customWidth="1"/>
    <col min="14090" max="14090" width="13.42578125" style="1" customWidth="1"/>
    <col min="14091" max="14091" width="0.85546875" style="1" customWidth="1"/>
    <col min="14092" max="14092" width="13.5703125" style="1" customWidth="1"/>
    <col min="14093" max="14093" width="1" style="1" customWidth="1"/>
    <col min="14094" max="14094" width="13.5703125" style="1" customWidth="1"/>
    <col min="14095" max="14095" width="0.85546875" style="1" customWidth="1"/>
    <col min="14096" max="14096" width="12.85546875" style="1" customWidth="1"/>
    <col min="14097" max="14097" width="0.85546875" style="1" customWidth="1"/>
    <col min="14098" max="14098" width="13.5703125" style="1" customWidth="1"/>
    <col min="14099" max="14099" width="1" style="1" customWidth="1"/>
    <col min="14100" max="14100" width="13.42578125" style="1" customWidth="1"/>
    <col min="14101" max="14101" width="0.85546875" style="1" customWidth="1"/>
    <col min="14102" max="14102" width="13.5703125" style="1" customWidth="1"/>
    <col min="14103" max="14103" width="0.85546875" style="1" customWidth="1"/>
    <col min="14104" max="14104" width="13.5703125" style="1" customWidth="1"/>
    <col min="14105" max="14105" width="12.5703125" style="1" bestFit="1" customWidth="1"/>
    <col min="14106" max="14336" width="9.140625" style="1"/>
    <col min="14337" max="14337" width="42.42578125" style="1" customWidth="1"/>
    <col min="14338" max="14338" width="8.28515625" style="1" customWidth="1"/>
    <col min="14339" max="14339" width="0.85546875" style="1" customWidth="1"/>
    <col min="14340" max="14340" width="13.42578125" style="1" customWidth="1"/>
    <col min="14341" max="14341" width="0.85546875" style="1" customWidth="1"/>
    <col min="14342" max="14342" width="13.42578125" style="1" customWidth="1"/>
    <col min="14343" max="14343" width="0.85546875" style="1" customWidth="1"/>
    <col min="14344" max="14344" width="13.42578125" style="1" customWidth="1"/>
    <col min="14345" max="14345" width="0.7109375" style="1" customWidth="1"/>
    <col min="14346" max="14346" width="13.42578125" style="1" customWidth="1"/>
    <col min="14347" max="14347" width="0.85546875" style="1" customWidth="1"/>
    <col min="14348" max="14348" width="13.5703125" style="1" customWidth="1"/>
    <col min="14349" max="14349" width="1" style="1" customWidth="1"/>
    <col min="14350" max="14350" width="13.5703125" style="1" customWidth="1"/>
    <col min="14351" max="14351" width="0.85546875" style="1" customWidth="1"/>
    <col min="14352" max="14352" width="12.85546875" style="1" customWidth="1"/>
    <col min="14353" max="14353" width="0.85546875" style="1" customWidth="1"/>
    <col min="14354" max="14354" width="13.5703125" style="1" customWidth="1"/>
    <col min="14355" max="14355" width="1" style="1" customWidth="1"/>
    <col min="14356" max="14356" width="13.42578125" style="1" customWidth="1"/>
    <col min="14357" max="14357" width="0.85546875" style="1" customWidth="1"/>
    <col min="14358" max="14358" width="13.5703125" style="1" customWidth="1"/>
    <col min="14359" max="14359" width="0.85546875" style="1" customWidth="1"/>
    <col min="14360" max="14360" width="13.5703125" style="1" customWidth="1"/>
    <col min="14361" max="14361" width="12.5703125" style="1" bestFit="1" customWidth="1"/>
    <col min="14362" max="14592" width="9.140625" style="1"/>
    <col min="14593" max="14593" width="42.42578125" style="1" customWidth="1"/>
    <col min="14594" max="14594" width="8.28515625" style="1" customWidth="1"/>
    <col min="14595" max="14595" width="0.85546875" style="1" customWidth="1"/>
    <col min="14596" max="14596" width="13.42578125" style="1" customWidth="1"/>
    <col min="14597" max="14597" width="0.85546875" style="1" customWidth="1"/>
    <col min="14598" max="14598" width="13.42578125" style="1" customWidth="1"/>
    <col min="14599" max="14599" width="0.85546875" style="1" customWidth="1"/>
    <col min="14600" max="14600" width="13.42578125" style="1" customWidth="1"/>
    <col min="14601" max="14601" width="0.7109375" style="1" customWidth="1"/>
    <col min="14602" max="14602" width="13.42578125" style="1" customWidth="1"/>
    <col min="14603" max="14603" width="0.85546875" style="1" customWidth="1"/>
    <col min="14604" max="14604" width="13.5703125" style="1" customWidth="1"/>
    <col min="14605" max="14605" width="1" style="1" customWidth="1"/>
    <col min="14606" max="14606" width="13.5703125" style="1" customWidth="1"/>
    <col min="14607" max="14607" width="0.85546875" style="1" customWidth="1"/>
    <col min="14608" max="14608" width="12.85546875" style="1" customWidth="1"/>
    <col min="14609" max="14609" width="0.85546875" style="1" customWidth="1"/>
    <col min="14610" max="14610" width="13.5703125" style="1" customWidth="1"/>
    <col min="14611" max="14611" width="1" style="1" customWidth="1"/>
    <col min="14612" max="14612" width="13.42578125" style="1" customWidth="1"/>
    <col min="14613" max="14613" width="0.85546875" style="1" customWidth="1"/>
    <col min="14614" max="14614" width="13.5703125" style="1" customWidth="1"/>
    <col min="14615" max="14615" width="0.85546875" style="1" customWidth="1"/>
    <col min="14616" max="14616" width="13.5703125" style="1" customWidth="1"/>
    <col min="14617" max="14617" width="12.5703125" style="1" bestFit="1" customWidth="1"/>
    <col min="14618" max="14848" width="9.140625" style="1"/>
    <col min="14849" max="14849" width="42.42578125" style="1" customWidth="1"/>
    <col min="14850" max="14850" width="8.28515625" style="1" customWidth="1"/>
    <col min="14851" max="14851" width="0.85546875" style="1" customWidth="1"/>
    <col min="14852" max="14852" width="13.42578125" style="1" customWidth="1"/>
    <col min="14853" max="14853" width="0.85546875" style="1" customWidth="1"/>
    <col min="14854" max="14854" width="13.42578125" style="1" customWidth="1"/>
    <col min="14855" max="14855" width="0.85546875" style="1" customWidth="1"/>
    <col min="14856" max="14856" width="13.42578125" style="1" customWidth="1"/>
    <col min="14857" max="14857" width="0.7109375" style="1" customWidth="1"/>
    <col min="14858" max="14858" width="13.42578125" style="1" customWidth="1"/>
    <col min="14859" max="14859" width="0.85546875" style="1" customWidth="1"/>
    <col min="14860" max="14860" width="13.5703125" style="1" customWidth="1"/>
    <col min="14861" max="14861" width="1" style="1" customWidth="1"/>
    <col min="14862" max="14862" width="13.5703125" style="1" customWidth="1"/>
    <col min="14863" max="14863" width="0.85546875" style="1" customWidth="1"/>
    <col min="14864" max="14864" width="12.85546875" style="1" customWidth="1"/>
    <col min="14865" max="14865" width="0.85546875" style="1" customWidth="1"/>
    <col min="14866" max="14866" width="13.5703125" style="1" customWidth="1"/>
    <col min="14867" max="14867" width="1" style="1" customWidth="1"/>
    <col min="14868" max="14868" width="13.42578125" style="1" customWidth="1"/>
    <col min="14869" max="14869" width="0.85546875" style="1" customWidth="1"/>
    <col min="14870" max="14870" width="13.5703125" style="1" customWidth="1"/>
    <col min="14871" max="14871" width="0.85546875" style="1" customWidth="1"/>
    <col min="14872" max="14872" width="13.5703125" style="1" customWidth="1"/>
    <col min="14873" max="14873" width="12.5703125" style="1" bestFit="1" customWidth="1"/>
    <col min="14874" max="15104" width="9.140625" style="1"/>
    <col min="15105" max="15105" width="42.42578125" style="1" customWidth="1"/>
    <col min="15106" max="15106" width="8.28515625" style="1" customWidth="1"/>
    <col min="15107" max="15107" width="0.85546875" style="1" customWidth="1"/>
    <col min="15108" max="15108" width="13.42578125" style="1" customWidth="1"/>
    <col min="15109" max="15109" width="0.85546875" style="1" customWidth="1"/>
    <col min="15110" max="15110" width="13.42578125" style="1" customWidth="1"/>
    <col min="15111" max="15111" width="0.85546875" style="1" customWidth="1"/>
    <col min="15112" max="15112" width="13.42578125" style="1" customWidth="1"/>
    <col min="15113" max="15113" width="0.7109375" style="1" customWidth="1"/>
    <col min="15114" max="15114" width="13.42578125" style="1" customWidth="1"/>
    <col min="15115" max="15115" width="0.85546875" style="1" customWidth="1"/>
    <col min="15116" max="15116" width="13.5703125" style="1" customWidth="1"/>
    <col min="15117" max="15117" width="1" style="1" customWidth="1"/>
    <col min="15118" max="15118" width="13.5703125" style="1" customWidth="1"/>
    <col min="15119" max="15119" width="0.85546875" style="1" customWidth="1"/>
    <col min="15120" max="15120" width="12.85546875" style="1" customWidth="1"/>
    <col min="15121" max="15121" width="0.85546875" style="1" customWidth="1"/>
    <col min="15122" max="15122" width="13.5703125" style="1" customWidth="1"/>
    <col min="15123" max="15123" width="1" style="1" customWidth="1"/>
    <col min="15124" max="15124" width="13.42578125" style="1" customWidth="1"/>
    <col min="15125" max="15125" width="0.85546875" style="1" customWidth="1"/>
    <col min="15126" max="15126" width="13.5703125" style="1" customWidth="1"/>
    <col min="15127" max="15127" width="0.85546875" style="1" customWidth="1"/>
    <col min="15128" max="15128" width="13.5703125" style="1" customWidth="1"/>
    <col min="15129" max="15129" width="12.5703125" style="1" bestFit="1" customWidth="1"/>
    <col min="15130" max="15360" width="9.140625" style="1"/>
    <col min="15361" max="15361" width="42.42578125" style="1" customWidth="1"/>
    <col min="15362" max="15362" width="8.28515625" style="1" customWidth="1"/>
    <col min="15363" max="15363" width="0.85546875" style="1" customWidth="1"/>
    <col min="15364" max="15364" width="13.42578125" style="1" customWidth="1"/>
    <col min="15365" max="15365" width="0.85546875" style="1" customWidth="1"/>
    <col min="15366" max="15366" width="13.42578125" style="1" customWidth="1"/>
    <col min="15367" max="15367" width="0.85546875" style="1" customWidth="1"/>
    <col min="15368" max="15368" width="13.42578125" style="1" customWidth="1"/>
    <col min="15369" max="15369" width="0.7109375" style="1" customWidth="1"/>
    <col min="15370" max="15370" width="13.42578125" style="1" customWidth="1"/>
    <col min="15371" max="15371" width="0.85546875" style="1" customWidth="1"/>
    <col min="15372" max="15372" width="13.5703125" style="1" customWidth="1"/>
    <col min="15373" max="15373" width="1" style="1" customWidth="1"/>
    <col min="15374" max="15374" width="13.5703125" style="1" customWidth="1"/>
    <col min="15375" max="15375" width="0.85546875" style="1" customWidth="1"/>
    <col min="15376" max="15376" width="12.85546875" style="1" customWidth="1"/>
    <col min="15377" max="15377" width="0.85546875" style="1" customWidth="1"/>
    <col min="15378" max="15378" width="13.5703125" style="1" customWidth="1"/>
    <col min="15379" max="15379" width="1" style="1" customWidth="1"/>
    <col min="15380" max="15380" width="13.42578125" style="1" customWidth="1"/>
    <col min="15381" max="15381" width="0.85546875" style="1" customWidth="1"/>
    <col min="15382" max="15382" width="13.5703125" style="1" customWidth="1"/>
    <col min="15383" max="15383" width="0.85546875" style="1" customWidth="1"/>
    <col min="15384" max="15384" width="13.5703125" style="1" customWidth="1"/>
    <col min="15385" max="15385" width="12.5703125" style="1" bestFit="1" customWidth="1"/>
    <col min="15386" max="15616" width="9.140625" style="1"/>
    <col min="15617" max="15617" width="42.42578125" style="1" customWidth="1"/>
    <col min="15618" max="15618" width="8.28515625" style="1" customWidth="1"/>
    <col min="15619" max="15619" width="0.85546875" style="1" customWidth="1"/>
    <col min="15620" max="15620" width="13.42578125" style="1" customWidth="1"/>
    <col min="15621" max="15621" width="0.85546875" style="1" customWidth="1"/>
    <col min="15622" max="15622" width="13.42578125" style="1" customWidth="1"/>
    <col min="15623" max="15623" width="0.85546875" style="1" customWidth="1"/>
    <col min="15624" max="15624" width="13.42578125" style="1" customWidth="1"/>
    <col min="15625" max="15625" width="0.7109375" style="1" customWidth="1"/>
    <col min="15626" max="15626" width="13.42578125" style="1" customWidth="1"/>
    <col min="15627" max="15627" width="0.85546875" style="1" customWidth="1"/>
    <col min="15628" max="15628" width="13.5703125" style="1" customWidth="1"/>
    <col min="15629" max="15629" width="1" style="1" customWidth="1"/>
    <col min="15630" max="15630" width="13.5703125" style="1" customWidth="1"/>
    <col min="15631" max="15631" width="0.85546875" style="1" customWidth="1"/>
    <col min="15632" max="15632" width="12.85546875" style="1" customWidth="1"/>
    <col min="15633" max="15633" width="0.85546875" style="1" customWidth="1"/>
    <col min="15634" max="15634" width="13.5703125" style="1" customWidth="1"/>
    <col min="15635" max="15635" width="1" style="1" customWidth="1"/>
    <col min="15636" max="15636" width="13.42578125" style="1" customWidth="1"/>
    <col min="15637" max="15637" width="0.85546875" style="1" customWidth="1"/>
    <col min="15638" max="15638" width="13.5703125" style="1" customWidth="1"/>
    <col min="15639" max="15639" width="0.85546875" style="1" customWidth="1"/>
    <col min="15640" max="15640" width="13.5703125" style="1" customWidth="1"/>
    <col min="15641" max="15641" width="12.5703125" style="1" bestFit="1" customWidth="1"/>
    <col min="15642" max="15872" width="9.140625" style="1"/>
    <col min="15873" max="15873" width="42.42578125" style="1" customWidth="1"/>
    <col min="15874" max="15874" width="8.28515625" style="1" customWidth="1"/>
    <col min="15875" max="15875" width="0.85546875" style="1" customWidth="1"/>
    <col min="15876" max="15876" width="13.42578125" style="1" customWidth="1"/>
    <col min="15877" max="15877" width="0.85546875" style="1" customWidth="1"/>
    <col min="15878" max="15878" width="13.42578125" style="1" customWidth="1"/>
    <col min="15879" max="15879" width="0.85546875" style="1" customWidth="1"/>
    <col min="15880" max="15880" width="13.42578125" style="1" customWidth="1"/>
    <col min="15881" max="15881" width="0.7109375" style="1" customWidth="1"/>
    <col min="15882" max="15882" width="13.42578125" style="1" customWidth="1"/>
    <col min="15883" max="15883" width="0.85546875" style="1" customWidth="1"/>
    <col min="15884" max="15884" width="13.5703125" style="1" customWidth="1"/>
    <col min="15885" max="15885" width="1" style="1" customWidth="1"/>
    <col min="15886" max="15886" width="13.5703125" style="1" customWidth="1"/>
    <col min="15887" max="15887" width="0.85546875" style="1" customWidth="1"/>
    <col min="15888" max="15888" width="12.85546875" style="1" customWidth="1"/>
    <col min="15889" max="15889" width="0.85546875" style="1" customWidth="1"/>
    <col min="15890" max="15890" width="13.5703125" style="1" customWidth="1"/>
    <col min="15891" max="15891" width="1" style="1" customWidth="1"/>
    <col min="15892" max="15892" width="13.42578125" style="1" customWidth="1"/>
    <col min="15893" max="15893" width="0.85546875" style="1" customWidth="1"/>
    <col min="15894" max="15894" width="13.5703125" style="1" customWidth="1"/>
    <col min="15895" max="15895" width="0.85546875" style="1" customWidth="1"/>
    <col min="15896" max="15896" width="13.5703125" style="1" customWidth="1"/>
    <col min="15897" max="15897" width="12.5703125" style="1" bestFit="1" customWidth="1"/>
    <col min="15898" max="16128" width="9.140625" style="1"/>
    <col min="16129" max="16129" width="42.42578125" style="1" customWidth="1"/>
    <col min="16130" max="16130" width="8.28515625" style="1" customWidth="1"/>
    <col min="16131" max="16131" width="0.85546875" style="1" customWidth="1"/>
    <col min="16132" max="16132" width="13.42578125" style="1" customWidth="1"/>
    <col min="16133" max="16133" width="0.85546875" style="1" customWidth="1"/>
    <col min="16134" max="16134" width="13.42578125" style="1" customWidth="1"/>
    <col min="16135" max="16135" width="0.85546875" style="1" customWidth="1"/>
    <col min="16136" max="16136" width="13.42578125" style="1" customWidth="1"/>
    <col min="16137" max="16137" width="0.7109375" style="1" customWidth="1"/>
    <col min="16138" max="16138" width="13.42578125" style="1" customWidth="1"/>
    <col min="16139" max="16139" width="0.85546875" style="1" customWidth="1"/>
    <col min="16140" max="16140" width="13.5703125" style="1" customWidth="1"/>
    <col min="16141" max="16141" width="1" style="1" customWidth="1"/>
    <col min="16142" max="16142" width="13.5703125" style="1" customWidth="1"/>
    <col min="16143" max="16143" width="0.85546875" style="1" customWidth="1"/>
    <col min="16144" max="16144" width="12.85546875" style="1" customWidth="1"/>
    <col min="16145" max="16145" width="0.85546875" style="1" customWidth="1"/>
    <col min="16146" max="16146" width="13.5703125" style="1" customWidth="1"/>
    <col min="16147" max="16147" width="1" style="1" customWidth="1"/>
    <col min="16148" max="16148" width="13.42578125" style="1" customWidth="1"/>
    <col min="16149" max="16149" width="0.85546875" style="1" customWidth="1"/>
    <col min="16150" max="16150" width="13.5703125" style="1" customWidth="1"/>
    <col min="16151" max="16151" width="0.85546875" style="1" customWidth="1"/>
    <col min="16152" max="16152" width="13.5703125" style="1" customWidth="1"/>
    <col min="16153" max="16153" width="12.5703125" style="1" bestFit="1" customWidth="1"/>
    <col min="16154" max="16384" width="9.140625" style="1"/>
  </cols>
  <sheetData>
    <row r="1" spans="1:29" ht="21.75" customHeight="1" x14ac:dyDescent="0.45">
      <c r="A1" s="112" t="s">
        <v>39</v>
      </c>
      <c r="B1" s="62"/>
      <c r="C1" s="62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T1" s="36"/>
      <c r="U1" s="36"/>
      <c r="V1" s="36"/>
      <c r="W1" s="36"/>
    </row>
    <row r="2" spans="1:29" ht="21.75" customHeight="1" x14ac:dyDescent="0.45">
      <c r="A2" s="35" t="s">
        <v>85</v>
      </c>
      <c r="B2" s="62"/>
      <c r="C2" s="62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T2" s="36"/>
      <c r="U2" s="36"/>
      <c r="V2" s="36"/>
      <c r="W2" s="36"/>
    </row>
    <row r="3" spans="1:29" ht="21.75" customHeight="1" x14ac:dyDescent="0.45">
      <c r="A3" s="35"/>
      <c r="B3" s="63"/>
      <c r="C3" s="6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46"/>
      <c r="P3" s="46"/>
      <c r="Q3" s="36"/>
      <c r="R3" s="36"/>
      <c r="T3" s="36"/>
      <c r="U3" s="36"/>
      <c r="V3" s="36"/>
      <c r="W3" s="36"/>
    </row>
    <row r="4" spans="1:29" ht="21.75" customHeight="1" x14ac:dyDescent="0.45">
      <c r="A4" s="16"/>
      <c r="B4" s="13"/>
      <c r="C4" s="13"/>
      <c r="D4" s="254" t="s">
        <v>80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9" ht="21.75" customHeight="1" x14ac:dyDescent="0.45">
      <c r="B5" s="166"/>
      <c r="C5" s="166"/>
      <c r="K5" s="25"/>
      <c r="L5" s="255" t="s">
        <v>71</v>
      </c>
      <c r="M5" s="255"/>
      <c r="N5" s="255"/>
      <c r="O5" s="255"/>
      <c r="P5" s="255"/>
      <c r="Q5" s="255"/>
      <c r="R5" s="255"/>
      <c r="S5" s="24"/>
      <c r="W5" s="7"/>
    </row>
    <row r="6" spans="1:29" ht="21.75" customHeight="1" x14ac:dyDescent="0.45">
      <c r="K6" s="25"/>
      <c r="L6" s="32" t="s">
        <v>223</v>
      </c>
      <c r="M6" s="23"/>
      <c r="N6" s="21" t="s">
        <v>109</v>
      </c>
      <c r="O6" s="23"/>
      <c r="P6" s="32" t="s">
        <v>109</v>
      </c>
      <c r="Q6" s="32"/>
      <c r="R6" s="32" t="s">
        <v>29</v>
      </c>
      <c r="S6" s="24"/>
      <c r="W6" s="7"/>
    </row>
    <row r="7" spans="1:29" ht="21.75" customHeight="1" x14ac:dyDescent="0.45">
      <c r="K7" s="26"/>
      <c r="L7" s="20" t="s">
        <v>30</v>
      </c>
      <c r="M7" s="20"/>
      <c r="N7" s="21" t="s">
        <v>142</v>
      </c>
      <c r="O7" s="20"/>
      <c r="P7" s="20" t="s">
        <v>110</v>
      </c>
      <c r="Q7" s="26"/>
      <c r="R7" s="33" t="s">
        <v>127</v>
      </c>
      <c r="S7" s="26"/>
      <c r="T7" s="256" t="s">
        <v>2</v>
      </c>
      <c r="U7" s="256"/>
      <c r="V7" s="256"/>
      <c r="W7" s="7"/>
    </row>
    <row r="8" spans="1:29" ht="21.75" customHeight="1" x14ac:dyDescent="0.45">
      <c r="D8" s="31"/>
      <c r="E8" s="167" t="s">
        <v>120</v>
      </c>
      <c r="F8" s="167"/>
      <c r="G8" s="24"/>
      <c r="H8" s="257" t="s">
        <v>36</v>
      </c>
      <c r="I8" s="257"/>
      <c r="J8" s="257"/>
      <c r="L8" s="22" t="s">
        <v>86</v>
      </c>
      <c r="M8" s="20"/>
      <c r="N8" s="21" t="s">
        <v>143</v>
      </c>
      <c r="O8" s="20"/>
      <c r="P8" s="20" t="s">
        <v>123</v>
      </c>
      <c r="Q8" s="26"/>
      <c r="R8" s="33" t="s">
        <v>103</v>
      </c>
      <c r="S8" s="26"/>
      <c r="T8" s="33" t="s">
        <v>87</v>
      </c>
      <c r="U8" s="26"/>
      <c r="V8" s="27"/>
      <c r="W8" s="7"/>
    </row>
    <row r="9" spans="1:29" ht="21.75" customHeight="1" x14ac:dyDescent="0.45">
      <c r="B9" s="51" t="s">
        <v>20</v>
      </c>
      <c r="C9" s="19"/>
      <c r="D9" s="26" t="s">
        <v>32</v>
      </c>
      <c r="E9" s="25"/>
      <c r="F9" s="26" t="s">
        <v>31</v>
      </c>
      <c r="G9" s="25"/>
      <c r="H9" s="26" t="s">
        <v>32</v>
      </c>
      <c r="I9" s="25"/>
      <c r="J9" s="26" t="s">
        <v>31</v>
      </c>
      <c r="K9" s="26"/>
      <c r="L9" s="20" t="s">
        <v>102</v>
      </c>
      <c r="M9" s="20"/>
      <c r="N9" s="21" t="s">
        <v>144</v>
      </c>
      <c r="O9" s="20"/>
      <c r="P9" s="22" t="s">
        <v>3</v>
      </c>
      <c r="Q9" s="26"/>
      <c r="R9" s="26" t="s">
        <v>70</v>
      </c>
      <c r="S9" s="26"/>
      <c r="T9" s="26" t="s">
        <v>34</v>
      </c>
      <c r="U9" s="26"/>
      <c r="V9" s="25" t="s">
        <v>33</v>
      </c>
      <c r="W9" s="7"/>
      <c r="X9" s="25" t="s">
        <v>29</v>
      </c>
    </row>
    <row r="10" spans="1:29" ht="21.75" customHeight="1" x14ac:dyDescent="0.45">
      <c r="A10" s="48" t="s">
        <v>194</v>
      </c>
      <c r="C10" s="20"/>
      <c r="D10" s="258" t="s">
        <v>40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</row>
    <row r="11" spans="1:29" ht="21.75" customHeight="1" x14ac:dyDescent="0.45">
      <c r="A11" s="48" t="s">
        <v>166</v>
      </c>
      <c r="C11" s="20"/>
      <c r="D11" s="143">
        <v>37850</v>
      </c>
      <c r="E11" s="144"/>
      <c r="F11" s="143">
        <v>33954072</v>
      </c>
      <c r="G11" s="144"/>
      <c r="H11" s="143">
        <v>14802</v>
      </c>
      <c r="I11" s="144"/>
      <c r="J11" s="143">
        <v>11109389</v>
      </c>
      <c r="K11" s="144"/>
      <c r="L11" s="143">
        <v>2899569</v>
      </c>
      <c r="M11" s="144"/>
      <c r="N11" s="214">
        <v>-8</v>
      </c>
      <c r="O11" s="144"/>
      <c r="P11" s="143">
        <v>15755399</v>
      </c>
      <c r="Q11" s="144"/>
      <c r="R11" s="143">
        <v>18654960</v>
      </c>
      <c r="S11" s="144"/>
      <c r="T11" s="143">
        <v>7000000</v>
      </c>
      <c r="U11" s="144"/>
      <c r="V11" s="143">
        <v>258196463</v>
      </c>
      <c r="W11" s="164"/>
      <c r="X11" s="143">
        <v>328967536</v>
      </c>
    </row>
    <row r="12" spans="1:29" s="12" customFormat="1" ht="21.75" customHeight="1" x14ac:dyDescent="0.45">
      <c r="A12" s="28"/>
      <c r="B12" s="11"/>
      <c r="C12" s="166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50"/>
      <c r="S12" s="11"/>
      <c r="T12" s="11"/>
      <c r="U12" s="11"/>
      <c r="V12" s="11"/>
      <c r="X12" s="150"/>
      <c r="Y12" s="1"/>
      <c r="Z12" s="1"/>
      <c r="AA12" s="1"/>
      <c r="AB12" s="1"/>
      <c r="AC12" s="1"/>
    </row>
    <row r="13" spans="1:29" s="12" customFormat="1" ht="21.75" customHeight="1" x14ac:dyDescent="0.45">
      <c r="A13" s="37" t="s">
        <v>113</v>
      </c>
      <c r="B13" s="170">
        <v>29</v>
      </c>
      <c r="C13" s="2"/>
      <c r="D13" s="8">
        <v>0</v>
      </c>
      <c r="E13" s="146"/>
      <c r="F13" s="8">
        <v>0</v>
      </c>
      <c r="G13" s="146"/>
      <c r="H13" s="8">
        <v>0</v>
      </c>
      <c r="I13" s="147"/>
      <c r="J13" s="8">
        <v>0</v>
      </c>
      <c r="K13" s="147"/>
      <c r="L13" s="8">
        <v>0</v>
      </c>
      <c r="M13" s="120"/>
      <c r="N13" s="8">
        <v>0</v>
      </c>
      <c r="O13" s="120"/>
      <c r="P13" s="8">
        <v>0</v>
      </c>
      <c r="Q13" s="148"/>
      <c r="R13" s="8">
        <v>0</v>
      </c>
      <c r="S13" s="148"/>
      <c r="T13" s="8">
        <v>0</v>
      </c>
      <c r="U13" s="130"/>
      <c r="V13" s="57">
        <v>-18695557</v>
      </c>
      <c r="W13" s="151"/>
      <c r="X13" s="57">
        <f t="shared" ref="X13" si="0">SUM(D13:J13)+R13+T13+V13</f>
        <v>-18695557</v>
      </c>
      <c r="Y13" s="1"/>
      <c r="Z13" s="1"/>
      <c r="AA13" s="1"/>
      <c r="AB13" s="1"/>
      <c r="AC13" s="1"/>
    </row>
    <row r="14" spans="1:29" ht="21.75" customHeight="1" x14ac:dyDescent="0.45">
      <c r="A14" s="37" t="s">
        <v>111</v>
      </c>
      <c r="D14" s="56">
        <v>-667</v>
      </c>
      <c r="E14" s="146"/>
      <c r="F14" s="149">
        <v>667</v>
      </c>
      <c r="G14" s="148"/>
      <c r="H14" s="56">
        <v>-261</v>
      </c>
      <c r="I14" s="148"/>
      <c r="J14" s="149">
        <v>261</v>
      </c>
      <c r="K14" s="146"/>
      <c r="L14" s="9">
        <v>0</v>
      </c>
      <c r="M14" s="146"/>
      <c r="N14" s="9">
        <v>0</v>
      </c>
      <c r="O14" s="146"/>
      <c r="P14" s="9">
        <v>0</v>
      </c>
      <c r="Q14" s="148"/>
      <c r="R14" s="9">
        <v>0</v>
      </c>
      <c r="S14" s="148"/>
      <c r="T14" s="9">
        <v>0</v>
      </c>
      <c r="U14" s="146"/>
      <c r="V14" s="56">
        <v>0</v>
      </c>
      <c r="W14" s="148"/>
      <c r="X14" s="56">
        <f>SUM(D14:J14)+R14+T14+V14</f>
        <v>0</v>
      </c>
    </row>
    <row r="15" spans="1:29" ht="21.75" customHeight="1" x14ac:dyDescent="0.45">
      <c r="A15" s="37"/>
      <c r="D15" s="148"/>
      <c r="E15" s="146"/>
      <c r="F15" s="148"/>
      <c r="G15" s="148"/>
      <c r="H15" s="148"/>
      <c r="I15" s="148"/>
      <c r="J15" s="148"/>
      <c r="K15" s="146"/>
      <c r="L15" s="148"/>
      <c r="M15" s="148"/>
      <c r="N15" s="148"/>
      <c r="O15" s="148"/>
      <c r="P15" s="148"/>
      <c r="Q15" s="148"/>
      <c r="R15" s="148"/>
      <c r="S15" s="148"/>
      <c r="T15" s="148"/>
      <c r="U15" s="146"/>
      <c r="V15" s="148"/>
      <c r="W15" s="148"/>
      <c r="X15" s="148"/>
    </row>
    <row r="16" spans="1:29" ht="21.75" customHeight="1" x14ac:dyDescent="0.45">
      <c r="A16" s="37" t="s">
        <v>27</v>
      </c>
      <c r="B16" s="15"/>
      <c r="C16" s="19"/>
      <c r="D16" s="8">
        <v>0</v>
      </c>
      <c r="E16" s="146"/>
      <c r="F16" s="8">
        <v>0</v>
      </c>
      <c r="G16" s="146"/>
      <c r="H16" s="8">
        <v>0</v>
      </c>
      <c r="I16" s="147"/>
      <c r="J16" s="8">
        <v>0</v>
      </c>
      <c r="K16" s="147"/>
      <c r="L16" s="8">
        <v>0</v>
      </c>
      <c r="M16" s="120"/>
      <c r="N16" s="8">
        <v>0</v>
      </c>
      <c r="O16" s="120"/>
      <c r="P16" s="8">
        <v>0</v>
      </c>
      <c r="Q16" s="148"/>
      <c r="R16" s="8">
        <v>0</v>
      </c>
      <c r="S16" s="148"/>
      <c r="T16" s="8">
        <v>0</v>
      </c>
      <c r="U16" s="120"/>
      <c r="V16" s="120">
        <v>33475490</v>
      </c>
      <c r="W16" s="148"/>
      <c r="X16" s="120">
        <f t="shared" ref="X16:X18" si="1">SUM(D16:J16)+R16+T16+V16</f>
        <v>33475490</v>
      </c>
    </row>
    <row r="17" spans="1:29" ht="21.75" customHeight="1" x14ac:dyDescent="0.45">
      <c r="A17" s="37" t="s">
        <v>225</v>
      </c>
      <c r="C17" s="20"/>
      <c r="D17" s="9">
        <v>0</v>
      </c>
      <c r="E17" s="146"/>
      <c r="F17" s="9">
        <v>0</v>
      </c>
      <c r="G17" s="146"/>
      <c r="H17" s="9">
        <v>0</v>
      </c>
      <c r="I17" s="146"/>
      <c r="J17" s="9">
        <v>0</v>
      </c>
      <c r="K17" s="146"/>
      <c r="L17" s="56">
        <v>-1847084</v>
      </c>
      <c r="M17" s="148"/>
      <c r="N17" s="56">
        <v>0</v>
      </c>
      <c r="O17" s="148"/>
      <c r="P17" s="56">
        <v>0</v>
      </c>
      <c r="Q17" s="148"/>
      <c r="R17" s="56">
        <f>SUM(L17:P17)</f>
        <v>-1847084</v>
      </c>
      <c r="S17" s="148"/>
      <c r="T17" s="9">
        <v>0</v>
      </c>
      <c r="U17" s="146"/>
      <c r="V17" s="56">
        <v>-714505</v>
      </c>
      <c r="W17" s="148"/>
      <c r="X17" s="56">
        <f t="shared" si="1"/>
        <v>-2561589</v>
      </c>
    </row>
    <row r="18" spans="1:29" s="10" customFormat="1" ht="21.75" customHeight="1" x14ac:dyDescent="0.45">
      <c r="A18" s="30" t="s">
        <v>224</v>
      </c>
      <c r="C18" s="15"/>
      <c r="D18" s="9">
        <f>SUM(D16:D17)</f>
        <v>0</v>
      </c>
      <c r="E18" s="130"/>
      <c r="F18" s="9">
        <f>SUM(F16:F17)</f>
        <v>0</v>
      </c>
      <c r="G18" s="130"/>
      <c r="H18" s="9">
        <f>SUM(H16:H17)</f>
        <v>0</v>
      </c>
      <c r="I18" s="130"/>
      <c r="J18" s="9">
        <f>SUM(J16:J17)</f>
        <v>0</v>
      </c>
      <c r="K18" s="130"/>
      <c r="L18" s="185">
        <f>SUM(L16:L17)</f>
        <v>-1847084</v>
      </c>
      <c r="M18" s="152"/>
      <c r="N18" s="185">
        <f>SUM(N16:N17)</f>
        <v>0</v>
      </c>
      <c r="O18" s="152"/>
      <c r="P18" s="160">
        <f>SUM(P16:P17)</f>
        <v>0</v>
      </c>
      <c r="Q18" s="130"/>
      <c r="R18" s="185">
        <f>SUM(L18:P18)</f>
        <v>-1847084</v>
      </c>
      <c r="S18" s="130"/>
      <c r="T18" s="9">
        <f>SUM(T16:T17)</f>
        <v>0</v>
      </c>
      <c r="U18" s="130"/>
      <c r="V18" s="215">
        <f>SUM(V16:V17)</f>
        <v>32760985</v>
      </c>
      <c r="W18" s="130"/>
      <c r="X18" s="185">
        <f t="shared" si="1"/>
        <v>30913901</v>
      </c>
      <c r="Y18" s="1"/>
      <c r="Z18" s="1"/>
      <c r="AA18" s="1"/>
      <c r="AB18" s="1"/>
      <c r="AC18" s="1"/>
    </row>
    <row r="19" spans="1:29" s="12" customFormat="1" ht="21.75" customHeight="1" x14ac:dyDescent="0.45">
      <c r="A19" s="28"/>
      <c r="C19" s="15"/>
      <c r="D19" s="130"/>
      <c r="E19" s="153"/>
      <c r="F19" s="130"/>
      <c r="G19" s="153"/>
      <c r="H19" s="130"/>
      <c r="I19" s="153"/>
      <c r="J19" s="130"/>
      <c r="K19" s="153"/>
      <c r="L19" s="130"/>
      <c r="M19" s="130"/>
      <c r="N19" s="130"/>
      <c r="O19" s="130"/>
      <c r="P19" s="130"/>
      <c r="Q19" s="130"/>
      <c r="R19" s="130"/>
      <c r="S19" s="130"/>
      <c r="T19" s="130"/>
      <c r="U19" s="153"/>
      <c r="V19" s="130"/>
      <c r="W19" s="130"/>
      <c r="X19" s="130"/>
      <c r="Y19" s="1"/>
      <c r="Z19" s="1"/>
      <c r="AA19" s="1"/>
      <c r="AB19" s="1"/>
      <c r="AC19" s="1"/>
    </row>
    <row r="20" spans="1:29" ht="21.75" customHeight="1" x14ac:dyDescent="0.45">
      <c r="A20" s="58" t="s">
        <v>114</v>
      </c>
      <c r="C20" s="11"/>
      <c r="D20" s="9">
        <v>0</v>
      </c>
      <c r="E20" s="146"/>
      <c r="F20" s="9">
        <v>0</v>
      </c>
      <c r="G20" s="146"/>
      <c r="H20" s="9">
        <v>0</v>
      </c>
      <c r="I20" s="146"/>
      <c r="J20" s="9">
        <v>0</v>
      </c>
      <c r="K20" s="146"/>
      <c r="L20" s="9">
        <v>0</v>
      </c>
      <c r="M20" s="148"/>
      <c r="N20" s="9">
        <v>0</v>
      </c>
      <c r="O20" s="146"/>
      <c r="P20" s="56">
        <v>-272078</v>
      </c>
      <c r="Q20" s="148"/>
      <c r="R20" s="56">
        <f>SUM(L20:P20)</f>
        <v>-272078</v>
      </c>
      <c r="S20" s="148"/>
      <c r="T20" s="9">
        <v>0</v>
      </c>
      <c r="U20" s="148"/>
      <c r="V20" s="154">
        <v>272078</v>
      </c>
      <c r="W20" s="148"/>
      <c r="X20" s="56">
        <f>SUM(D20:J20)+R20+T20+V20</f>
        <v>0</v>
      </c>
    </row>
    <row r="21" spans="1:29" ht="21.75" customHeight="1" x14ac:dyDescent="0.45">
      <c r="A21" s="18"/>
      <c r="C21" s="11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</row>
    <row r="22" spans="1:29" s="10" customFormat="1" ht="21.75" customHeight="1" thickBot="1" x14ac:dyDescent="0.5">
      <c r="A22" s="28" t="s">
        <v>195</v>
      </c>
      <c r="C22" s="11"/>
      <c r="D22" s="113">
        <f>SUM(D11,D13:D14,D18,D20)</f>
        <v>37183</v>
      </c>
      <c r="E22" s="130"/>
      <c r="F22" s="113">
        <f>SUM(F11,F13:F14,F18,F20)</f>
        <v>33954739</v>
      </c>
      <c r="G22" s="130"/>
      <c r="H22" s="113">
        <f>SUM(H11,H13:H14,H18,H20)</f>
        <v>14541</v>
      </c>
      <c r="I22" s="130"/>
      <c r="J22" s="113">
        <f>SUM(J11,J13:J14,J18,J20)</f>
        <v>11109650</v>
      </c>
      <c r="K22" s="130"/>
      <c r="L22" s="113">
        <f>SUM(L11,L13:L14,L18,L20)</f>
        <v>1052485</v>
      </c>
      <c r="M22" s="130"/>
      <c r="N22" s="159">
        <f>SUM(N11,N13:N14,N18,N20)</f>
        <v>-8</v>
      </c>
      <c r="O22" s="130"/>
      <c r="P22" s="113">
        <f>SUM(P11,P13:P14,P18,P20)</f>
        <v>15483321</v>
      </c>
      <c r="Q22" s="130"/>
      <c r="R22" s="113">
        <f>SUM(L22:P22)</f>
        <v>16535798</v>
      </c>
      <c r="S22" s="130"/>
      <c r="T22" s="113">
        <f>SUM(T11,T13:T14,T18,T20)</f>
        <v>7000000</v>
      </c>
      <c r="U22" s="130"/>
      <c r="V22" s="113">
        <f>SUM(V11,V13:V14,V18,V20)</f>
        <v>272533969</v>
      </c>
      <c r="W22" s="130"/>
      <c r="X22" s="113">
        <f>SUM(D22:J22)+R22+T22+V22</f>
        <v>341185880</v>
      </c>
      <c r="Y22" s="1"/>
      <c r="Z22" s="1"/>
      <c r="AA22" s="1"/>
      <c r="AB22" s="1"/>
      <c r="AC22" s="1"/>
    </row>
    <row r="23" spans="1:29" ht="21.75" customHeight="1" thickTop="1" x14ac:dyDescent="0.45">
      <c r="B23" s="190"/>
      <c r="C23" s="190"/>
      <c r="D23" s="216"/>
      <c r="E23" s="2"/>
      <c r="F23" s="217"/>
      <c r="G23" s="2"/>
      <c r="H23" s="217"/>
      <c r="I23" s="2"/>
      <c r="J23" s="217"/>
      <c r="K23" s="2"/>
      <c r="M23" s="2"/>
      <c r="P23" s="190"/>
      <c r="Q23" s="2"/>
      <c r="R23" s="217"/>
      <c r="S23" s="2"/>
      <c r="T23" s="217"/>
      <c r="U23" s="2"/>
      <c r="V23" s="217"/>
      <c r="W23" s="2"/>
      <c r="X23" s="217"/>
    </row>
    <row r="24" spans="1:29" ht="21.75" customHeight="1" x14ac:dyDescent="0.45">
      <c r="A24" s="112" t="s">
        <v>39</v>
      </c>
      <c r="B24" s="62"/>
      <c r="C24" s="62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</row>
    <row r="25" spans="1:29" ht="21.75" customHeight="1" x14ac:dyDescent="0.45">
      <c r="A25" s="35" t="s">
        <v>85</v>
      </c>
      <c r="B25" s="62"/>
      <c r="C25" s="62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T25" s="36"/>
      <c r="U25" s="36"/>
      <c r="V25" s="36"/>
      <c r="W25" s="36"/>
    </row>
    <row r="26" spans="1:29" ht="21.75" customHeight="1" x14ac:dyDescent="0.45">
      <c r="A26" s="35"/>
      <c r="B26" s="63"/>
      <c r="C26" s="63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46"/>
      <c r="P26" s="46"/>
      <c r="Q26" s="36"/>
      <c r="R26" s="36"/>
      <c r="T26" s="36"/>
      <c r="U26" s="36"/>
      <c r="V26" s="36"/>
      <c r="W26" s="36"/>
    </row>
    <row r="27" spans="1:29" ht="21.75" customHeight="1" x14ac:dyDescent="0.45">
      <c r="A27" s="16"/>
      <c r="B27" s="13"/>
      <c r="C27" s="13"/>
      <c r="D27" s="254" t="s">
        <v>80</v>
      </c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</row>
    <row r="28" spans="1:29" ht="21.75" customHeight="1" x14ac:dyDescent="0.45">
      <c r="B28" s="166"/>
      <c r="C28" s="166"/>
      <c r="K28" s="25"/>
      <c r="L28" s="255" t="s">
        <v>71</v>
      </c>
      <c r="M28" s="255"/>
      <c r="N28" s="255"/>
      <c r="O28" s="255"/>
      <c r="P28" s="255"/>
      <c r="Q28" s="255"/>
      <c r="R28" s="255"/>
      <c r="S28" s="24"/>
      <c r="W28" s="7"/>
    </row>
    <row r="29" spans="1:29" ht="21.75" customHeight="1" x14ac:dyDescent="0.45">
      <c r="K29" s="25"/>
      <c r="L29" s="32" t="s">
        <v>154</v>
      </c>
      <c r="M29" s="23"/>
      <c r="N29" s="21" t="s">
        <v>109</v>
      </c>
      <c r="O29" s="23"/>
      <c r="P29" s="32" t="s">
        <v>109</v>
      </c>
      <c r="Q29" s="32"/>
      <c r="R29" s="32" t="s">
        <v>29</v>
      </c>
      <c r="S29" s="24"/>
      <c r="W29" s="7"/>
    </row>
    <row r="30" spans="1:29" ht="21.75" customHeight="1" x14ac:dyDescent="0.45">
      <c r="K30" s="26"/>
      <c r="L30" s="20" t="s">
        <v>30</v>
      </c>
      <c r="M30" s="20"/>
      <c r="N30" s="21" t="s">
        <v>142</v>
      </c>
      <c r="O30" s="20"/>
      <c r="P30" s="20" t="s">
        <v>110</v>
      </c>
      <c r="Q30" s="26"/>
      <c r="R30" s="33" t="s">
        <v>127</v>
      </c>
      <c r="S30" s="26"/>
      <c r="T30" s="256" t="s">
        <v>2</v>
      </c>
      <c r="U30" s="256"/>
      <c r="V30" s="256"/>
      <c r="W30" s="7"/>
    </row>
    <row r="31" spans="1:29" ht="21.75" customHeight="1" x14ac:dyDescent="0.45">
      <c r="D31" s="31"/>
      <c r="E31" s="167" t="s">
        <v>120</v>
      </c>
      <c r="F31" s="167"/>
      <c r="G31" s="24"/>
      <c r="H31" s="257" t="s">
        <v>36</v>
      </c>
      <c r="I31" s="257"/>
      <c r="J31" s="257"/>
      <c r="L31" s="22" t="s">
        <v>86</v>
      </c>
      <c r="M31" s="20"/>
      <c r="N31" s="21" t="s">
        <v>143</v>
      </c>
      <c r="O31" s="20"/>
      <c r="P31" s="20" t="s">
        <v>123</v>
      </c>
      <c r="Q31" s="26"/>
      <c r="R31" s="33" t="s">
        <v>103</v>
      </c>
      <c r="S31" s="26"/>
      <c r="T31" s="33" t="s">
        <v>87</v>
      </c>
      <c r="U31" s="26"/>
      <c r="V31" s="27"/>
      <c r="W31" s="7"/>
    </row>
    <row r="32" spans="1:29" ht="21.75" customHeight="1" x14ac:dyDescent="0.45">
      <c r="B32" s="51" t="s">
        <v>20</v>
      </c>
      <c r="C32" s="19"/>
      <c r="D32" s="26" t="s">
        <v>32</v>
      </c>
      <c r="E32" s="25"/>
      <c r="F32" s="26" t="s">
        <v>31</v>
      </c>
      <c r="G32" s="25"/>
      <c r="H32" s="26" t="s">
        <v>32</v>
      </c>
      <c r="I32" s="25"/>
      <c r="J32" s="26" t="s">
        <v>31</v>
      </c>
      <c r="K32" s="26"/>
      <c r="L32" s="20" t="s">
        <v>102</v>
      </c>
      <c r="M32" s="20"/>
      <c r="N32" s="21" t="s">
        <v>144</v>
      </c>
      <c r="O32" s="20"/>
      <c r="P32" s="22" t="s">
        <v>3</v>
      </c>
      <c r="Q32" s="26"/>
      <c r="R32" s="26" t="s">
        <v>70</v>
      </c>
      <c r="S32" s="26"/>
      <c r="T32" s="26" t="s">
        <v>34</v>
      </c>
      <c r="U32" s="26"/>
      <c r="V32" s="25" t="s">
        <v>33</v>
      </c>
      <c r="W32" s="7"/>
      <c r="X32" s="25" t="s">
        <v>29</v>
      </c>
    </row>
    <row r="33" spans="1:29" ht="21.75" customHeight="1" x14ac:dyDescent="0.45">
      <c r="A33" s="48" t="s">
        <v>190</v>
      </c>
      <c r="C33" s="20"/>
      <c r="D33" s="258" t="s">
        <v>40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</row>
    <row r="34" spans="1:29" ht="21.75" customHeight="1" x14ac:dyDescent="0.45">
      <c r="A34" s="48" t="s">
        <v>149</v>
      </c>
      <c r="C34" s="20"/>
      <c r="D34" s="143">
        <v>38903</v>
      </c>
      <c r="E34" s="144"/>
      <c r="F34" s="143">
        <v>33953019</v>
      </c>
      <c r="G34" s="144"/>
      <c r="H34" s="143">
        <v>15213</v>
      </c>
      <c r="I34" s="144"/>
      <c r="J34" s="143">
        <v>11108978</v>
      </c>
      <c r="K34" s="144"/>
      <c r="L34" s="143">
        <v>2325667</v>
      </c>
      <c r="M34" s="144"/>
      <c r="N34" s="214">
        <v>-40970</v>
      </c>
      <c r="O34" s="144"/>
      <c r="P34" s="143">
        <v>16027739</v>
      </c>
      <c r="Q34" s="144"/>
      <c r="R34" s="143">
        <f>SUM(L34:P34)</f>
        <v>18312436</v>
      </c>
      <c r="S34" s="144"/>
      <c r="T34" s="143">
        <v>7000000</v>
      </c>
      <c r="U34" s="144"/>
      <c r="V34" s="143">
        <v>238765712</v>
      </c>
      <c r="W34" s="164"/>
      <c r="X34" s="143">
        <f>SUM(D34:J34)+R34+T34+V34</f>
        <v>309194261</v>
      </c>
    </row>
    <row r="35" spans="1:29" s="12" customFormat="1" ht="21.75" customHeight="1" x14ac:dyDescent="0.45">
      <c r="A35" s="28"/>
      <c r="B35" s="11"/>
      <c r="C35" s="16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50"/>
      <c r="S35" s="11"/>
      <c r="T35" s="11"/>
      <c r="U35" s="11"/>
      <c r="V35" s="11"/>
      <c r="X35" s="150"/>
      <c r="Y35" s="1"/>
      <c r="Z35" s="1"/>
      <c r="AA35" s="1"/>
      <c r="AB35" s="1"/>
      <c r="AC35" s="1"/>
    </row>
    <row r="36" spans="1:29" s="12" customFormat="1" ht="21.75" customHeight="1" x14ac:dyDescent="0.45">
      <c r="A36" s="37" t="s">
        <v>113</v>
      </c>
      <c r="B36" s="170">
        <v>29</v>
      </c>
      <c r="C36" s="2"/>
      <c r="D36" s="8">
        <v>0</v>
      </c>
      <c r="E36" s="146"/>
      <c r="F36" s="8">
        <v>0</v>
      </c>
      <c r="G36" s="146"/>
      <c r="H36" s="8">
        <v>0</v>
      </c>
      <c r="I36" s="147"/>
      <c r="J36" s="8">
        <v>0</v>
      </c>
      <c r="K36" s="147"/>
      <c r="L36" s="8">
        <v>0</v>
      </c>
      <c r="M36" s="120"/>
      <c r="N36" s="8">
        <v>0</v>
      </c>
      <c r="O36" s="120"/>
      <c r="P36" s="8">
        <v>0</v>
      </c>
      <c r="Q36" s="148"/>
      <c r="R36" s="8">
        <v>0</v>
      </c>
      <c r="S36" s="148"/>
      <c r="T36" s="8">
        <v>0</v>
      </c>
      <c r="U36" s="130"/>
      <c r="V36" s="57">
        <v>-18695557</v>
      </c>
      <c r="W36" s="151"/>
      <c r="X36" s="57">
        <f t="shared" ref="X36:X41" si="2">SUM(D36:J36)+R36+T36+V36</f>
        <v>-18695557</v>
      </c>
      <c r="Y36" s="1"/>
      <c r="Z36" s="1"/>
      <c r="AA36" s="1"/>
      <c r="AB36" s="1"/>
      <c r="AC36" s="1"/>
    </row>
    <row r="37" spans="1:29" ht="21.75" customHeight="1" x14ac:dyDescent="0.45">
      <c r="A37" s="37" t="s">
        <v>111</v>
      </c>
      <c r="D37" s="56">
        <v>-1053</v>
      </c>
      <c r="E37" s="146"/>
      <c r="F37" s="149">
        <v>1053</v>
      </c>
      <c r="G37" s="148"/>
      <c r="H37" s="56">
        <v>-411</v>
      </c>
      <c r="I37" s="148"/>
      <c r="J37" s="149">
        <v>411</v>
      </c>
      <c r="K37" s="146"/>
      <c r="L37" s="9">
        <v>0</v>
      </c>
      <c r="M37" s="146"/>
      <c r="N37" s="9">
        <v>0</v>
      </c>
      <c r="O37" s="146"/>
      <c r="P37" s="9">
        <v>0</v>
      </c>
      <c r="Q37" s="148"/>
      <c r="R37" s="9">
        <v>0</v>
      </c>
      <c r="S37" s="148"/>
      <c r="T37" s="9">
        <v>0</v>
      </c>
      <c r="U37" s="146"/>
      <c r="V37" s="56">
        <v>0</v>
      </c>
      <c r="W37" s="148"/>
      <c r="X37" s="56">
        <f>SUM(D37:J37)+R37+T37+V37</f>
        <v>0</v>
      </c>
    </row>
    <row r="38" spans="1:29" ht="21.75" customHeight="1" x14ac:dyDescent="0.45">
      <c r="A38" s="37"/>
      <c r="D38" s="148"/>
      <c r="E38" s="146"/>
      <c r="F38" s="148"/>
      <c r="G38" s="148"/>
      <c r="H38" s="148"/>
      <c r="I38" s="148"/>
      <c r="J38" s="148"/>
      <c r="K38" s="146"/>
      <c r="L38" s="148"/>
      <c r="M38" s="148"/>
      <c r="N38" s="148"/>
      <c r="O38" s="148"/>
      <c r="P38" s="148"/>
      <c r="Q38" s="148"/>
      <c r="R38" s="148"/>
      <c r="S38" s="148"/>
      <c r="T38" s="148"/>
      <c r="U38" s="146"/>
      <c r="V38" s="148"/>
      <c r="W38" s="148"/>
      <c r="X38" s="148"/>
    </row>
    <row r="39" spans="1:29" ht="21.75" customHeight="1" x14ac:dyDescent="0.45">
      <c r="A39" s="37" t="s">
        <v>27</v>
      </c>
      <c r="B39" s="15"/>
      <c r="C39" s="19"/>
      <c r="D39" s="8">
        <v>0</v>
      </c>
      <c r="E39" s="146"/>
      <c r="F39" s="8">
        <v>0</v>
      </c>
      <c r="G39" s="146"/>
      <c r="H39" s="8">
        <v>0</v>
      </c>
      <c r="I39" s="147"/>
      <c r="J39" s="8">
        <v>0</v>
      </c>
      <c r="K39" s="147"/>
      <c r="L39" s="8">
        <v>0</v>
      </c>
      <c r="M39" s="120"/>
      <c r="N39" s="8">
        <v>0</v>
      </c>
      <c r="O39" s="120"/>
      <c r="P39" s="8">
        <v>0</v>
      </c>
      <c r="Q39" s="148"/>
      <c r="R39" s="8">
        <v>0</v>
      </c>
      <c r="S39" s="148"/>
      <c r="T39" s="8">
        <v>0</v>
      </c>
      <c r="U39" s="120"/>
      <c r="V39" s="120">
        <v>37853968</v>
      </c>
      <c r="W39" s="148"/>
      <c r="X39" s="120">
        <f t="shared" si="2"/>
        <v>37853968</v>
      </c>
    </row>
    <row r="40" spans="1:29" ht="21.75" customHeight="1" x14ac:dyDescent="0.45">
      <c r="A40" s="37" t="s">
        <v>164</v>
      </c>
      <c r="C40" s="20"/>
      <c r="D40" s="9">
        <v>0</v>
      </c>
      <c r="E40" s="146"/>
      <c r="F40" s="9">
        <v>0</v>
      </c>
      <c r="G40" s="146"/>
      <c r="H40" s="9">
        <v>0</v>
      </c>
      <c r="I40" s="146"/>
      <c r="J40" s="9">
        <v>0</v>
      </c>
      <c r="K40" s="146"/>
      <c r="L40" s="56">
        <v>573902</v>
      </c>
      <c r="M40" s="148"/>
      <c r="N40" s="56">
        <v>40962</v>
      </c>
      <c r="O40" s="148"/>
      <c r="P40" s="56">
        <v>0</v>
      </c>
      <c r="Q40" s="148"/>
      <c r="R40" s="56">
        <f>SUM(L40:P40)</f>
        <v>614864</v>
      </c>
      <c r="S40" s="148"/>
      <c r="T40" s="9">
        <v>0</v>
      </c>
      <c r="U40" s="146"/>
      <c r="V40" s="9">
        <v>0</v>
      </c>
      <c r="W40" s="148"/>
      <c r="X40" s="56">
        <f t="shared" si="2"/>
        <v>614864</v>
      </c>
    </row>
    <row r="41" spans="1:29" s="10" customFormat="1" ht="21.75" customHeight="1" x14ac:dyDescent="0.45">
      <c r="A41" s="30" t="s">
        <v>147</v>
      </c>
      <c r="C41" s="15"/>
      <c r="D41" s="9">
        <f>SUM(D39:D40)</f>
        <v>0</v>
      </c>
      <c r="E41" s="130"/>
      <c r="F41" s="9">
        <f>SUM(F39:F40)</f>
        <v>0</v>
      </c>
      <c r="G41" s="130"/>
      <c r="H41" s="9">
        <f>SUM(H39:H40)</f>
        <v>0</v>
      </c>
      <c r="I41" s="130"/>
      <c r="J41" s="9">
        <f>SUM(J39:J40)</f>
        <v>0</v>
      </c>
      <c r="K41" s="130"/>
      <c r="L41" s="185">
        <f>SUM(L39:L40)</f>
        <v>573902</v>
      </c>
      <c r="M41" s="152"/>
      <c r="N41" s="185">
        <f>SUM(N39:N40)</f>
        <v>40962</v>
      </c>
      <c r="O41" s="152"/>
      <c r="P41" s="160">
        <f>SUM(P39:P40)</f>
        <v>0</v>
      </c>
      <c r="Q41" s="130"/>
      <c r="R41" s="185">
        <f>SUM(L41:P41)</f>
        <v>614864</v>
      </c>
      <c r="S41" s="130"/>
      <c r="T41" s="9">
        <f>SUM(T39:T40)</f>
        <v>0</v>
      </c>
      <c r="U41" s="130"/>
      <c r="V41" s="215">
        <f>SUM(V39:V40)</f>
        <v>37853968</v>
      </c>
      <c r="W41" s="130"/>
      <c r="X41" s="185">
        <f t="shared" si="2"/>
        <v>38468832</v>
      </c>
      <c r="Y41" s="1"/>
      <c r="Z41" s="1"/>
      <c r="AA41" s="1"/>
      <c r="AB41" s="1"/>
      <c r="AC41" s="1"/>
    </row>
    <row r="42" spans="1:29" s="12" customFormat="1" ht="21.75" customHeight="1" x14ac:dyDescent="0.45">
      <c r="A42" s="28"/>
      <c r="C42" s="15"/>
      <c r="D42" s="130"/>
      <c r="E42" s="153"/>
      <c r="F42" s="130"/>
      <c r="G42" s="153"/>
      <c r="H42" s="130"/>
      <c r="I42" s="153"/>
      <c r="J42" s="130"/>
      <c r="K42" s="153"/>
      <c r="L42" s="130"/>
      <c r="M42" s="130"/>
      <c r="N42" s="130"/>
      <c r="O42" s="130"/>
      <c r="P42" s="130"/>
      <c r="Q42" s="130"/>
      <c r="R42" s="130"/>
      <c r="S42" s="130"/>
      <c r="T42" s="130"/>
      <c r="U42" s="153"/>
      <c r="V42" s="130"/>
      <c r="W42" s="130"/>
      <c r="X42" s="130"/>
      <c r="Y42" s="1"/>
      <c r="Z42" s="1"/>
      <c r="AA42" s="1"/>
      <c r="AB42" s="1"/>
      <c r="AC42" s="1"/>
    </row>
    <row r="43" spans="1:29" ht="21.75" customHeight="1" x14ac:dyDescent="0.45">
      <c r="A43" s="58" t="s">
        <v>114</v>
      </c>
      <c r="C43" s="11"/>
      <c r="D43" s="9">
        <v>0</v>
      </c>
      <c r="E43" s="146"/>
      <c r="F43" s="9">
        <v>0</v>
      </c>
      <c r="G43" s="146"/>
      <c r="H43" s="9">
        <v>0</v>
      </c>
      <c r="I43" s="146"/>
      <c r="J43" s="9">
        <v>0</v>
      </c>
      <c r="K43" s="146"/>
      <c r="L43" s="9">
        <v>0</v>
      </c>
      <c r="M43" s="148"/>
      <c r="N43" s="9">
        <v>0</v>
      </c>
      <c r="O43" s="146"/>
      <c r="P43" s="56">
        <v>-272340</v>
      </c>
      <c r="Q43" s="148"/>
      <c r="R43" s="56">
        <f>SUM(L43:P43)</f>
        <v>-272340</v>
      </c>
      <c r="S43" s="148"/>
      <c r="T43" s="9">
        <v>0</v>
      </c>
      <c r="U43" s="148"/>
      <c r="V43" s="154">
        <v>272340</v>
      </c>
      <c r="W43" s="148"/>
      <c r="X43" s="56">
        <f>SUM(D43:J43)+R43+T43+V43</f>
        <v>0</v>
      </c>
    </row>
    <row r="44" spans="1:29" ht="21.75" customHeight="1" x14ac:dyDescent="0.45">
      <c r="A44" s="18"/>
      <c r="C44" s="11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</row>
    <row r="45" spans="1:29" s="10" customFormat="1" ht="21.75" customHeight="1" thickBot="1" x14ac:dyDescent="0.5">
      <c r="A45" s="28" t="s">
        <v>191</v>
      </c>
      <c r="C45" s="11"/>
      <c r="D45" s="113">
        <f>SUM(D34,D36:D37,D41,D43)</f>
        <v>37850</v>
      </c>
      <c r="E45" s="130"/>
      <c r="F45" s="113">
        <f>SUM(F34,F36:F37,F41,F43)</f>
        <v>33954072</v>
      </c>
      <c r="G45" s="130"/>
      <c r="H45" s="113">
        <f>SUM(H34,H36:H37,H41,H43)</f>
        <v>14802</v>
      </c>
      <c r="I45" s="130"/>
      <c r="J45" s="113">
        <f>SUM(J34,J36:J37,J41,J43)</f>
        <v>11109389</v>
      </c>
      <c r="K45" s="130"/>
      <c r="L45" s="113">
        <f>SUM(L34,L36:L37,L41,L43)</f>
        <v>2899569</v>
      </c>
      <c r="M45" s="130"/>
      <c r="N45" s="159">
        <f>SUM(N34,N36:N37,N41,N43)</f>
        <v>-8</v>
      </c>
      <c r="O45" s="130"/>
      <c r="P45" s="113">
        <f>SUM(P34,P36:P37,P41,P43)</f>
        <v>15755399</v>
      </c>
      <c r="Q45" s="130"/>
      <c r="R45" s="113">
        <f>SUM(L45:P45)</f>
        <v>18654960</v>
      </c>
      <c r="S45" s="130"/>
      <c r="T45" s="113">
        <f>SUM(T34,T36:T37,T41,T43)</f>
        <v>7000000</v>
      </c>
      <c r="U45" s="130"/>
      <c r="V45" s="113">
        <f>SUM(V34,V36:V37,V41,V43)</f>
        <v>258196463</v>
      </c>
      <c r="W45" s="130"/>
      <c r="X45" s="113">
        <f>SUM(D45:J45)+R45+T45+V45</f>
        <v>328967536</v>
      </c>
      <c r="Y45" s="1"/>
      <c r="Z45" s="1"/>
      <c r="AA45" s="1"/>
      <c r="AB45" s="1"/>
      <c r="AC45" s="1"/>
    </row>
    <row r="46" spans="1:29" ht="21.75" customHeight="1" thickTop="1" x14ac:dyDescent="0.45">
      <c r="B46" s="190"/>
      <c r="C46" s="190"/>
      <c r="D46" s="216"/>
      <c r="E46" s="2"/>
      <c r="F46" s="217"/>
      <c r="G46" s="2"/>
      <c r="H46" s="217"/>
      <c r="I46" s="2"/>
      <c r="J46" s="217"/>
      <c r="K46" s="2"/>
      <c r="M46" s="2"/>
      <c r="P46" s="190"/>
      <c r="Q46" s="2"/>
      <c r="R46" s="217"/>
      <c r="S46" s="2"/>
      <c r="T46" s="217"/>
      <c r="U46" s="2"/>
      <c r="V46" s="217"/>
      <c r="W46" s="2"/>
      <c r="X46" s="217"/>
    </row>
    <row r="47" spans="1:29" ht="21.75" customHeight="1" x14ac:dyDescent="0.45">
      <c r="A47" s="218"/>
      <c r="B47" s="1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23"/>
      <c r="P47" s="6"/>
      <c r="Q47" s="11"/>
      <c r="R47" s="11"/>
      <c r="S47" s="11"/>
      <c r="T47" s="11"/>
      <c r="U47" s="11"/>
      <c r="V47" s="11"/>
      <c r="W47" s="11"/>
      <c r="X47" s="11"/>
      <c r="Y47" s="2"/>
    </row>
    <row r="48" spans="1:29" ht="21.75" customHeight="1" x14ac:dyDescent="0.45">
      <c r="A48" s="218"/>
      <c r="B48" s="1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23"/>
      <c r="P48" s="6"/>
      <c r="Q48" s="11"/>
      <c r="R48" s="11"/>
      <c r="S48" s="11"/>
      <c r="T48" s="11"/>
      <c r="U48" s="11"/>
      <c r="V48" s="11"/>
      <c r="W48" s="11"/>
      <c r="X48" s="11"/>
      <c r="Y48" s="2"/>
    </row>
    <row r="49" spans="1:25" ht="21.75" customHeight="1" x14ac:dyDescent="0.45">
      <c r="A49" s="219"/>
      <c r="B49" s="6"/>
      <c r="C49" s="5"/>
      <c r="D49" s="220"/>
      <c r="E49" s="2"/>
      <c r="F49" s="220"/>
      <c r="G49" s="2"/>
      <c r="H49" s="220"/>
      <c r="I49" s="2"/>
      <c r="J49" s="220"/>
      <c r="K49" s="2"/>
      <c r="L49" s="2"/>
      <c r="M49" s="2"/>
      <c r="N49" s="2"/>
      <c r="O49" s="211"/>
      <c r="P49" s="190"/>
      <c r="Q49" s="2"/>
      <c r="R49" s="220"/>
      <c r="S49" s="2"/>
      <c r="T49" s="220"/>
      <c r="U49" s="2"/>
      <c r="V49" s="220"/>
      <c r="W49" s="2"/>
      <c r="X49" s="220"/>
      <c r="Y49" s="2"/>
    </row>
    <row r="50" spans="1:25" ht="21.75" customHeight="1" x14ac:dyDescent="0.45">
      <c r="Y50" s="2"/>
    </row>
    <row r="51" spans="1:25" s="38" customFormat="1" ht="21.75" customHeight="1" x14ac:dyDescent="0.45">
      <c r="A51" s="252" t="s">
        <v>192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145"/>
    </row>
    <row r="52" spans="1:25" s="38" customFormat="1" ht="21.75" customHeight="1" x14ac:dyDescent="0.45">
      <c r="A52" s="252" t="s">
        <v>193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</row>
    <row r="53" spans="1:25" s="38" customFormat="1" ht="21.75" customHeight="1" x14ac:dyDescent="0.45">
      <c r="A53" s="253" t="s">
        <v>229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</row>
    <row r="54" spans="1:25" s="38" customFormat="1" ht="21.75" customHeight="1" x14ac:dyDescent="0.45"/>
    <row r="55" spans="1:25" ht="21.75" customHeight="1" x14ac:dyDescent="0.45">
      <c r="A55" s="1"/>
      <c r="B55" s="1"/>
      <c r="C55" s="1"/>
    </row>
    <row r="56" spans="1:25" ht="21.75" customHeight="1" x14ac:dyDescent="0.45">
      <c r="A56" s="1"/>
      <c r="B56" s="1"/>
      <c r="C56" s="1"/>
    </row>
    <row r="57" spans="1:25" ht="21.75" customHeight="1" x14ac:dyDescent="0.45">
      <c r="A57" s="1"/>
      <c r="B57" s="1"/>
      <c r="C57" s="1"/>
    </row>
    <row r="58" spans="1:25" ht="21.75" customHeight="1" x14ac:dyDescent="0.45">
      <c r="A58" s="1"/>
      <c r="B58" s="1"/>
      <c r="C58" s="1"/>
    </row>
    <row r="59" spans="1:25" ht="21.75" customHeight="1" x14ac:dyDescent="0.45">
      <c r="A59" s="1"/>
      <c r="B59" s="1"/>
      <c r="C59" s="1"/>
    </row>
    <row r="60" spans="1:25" ht="21.75" customHeight="1" x14ac:dyDescent="0.45">
      <c r="A60" s="1"/>
      <c r="B60" s="1"/>
      <c r="C60" s="1"/>
    </row>
    <row r="61" spans="1:25" ht="21.75" customHeight="1" x14ac:dyDescent="0.45">
      <c r="A61" s="1"/>
      <c r="B61" s="1"/>
      <c r="C61" s="1"/>
    </row>
    <row r="62" spans="1:25" ht="21.75" customHeight="1" x14ac:dyDescent="0.45">
      <c r="A62" s="1"/>
      <c r="B62" s="1"/>
      <c r="C62" s="1"/>
    </row>
    <row r="63" spans="1:25" ht="21.75" customHeight="1" x14ac:dyDescent="0.45">
      <c r="A63" s="1"/>
      <c r="B63" s="1"/>
      <c r="C63" s="1"/>
    </row>
    <row r="64" spans="1:25" s="38" customFormat="1" ht="21.75" customHeight="1" x14ac:dyDescent="0.45"/>
    <row r="65" spans="1:3" ht="21.75" customHeight="1" x14ac:dyDescent="0.45">
      <c r="A65" s="1"/>
      <c r="B65" s="1"/>
      <c r="C65" s="1"/>
    </row>
    <row r="66" spans="1:3" ht="21.75" customHeight="1" x14ac:dyDescent="0.45">
      <c r="A66" s="1"/>
      <c r="B66" s="1"/>
      <c r="C66" s="1"/>
    </row>
    <row r="67" spans="1:3" ht="21.75" customHeight="1" x14ac:dyDescent="0.45">
      <c r="A67" s="1"/>
      <c r="B67" s="1"/>
      <c r="C67" s="1"/>
    </row>
    <row r="68" spans="1:3" ht="21.75" customHeight="1" x14ac:dyDescent="0.45">
      <c r="A68" s="1"/>
      <c r="B68" s="1"/>
      <c r="C68" s="1"/>
    </row>
    <row r="69" spans="1:3" ht="21.75" customHeight="1" x14ac:dyDescent="0.45">
      <c r="A69" s="1"/>
      <c r="B69" s="1"/>
      <c r="C69" s="1"/>
    </row>
    <row r="70" spans="1:3" ht="21.75" customHeight="1" x14ac:dyDescent="0.45">
      <c r="A70" s="1"/>
      <c r="B70" s="1"/>
      <c r="C70" s="1"/>
    </row>
    <row r="71" spans="1:3" ht="21.75" customHeight="1" x14ac:dyDescent="0.45">
      <c r="A71" s="1"/>
      <c r="B71" s="1"/>
      <c r="C71" s="1"/>
    </row>
    <row r="72" spans="1:3" ht="21.75" customHeight="1" x14ac:dyDescent="0.45">
      <c r="A72" s="1"/>
      <c r="B72" s="1"/>
      <c r="C72" s="1"/>
    </row>
    <row r="73" spans="1:3" ht="21.75" customHeight="1" x14ac:dyDescent="0.45">
      <c r="A73" s="1"/>
      <c r="B73" s="1"/>
      <c r="C73" s="1"/>
    </row>
    <row r="74" spans="1:3" ht="21.75" customHeight="1" x14ac:dyDescent="0.45">
      <c r="A74" s="1"/>
      <c r="B74" s="1"/>
      <c r="C74" s="1"/>
    </row>
    <row r="75" spans="1:3" ht="21.75" customHeight="1" x14ac:dyDescent="0.45">
      <c r="A75" s="1"/>
      <c r="B75" s="1"/>
      <c r="C75" s="1"/>
    </row>
    <row r="76" spans="1:3" ht="21.75" customHeight="1" x14ac:dyDescent="0.45">
      <c r="A76" s="1"/>
      <c r="B76" s="1"/>
      <c r="C76" s="1"/>
    </row>
    <row r="77" spans="1:3" ht="21.75" customHeight="1" x14ac:dyDescent="0.45">
      <c r="A77" s="1"/>
      <c r="B77" s="1"/>
      <c r="C77" s="1"/>
    </row>
    <row r="78" spans="1:3" ht="21.75" customHeight="1" x14ac:dyDescent="0.45">
      <c r="A78" s="1"/>
      <c r="B78" s="1"/>
      <c r="C78" s="1"/>
    </row>
    <row r="79" spans="1:3" ht="21.75" customHeight="1" x14ac:dyDescent="0.45">
      <c r="A79" s="1"/>
      <c r="B79" s="1"/>
      <c r="C79" s="1"/>
    </row>
    <row r="80" spans="1:3" ht="21.75" customHeight="1" x14ac:dyDescent="0.45">
      <c r="A80" s="1"/>
      <c r="B80" s="1"/>
      <c r="C80" s="1"/>
    </row>
    <row r="81" spans="1:3" ht="21.75" customHeight="1" x14ac:dyDescent="0.45">
      <c r="A81" s="1"/>
      <c r="B81" s="1"/>
      <c r="C81" s="1"/>
    </row>
    <row r="82" spans="1:3" ht="21.75" customHeight="1" x14ac:dyDescent="0.45">
      <c r="A82" s="1"/>
      <c r="B82" s="1"/>
      <c r="C82" s="1"/>
    </row>
  </sheetData>
  <customSheetViews>
    <customSheetView guid="{688268B1-60DF-45FA-A9A4-5F7FC57C1508}" showPageBreaks="1" printArea="1" showRuler="0">
      <selection sqref="A1:T1"/>
      <pageMargins left="0.5" right="0.5" top="0.7" bottom="0.7" header="0.5" footer="0.25"/>
      <pageSetup paperSize="9" scale="75" firstPageNumber="9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>
      <selection sqref="A1:T1"/>
      <pageMargins left="0.5" right="0.5" top="0.7" bottom="0.7" header="0.5" footer="0.25"/>
      <pageSetup paperSize="9" scale="75" firstPageNumber="9" orientation="landscape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scale="90" showRuler="0">
      <selection sqref="A1:U1"/>
      <pageMargins left="0.4" right="0.4" top="0.7" bottom="0.7" header="0.5" footer="0.5"/>
      <pageSetup paperSize="9" scale="71" firstPageNumber="10" orientation="landscape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3">
    <mergeCell ref="D4:X4"/>
    <mergeCell ref="L5:R5"/>
    <mergeCell ref="T7:V7"/>
    <mergeCell ref="H8:J8"/>
    <mergeCell ref="D10:X10"/>
    <mergeCell ref="A51:X51"/>
    <mergeCell ref="A52:X52"/>
    <mergeCell ref="A53:X53"/>
    <mergeCell ref="D27:X27"/>
    <mergeCell ref="L28:R28"/>
    <mergeCell ref="T30:V30"/>
    <mergeCell ref="H31:J31"/>
    <mergeCell ref="D33:X33"/>
  </mergeCells>
  <phoneticPr fontId="0" type="noConversion"/>
  <pageMargins left="0.5" right="0.5" top="0.48" bottom="0.5" header="0.5" footer="0.5"/>
  <pageSetup paperSize="9" scale="75" firstPageNumber="17" fitToWidth="0" fitToHeight="0" orientation="landscape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8"/>
  <sheetViews>
    <sheetView zoomScaleNormal="100" zoomScaleSheetLayoutView="90" workbookViewId="0"/>
  </sheetViews>
  <sheetFormatPr defaultRowHeight="24" customHeight="1" x14ac:dyDescent="0.45"/>
  <cols>
    <col min="1" max="1" width="1.85546875" style="93" customWidth="1"/>
    <col min="2" max="3" width="2.140625" style="93" customWidth="1"/>
    <col min="4" max="4" width="57.140625" style="93" customWidth="1"/>
    <col min="5" max="5" width="13.7109375" style="81" customWidth="1"/>
    <col min="6" max="6" width="0.85546875" style="81" customWidth="1"/>
    <col min="7" max="7" width="13.7109375" style="81" customWidth="1"/>
    <col min="8" max="8" width="0.85546875" style="81" customWidth="1"/>
    <col min="9" max="9" width="13.7109375" style="81" customWidth="1"/>
    <col min="10" max="10" width="0.85546875" style="81" customWidth="1"/>
    <col min="11" max="11" width="13.7109375" style="81" customWidth="1"/>
    <col min="12" max="12" width="13.5703125" style="66" bestFit="1" customWidth="1"/>
    <col min="13" max="13" width="10" style="66" bestFit="1" customWidth="1"/>
    <col min="14" max="14" width="12.42578125" style="66" bestFit="1" customWidth="1"/>
    <col min="15" max="256" width="9.140625" style="66"/>
    <col min="257" max="257" width="1.85546875" style="66" customWidth="1"/>
    <col min="258" max="259" width="2.140625" style="66" customWidth="1"/>
    <col min="260" max="260" width="57.140625" style="66" customWidth="1"/>
    <col min="261" max="261" width="13.7109375" style="66" customWidth="1"/>
    <col min="262" max="262" width="0.85546875" style="66" customWidth="1"/>
    <col min="263" max="263" width="13.7109375" style="66" customWidth="1"/>
    <col min="264" max="264" width="0.85546875" style="66" customWidth="1"/>
    <col min="265" max="265" width="13.7109375" style="66" customWidth="1"/>
    <col min="266" max="266" width="0.85546875" style="66" customWidth="1"/>
    <col min="267" max="267" width="13.7109375" style="66" customWidth="1"/>
    <col min="268" max="268" width="13.5703125" style="66" bestFit="1" customWidth="1"/>
    <col min="269" max="269" width="10" style="66" bestFit="1" customWidth="1"/>
    <col min="270" max="270" width="12.42578125" style="66" bestFit="1" customWidth="1"/>
    <col min="271" max="512" width="9.140625" style="66"/>
    <col min="513" max="513" width="1.85546875" style="66" customWidth="1"/>
    <col min="514" max="515" width="2.140625" style="66" customWidth="1"/>
    <col min="516" max="516" width="57.140625" style="66" customWidth="1"/>
    <col min="517" max="517" width="13.7109375" style="66" customWidth="1"/>
    <col min="518" max="518" width="0.85546875" style="66" customWidth="1"/>
    <col min="519" max="519" width="13.7109375" style="66" customWidth="1"/>
    <col min="520" max="520" width="0.85546875" style="66" customWidth="1"/>
    <col min="521" max="521" width="13.7109375" style="66" customWidth="1"/>
    <col min="522" max="522" width="0.85546875" style="66" customWidth="1"/>
    <col min="523" max="523" width="13.7109375" style="66" customWidth="1"/>
    <col min="524" max="524" width="13.5703125" style="66" bestFit="1" customWidth="1"/>
    <col min="525" max="525" width="10" style="66" bestFit="1" customWidth="1"/>
    <col min="526" max="526" width="12.42578125" style="66" bestFit="1" customWidth="1"/>
    <col min="527" max="768" width="9.140625" style="66"/>
    <col min="769" max="769" width="1.85546875" style="66" customWidth="1"/>
    <col min="770" max="771" width="2.140625" style="66" customWidth="1"/>
    <col min="772" max="772" width="57.140625" style="66" customWidth="1"/>
    <col min="773" max="773" width="13.7109375" style="66" customWidth="1"/>
    <col min="774" max="774" width="0.85546875" style="66" customWidth="1"/>
    <col min="775" max="775" width="13.7109375" style="66" customWidth="1"/>
    <col min="776" max="776" width="0.85546875" style="66" customWidth="1"/>
    <col min="777" max="777" width="13.7109375" style="66" customWidth="1"/>
    <col min="778" max="778" width="0.85546875" style="66" customWidth="1"/>
    <col min="779" max="779" width="13.7109375" style="66" customWidth="1"/>
    <col min="780" max="780" width="13.5703125" style="66" bestFit="1" customWidth="1"/>
    <col min="781" max="781" width="10" style="66" bestFit="1" customWidth="1"/>
    <col min="782" max="782" width="12.42578125" style="66" bestFit="1" customWidth="1"/>
    <col min="783" max="1024" width="9.140625" style="66"/>
    <col min="1025" max="1025" width="1.85546875" style="66" customWidth="1"/>
    <col min="1026" max="1027" width="2.140625" style="66" customWidth="1"/>
    <col min="1028" max="1028" width="57.140625" style="66" customWidth="1"/>
    <col min="1029" max="1029" width="13.7109375" style="66" customWidth="1"/>
    <col min="1030" max="1030" width="0.85546875" style="66" customWidth="1"/>
    <col min="1031" max="1031" width="13.7109375" style="66" customWidth="1"/>
    <col min="1032" max="1032" width="0.85546875" style="66" customWidth="1"/>
    <col min="1033" max="1033" width="13.7109375" style="66" customWidth="1"/>
    <col min="1034" max="1034" width="0.85546875" style="66" customWidth="1"/>
    <col min="1035" max="1035" width="13.7109375" style="66" customWidth="1"/>
    <col min="1036" max="1036" width="13.5703125" style="66" bestFit="1" customWidth="1"/>
    <col min="1037" max="1037" width="10" style="66" bestFit="1" customWidth="1"/>
    <col min="1038" max="1038" width="12.42578125" style="66" bestFit="1" customWidth="1"/>
    <col min="1039" max="1280" width="9.140625" style="66"/>
    <col min="1281" max="1281" width="1.85546875" style="66" customWidth="1"/>
    <col min="1282" max="1283" width="2.140625" style="66" customWidth="1"/>
    <col min="1284" max="1284" width="57.140625" style="66" customWidth="1"/>
    <col min="1285" max="1285" width="13.7109375" style="66" customWidth="1"/>
    <col min="1286" max="1286" width="0.85546875" style="66" customWidth="1"/>
    <col min="1287" max="1287" width="13.7109375" style="66" customWidth="1"/>
    <col min="1288" max="1288" width="0.85546875" style="66" customWidth="1"/>
    <col min="1289" max="1289" width="13.7109375" style="66" customWidth="1"/>
    <col min="1290" max="1290" width="0.85546875" style="66" customWidth="1"/>
    <col min="1291" max="1291" width="13.7109375" style="66" customWidth="1"/>
    <col min="1292" max="1292" width="13.5703125" style="66" bestFit="1" customWidth="1"/>
    <col min="1293" max="1293" width="10" style="66" bestFit="1" customWidth="1"/>
    <col min="1294" max="1294" width="12.42578125" style="66" bestFit="1" customWidth="1"/>
    <col min="1295" max="1536" width="9.140625" style="66"/>
    <col min="1537" max="1537" width="1.85546875" style="66" customWidth="1"/>
    <col min="1538" max="1539" width="2.140625" style="66" customWidth="1"/>
    <col min="1540" max="1540" width="57.140625" style="66" customWidth="1"/>
    <col min="1541" max="1541" width="13.7109375" style="66" customWidth="1"/>
    <col min="1542" max="1542" width="0.85546875" style="66" customWidth="1"/>
    <col min="1543" max="1543" width="13.7109375" style="66" customWidth="1"/>
    <col min="1544" max="1544" width="0.85546875" style="66" customWidth="1"/>
    <col min="1545" max="1545" width="13.7109375" style="66" customWidth="1"/>
    <col min="1546" max="1546" width="0.85546875" style="66" customWidth="1"/>
    <col min="1547" max="1547" width="13.7109375" style="66" customWidth="1"/>
    <col min="1548" max="1548" width="13.5703125" style="66" bestFit="1" customWidth="1"/>
    <col min="1549" max="1549" width="10" style="66" bestFit="1" customWidth="1"/>
    <col min="1550" max="1550" width="12.42578125" style="66" bestFit="1" customWidth="1"/>
    <col min="1551" max="1792" width="9.140625" style="66"/>
    <col min="1793" max="1793" width="1.85546875" style="66" customWidth="1"/>
    <col min="1794" max="1795" width="2.140625" style="66" customWidth="1"/>
    <col min="1796" max="1796" width="57.140625" style="66" customWidth="1"/>
    <col min="1797" max="1797" width="13.7109375" style="66" customWidth="1"/>
    <col min="1798" max="1798" width="0.85546875" style="66" customWidth="1"/>
    <col min="1799" max="1799" width="13.7109375" style="66" customWidth="1"/>
    <col min="1800" max="1800" width="0.85546875" style="66" customWidth="1"/>
    <col min="1801" max="1801" width="13.7109375" style="66" customWidth="1"/>
    <col min="1802" max="1802" width="0.85546875" style="66" customWidth="1"/>
    <col min="1803" max="1803" width="13.7109375" style="66" customWidth="1"/>
    <col min="1804" max="1804" width="13.5703125" style="66" bestFit="1" customWidth="1"/>
    <col min="1805" max="1805" width="10" style="66" bestFit="1" customWidth="1"/>
    <col min="1806" max="1806" width="12.42578125" style="66" bestFit="1" customWidth="1"/>
    <col min="1807" max="2048" width="9.140625" style="66"/>
    <col min="2049" max="2049" width="1.85546875" style="66" customWidth="1"/>
    <col min="2050" max="2051" width="2.140625" style="66" customWidth="1"/>
    <col min="2052" max="2052" width="57.140625" style="66" customWidth="1"/>
    <col min="2053" max="2053" width="13.7109375" style="66" customWidth="1"/>
    <col min="2054" max="2054" width="0.85546875" style="66" customWidth="1"/>
    <col min="2055" max="2055" width="13.7109375" style="66" customWidth="1"/>
    <col min="2056" max="2056" width="0.85546875" style="66" customWidth="1"/>
    <col min="2057" max="2057" width="13.7109375" style="66" customWidth="1"/>
    <col min="2058" max="2058" width="0.85546875" style="66" customWidth="1"/>
    <col min="2059" max="2059" width="13.7109375" style="66" customWidth="1"/>
    <col min="2060" max="2060" width="13.5703125" style="66" bestFit="1" customWidth="1"/>
    <col min="2061" max="2061" width="10" style="66" bestFit="1" customWidth="1"/>
    <col min="2062" max="2062" width="12.42578125" style="66" bestFit="1" customWidth="1"/>
    <col min="2063" max="2304" width="9.140625" style="66"/>
    <col min="2305" max="2305" width="1.85546875" style="66" customWidth="1"/>
    <col min="2306" max="2307" width="2.140625" style="66" customWidth="1"/>
    <col min="2308" max="2308" width="57.140625" style="66" customWidth="1"/>
    <col min="2309" max="2309" width="13.7109375" style="66" customWidth="1"/>
    <col min="2310" max="2310" width="0.85546875" style="66" customWidth="1"/>
    <col min="2311" max="2311" width="13.7109375" style="66" customWidth="1"/>
    <col min="2312" max="2312" width="0.85546875" style="66" customWidth="1"/>
    <col min="2313" max="2313" width="13.7109375" style="66" customWidth="1"/>
    <col min="2314" max="2314" width="0.85546875" style="66" customWidth="1"/>
    <col min="2315" max="2315" width="13.7109375" style="66" customWidth="1"/>
    <col min="2316" max="2316" width="13.5703125" style="66" bestFit="1" customWidth="1"/>
    <col min="2317" max="2317" width="10" style="66" bestFit="1" customWidth="1"/>
    <col min="2318" max="2318" width="12.42578125" style="66" bestFit="1" customWidth="1"/>
    <col min="2319" max="2560" width="9.140625" style="66"/>
    <col min="2561" max="2561" width="1.85546875" style="66" customWidth="1"/>
    <col min="2562" max="2563" width="2.140625" style="66" customWidth="1"/>
    <col min="2564" max="2564" width="57.140625" style="66" customWidth="1"/>
    <col min="2565" max="2565" width="13.7109375" style="66" customWidth="1"/>
    <col min="2566" max="2566" width="0.85546875" style="66" customWidth="1"/>
    <col min="2567" max="2567" width="13.7109375" style="66" customWidth="1"/>
    <col min="2568" max="2568" width="0.85546875" style="66" customWidth="1"/>
    <col min="2569" max="2569" width="13.7109375" style="66" customWidth="1"/>
    <col min="2570" max="2570" width="0.85546875" style="66" customWidth="1"/>
    <col min="2571" max="2571" width="13.7109375" style="66" customWidth="1"/>
    <col min="2572" max="2572" width="13.5703125" style="66" bestFit="1" customWidth="1"/>
    <col min="2573" max="2573" width="10" style="66" bestFit="1" customWidth="1"/>
    <col min="2574" max="2574" width="12.42578125" style="66" bestFit="1" customWidth="1"/>
    <col min="2575" max="2816" width="9.140625" style="66"/>
    <col min="2817" max="2817" width="1.85546875" style="66" customWidth="1"/>
    <col min="2818" max="2819" width="2.140625" style="66" customWidth="1"/>
    <col min="2820" max="2820" width="57.140625" style="66" customWidth="1"/>
    <col min="2821" max="2821" width="13.7109375" style="66" customWidth="1"/>
    <col min="2822" max="2822" width="0.85546875" style="66" customWidth="1"/>
    <col min="2823" max="2823" width="13.7109375" style="66" customWidth="1"/>
    <col min="2824" max="2824" width="0.85546875" style="66" customWidth="1"/>
    <col min="2825" max="2825" width="13.7109375" style="66" customWidth="1"/>
    <col min="2826" max="2826" width="0.85546875" style="66" customWidth="1"/>
    <col min="2827" max="2827" width="13.7109375" style="66" customWidth="1"/>
    <col min="2828" max="2828" width="13.5703125" style="66" bestFit="1" customWidth="1"/>
    <col min="2829" max="2829" width="10" style="66" bestFit="1" customWidth="1"/>
    <col min="2830" max="2830" width="12.42578125" style="66" bestFit="1" customWidth="1"/>
    <col min="2831" max="3072" width="9.140625" style="66"/>
    <col min="3073" max="3073" width="1.85546875" style="66" customWidth="1"/>
    <col min="3074" max="3075" width="2.140625" style="66" customWidth="1"/>
    <col min="3076" max="3076" width="57.140625" style="66" customWidth="1"/>
    <col min="3077" max="3077" width="13.7109375" style="66" customWidth="1"/>
    <col min="3078" max="3078" width="0.85546875" style="66" customWidth="1"/>
    <col min="3079" max="3079" width="13.7109375" style="66" customWidth="1"/>
    <col min="3080" max="3080" width="0.85546875" style="66" customWidth="1"/>
    <col min="3081" max="3081" width="13.7109375" style="66" customWidth="1"/>
    <col min="3082" max="3082" width="0.85546875" style="66" customWidth="1"/>
    <col min="3083" max="3083" width="13.7109375" style="66" customWidth="1"/>
    <col min="3084" max="3084" width="13.5703125" style="66" bestFit="1" customWidth="1"/>
    <col min="3085" max="3085" width="10" style="66" bestFit="1" customWidth="1"/>
    <col min="3086" max="3086" width="12.42578125" style="66" bestFit="1" customWidth="1"/>
    <col min="3087" max="3328" width="9.140625" style="66"/>
    <col min="3329" max="3329" width="1.85546875" style="66" customWidth="1"/>
    <col min="3330" max="3331" width="2.140625" style="66" customWidth="1"/>
    <col min="3332" max="3332" width="57.140625" style="66" customWidth="1"/>
    <col min="3333" max="3333" width="13.7109375" style="66" customWidth="1"/>
    <col min="3334" max="3334" width="0.85546875" style="66" customWidth="1"/>
    <col min="3335" max="3335" width="13.7109375" style="66" customWidth="1"/>
    <col min="3336" max="3336" width="0.85546875" style="66" customWidth="1"/>
    <col min="3337" max="3337" width="13.7109375" style="66" customWidth="1"/>
    <col min="3338" max="3338" width="0.85546875" style="66" customWidth="1"/>
    <col min="3339" max="3339" width="13.7109375" style="66" customWidth="1"/>
    <col min="3340" max="3340" width="13.5703125" style="66" bestFit="1" customWidth="1"/>
    <col min="3341" max="3341" width="10" style="66" bestFit="1" customWidth="1"/>
    <col min="3342" max="3342" width="12.42578125" style="66" bestFit="1" customWidth="1"/>
    <col min="3343" max="3584" width="9.140625" style="66"/>
    <col min="3585" max="3585" width="1.85546875" style="66" customWidth="1"/>
    <col min="3586" max="3587" width="2.140625" style="66" customWidth="1"/>
    <col min="3588" max="3588" width="57.140625" style="66" customWidth="1"/>
    <col min="3589" max="3589" width="13.7109375" style="66" customWidth="1"/>
    <col min="3590" max="3590" width="0.85546875" style="66" customWidth="1"/>
    <col min="3591" max="3591" width="13.7109375" style="66" customWidth="1"/>
    <col min="3592" max="3592" width="0.85546875" style="66" customWidth="1"/>
    <col min="3593" max="3593" width="13.7109375" style="66" customWidth="1"/>
    <col min="3594" max="3594" width="0.85546875" style="66" customWidth="1"/>
    <col min="3595" max="3595" width="13.7109375" style="66" customWidth="1"/>
    <col min="3596" max="3596" width="13.5703125" style="66" bestFit="1" customWidth="1"/>
    <col min="3597" max="3597" width="10" style="66" bestFit="1" customWidth="1"/>
    <col min="3598" max="3598" width="12.42578125" style="66" bestFit="1" customWidth="1"/>
    <col min="3599" max="3840" width="9.140625" style="66"/>
    <col min="3841" max="3841" width="1.85546875" style="66" customWidth="1"/>
    <col min="3842" max="3843" width="2.140625" style="66" customWidth="1"/>
    <col min="3844" max="3844" width="57.140625" style="66" customWidth="1"/>
    <col min="3845" max="3845" width="13.7109375" style="66" customWidth="1"/>
    <col min="3846" max="3846" width="0.85546875" style="66" customWidth="1"/>
    <col min="3847" max="3847" width="13.7109375" style="66" customWidth="1"/>
    <col min="3848" max="3848" width="0.85546875" style="66" customWidth="1"/>
    <col min="3849" max="3849" width="13.7109375" style="66" customWidth="1"/>
    <col min="3850" max="3850" width="0.85546875" style="66" customWidth="1"/>
    <col min="3851" max="3851" width="13.7109375" style="66" customWidth="1"/>
    <col min="3852" max="3852" width="13.5703125" style="66" bestFit="1" customWidth="1"/>
    <col min="3853" max="3853" width="10" style="66" bestFit="1" customWidth="1"/>
    <col min="3854" max="3854" width="12.42578125" style="66" bestFit="1" customWidth="1"/>
    <col min="3855" max="4096" width="9.140625" style="66"/>
    <col min="4097" max="4097" width="1.85546875" style="66" customWidth="1"/>
    <col min="4098" max="4099" width="2.140625" style="66" customWidth="1"/>
    <col min="4100" max="4100" width="57.140625" style="66" customWidth="1"/>
    <col min="4101" max="4101" width="13.7109375" style="66" customWidth="1"/>
    <col min="4102" max="4102" width="0.85546875" style="66" customWidth="1"/>
    <col min="4103" max="4103" width="13.7109375" style="66" customWidth="1"/>
    <col min="4104" max="4104" width="0.85546875" style="66" customWidth="1"/>
    <col min="4105" max="4105" width="13.7109375" style="66" customWidth="1"/>
    <col min="4106" max="4106" width="0.85546875" style="66" customWidth="1"/>
    <col min="4107" max="4107" width="13.7109375" style="66" customWidth="1"/>
    <col min="4108" max="4108" width="13.5703125" style="66" bestFit="1" customWidth="1"/>
    <col min="4109" max="4109" width="10" style="66" bestFit="1" customWidth="1"/>
    <col min="4110" max="4110" width="12.42578125" style="66" bestFit="1" customWidth="1"/>
    <col min="4111" max="4352" width="9.140625" style="66"/>
    <col min="4353" max="4353" width="1.85546875" style="66" customWidth="1"/>
    <col min="4354" max="4355" width="2.140625" style="66" customWidth="1"/>
    <col min="4356" max="4356" width="57.140625" style="66" customWidth="1"/>
    <col min="4357" max="4357" width="13.7109375" style="66" customWidth="1"/>
    <col min="4358" max="4358" width="0.85546875" style="66" customWidth="1"/>
    <col min="4359" max="4359" width="13.7109375" style="66" customWidth="1"/>
    <col min="4360" max="4360" width="0.85546875" style="66" customWidth="1"/>
    <col min="4361" max="4361" width="13.7109375" style="66" customWidth="1"/>
    <col min="4362" max="4362" width="0.85546875" style="66" customWidth="1"/>
    <col min="4363" max="4363" width="13.7109375" style="66" customWidth="1"/>
    <col min="4364" max="4364" width="13.5703125" style="66" bestFit="1" customWidth="1"/>
    <col min="4365" max="4365" width="10" style="66" bestFit="1" customWidth="1"/>
    <col min="4366" max="4366" width="12.42578125" style="66" bestFit="1" customWidth="1"/>
    <col min="4367" max="4608" width="9.140625" style="66"/>
    <col min="4609" max="4609" width="1.85546875" style="66" customWidth="1"/>
    <col min="4610" max="4611" width="2.140625" style="66" customWidth="1"/>
    <col min="4612" max="4612" width="57.140625" style="66" customWidth="1"/>
    <col min="4613" max="4613" width="13.7109375" style="66" customWidth="1"/>
    <col min="4614" max="4614" width="0.85546875" style="66" customWidth="1"/>
    <col min="4615" max="4615" width="13.7109375" style="66" customWidth="1"/>
    <col min="4616" max="4616" width="0.85546875" style="66" customWidth="1"/>
    <col min="4617" max="4617" width="13.7109375" style="66" customWidth="1"/>
    <col min="4618" max="4618" width="0.85546875" style="66" customWidth="1"/>
    <col min="4619" max="4619" width="13.7109375" style="66" customWidth="1"/>
    <col min="4620" max="4620" width="13.5703125" style="66" bestFit="1" customWidth="1"/>
    <col min="4621" max="4621" width="10" style="66" bestFit="1" customWidth="1"/>
    <col min="4622" max="4622" width="12.42578125" style="66" bestFit="1" customWidth="1"/>
    <col min="4623" max="4864" width="9.140625" style="66"/>
    <col min="4865" max="4865" width="1.85546875" style="66" customWidth="1"/>
    <col min="4866" max="4867" width="2.140625" style="66" customWidth="1"/>
    <col min="4868" max="4868" width="57.140625" style="66" customWidth="1"/>
    <col min="4869" max="4869" width="13.7109375" style="66" customWidth="1"/>
    <col min="4870" max="4870" width="0.85546875" style="66" customWidth="1"/>
    <col min="4871" max="4871" width="13.7109375" style="66" customWidth="1"/>
    <col min="4872" max="4872" width="0.85546875" style="66" customWidth="1"/>
    <col min="4873" max="4873" width="13.7109375" style="66" customWidth="1"/>
    <col min="4874" max="4874" width="0.85546875" style="66" customWidth="1"/>
    <col min="4875" max="4875" width="13.7109375" style="66" customWidth="1"/>
    <col min="4876" max="4876" width="13.5703125" style="66" bestFit="1" customWidth="1"/>
    <col min="4877" max="4877" width="10" style="66" bestFit="1" customWidth="1"/>
    <col min="4878" max="4878" width="12.42578125" style="66" bestFit="1" customWidth="1"/>
    <col min="4879" max="5120" width="9.140625" style="66"/>
    <col min="5121" max="5121" width="1.85546875" style="66" customWidth="1"/>
    <col min="5122" max="5123" width="2.140625" style="66" customWidth="1"/>
    <col min="5124" max="5124" width="57.140625" style="66" customWidth="1"/>
    <col min="5125" max="5125" width="13.7109375" style="66" customWidth="1"/>
    <col min="5126" max="5126" width="0.85546875" style="66" customWidth="1"/>
    <col min="5127" max="5127" width="13.7109375" style="66" customWidth="1"/>
    <col min="5128" max="5128" width="0.85546875" style="66" customWidth="1"/>
    <col min="5129" max="5129" width="13.7109375" style="66" customWidth="1"/>
    <col min="5130" max="5130" width="0.85546875" style="66" customWidth="1"/>
    <col min="5131" max="5131" width="13.7109375" style="66" customWidth="1"/>
    <col min="5132" max="5132" width="13.5703125" style="66" bestFit="1" customWidth="1"/>
    <col min="5133" max="5133" width="10" style="66" bestFit="1" customWidth="1"/>
    <col min="5134" max="5134" width="12.42578125" style="66" bestFit="1" customWidth="1"/>
    <col min="5135" max="5376" width="9.140625" style="66"/>
    <col min="5377" max="5377" width="1.85546875" style="66" customWidth="1"/>
    <col min="5378" max="5379" width="2.140625" style="66" customWidth="1"/>
    <col min="5380" max="5380" width="57.140625" style="66" customWidth="1"/>
    <col min="5381" max="5381" width="13.7109375" style="66" customWidth="1"/>
    <col min="5382" max="5382" width="0.85546875" style="66" customWidth="1"/>
    <col min="5383" max="5383" width="13.7109375" style="66" customWidth="1"/>
    <col min="5384" max="5384" width="0.85546875" style="66" customWidth="1"/>
    <col min="5385" max="5385" width="13.7109375" style="66" customWidth="1"/>
    <col min="5386" max="5386" width="0.85546875" style="66" customWidth="1"/>
    <col min="5387" max="5387" width="13.7109375" style="66" customWidth="1"/>
    <col min="5388" max="5388" width="13.5703125" style="66" bestFit="1" customWidth="1"/>
    <col min="5389" max="5389" width="10" style="66" bestFit="1" customWidth="1"/>
    <col min="5390" max="5390" width="12.42578125" style="66" bestFit="1" customWidth="1"/>
    <col min="5391" max="5632" width="9.140625" style="66"/>
    <col min="5633" max="5633" width="1.85546875" style="66" customWidth="1"/>
    <col min="5634" max="5635" width="2.140625" style="66" customWidth="1"/>
    <col min="5636" max="5636" width="57.140625" style="66" customWidth="1"/>
    <col min="5637" max="5637" width="13.7109375" style="66" customWidth="1"/>
    <col min="5638" max="5638" width="0.85546875" style="66" customWidth="1"/>
    <col min="5639" max="5639" width="13.7109375" style="66" customWidth="1"/>
    <col min="5640" max="5640" width="0.85546875" style="66" customWidth="1"/>
    <col min="5641" max="5641" width="13.7109375" style="66" customWidth="1"/>
    <col min="5642" max="5642" width="0.85546875" style="66" customWidth="1"/>
    <col min="5643" max="5643" width="13.7109375" style="66" customWidth="1"/>
    <col min="5644" max="5644" width="13.5703125" style="66" bestFit="1" customWidth="1"/>
    <col min="5645" max="5645" width="10" style="66" bestFit="1" customWidth="1"/>
    <col min="5646" max="5646" width="12.42578125" style="66" bestFit="1" customWidth="1"/>
    <col min="5647" max="5888" width="9.140625" style="66"/>
    <col min="5889" max="5889" width="1.85546875" style="66" customWidth="1"/>
    <col min="5890" max="5891" width="2.140625" style="66" customWidth="1"/>
    <col min="5892" max="5892" width="57.140625" style="66" customWidth="1"/>
    <col min="5893" max="5893" width="13.7109375" style="66" customWidth="1"/>
    <col min="5894" max="5894" width="0.85546875" style="66" customWidth="1"/>
    <col min="5895" max="5895" width="13.7109375" style="66" customWidth="1"/>
    <col min="5896" max="5896" width="0.85546875" style="66" customWidth="1"/>
    <col min="5897" max="5897" width="13.7109375" style="66" customWidth="1"/>
    <col min="5898" max="5898" width="0.85546875" style="66" customWidth="1"/>
    <col min="5899" max="5899" width="13.7109375" style="66" customWidth="1"/>
    <col min="5900" max="5900" width="13.5703125" style="66" bestFit="1" customWidth="1"/>
    <col min="5901" max="5901" width="10" style="66" bestFit="1" customWidth="1"/>
    <col min="5902" max="5902" width="12.42578125" style="66" bestFit="1" customWidth="1"/>
    <col min="5903" max="6144" width="9.140625" style="66"/>
    <col min="6145" max="6145" width="1.85546875" style="66" customWidth="1"/>
    <col min="6146" max="6147" width="2.140625" style="66" customWidth="1"/>
    <col min="6148" max="6148" width="57.140625" style="66" customWidth="1"/>
    <col min="6149" max="6149" width="13.7109375" style="66" customWidth="1"/>
    <col min="6150" max="6150" width="0.85546875" style="66" customWidth="1"/>
    <col min="6151" max="6151" width="13.7109375" style="66" customWidth="1"/>
    <col min="6152" max="6152" width="0.85546875" style="66" customWidth="1"/>
    <col min="6153" max="6153" width="13.7109375" style="66" customWidth="1"/>
    <col min="6154" max="6154" width="0.85546875" style="66" customWidth="1"/>
    <col min="6155" max="6155" width="13.7109375" style="66" customWidth="1"/>
    <col min="6156" max="6156" width="13.5703125" style="66" bestFit="1" customWidth="1"/>
    <col min="6157" max="6157" width="10" style="66" bestFit="1" customWidth="1"/>
    <col min="6158" max="6158" width="12.42578125" style="66" bestFit="1" customWidth="1"/>
    <col min="6159" max="6400" width="9.140625" style="66"/>
    <col min="6401" max="6401" width="1.85546875" style="66" customWidth="1"/>
    <col min="6402" max="6403" width="2.140625" style="66" customWidth="1"/>
    <col min="6404" max="6404" width="57.140625" style="66" customWidth="1"/>
    <col min="6405" max="6405" width="13.7109375" style="66" customWidth="1"/>
    <col min="6406" max="6406" width="0.85546875" style="66" customWidth="1"/>
    <col min="6407" max="6407" width="13.7109375" style="66" customWidth="1"/>
    <col min="6408" max="6408" width="0.85546875" style="66" customWidth="1"/>
    <col min="6409" max="6409" width="13.7109375" style="66" customWidth="1"/>
    <col min="6410" max="6410" width="0.85546875" style="66" customWidth="1"/>
    <col min="6411" max="6411" width="13.7109375" style="66" customWidth="1"/>
    <col min="6412" max="6412" width="13.5703125" style="66" bestFit="1" customWidth="1"/>
    <col min="6413" max="6413" width="10" style="66" bestFit="1" customWidth="1"/>
    <col min="6414" max="6414" width="12.42578125" style="66" bestFit="1" customWidth="1"/>
    <col min="6415" max="6656" width="9.140625" style="66"/>
    <col min="6657" max="6657" width="1.85546875" style="66" customWidth="1"/>
    <col min="6658" max="6659" width="2.140625" style="66" customWidth="1"/>
    <col min="6660" max="6660" width="57.140625" style="66" customWidth="1"/>
    <col min="6661" max="6661" width="13.7109375" style="66" customWidth="1"/>
    <col min="6662" max="6662" width="0.85546875" style="66" customWidth="1"/>
    <col min="6663" max="6663" width="13.7109375" style="66" customWidth="1"/>
    <col min="6664" max="6664" width="0.85546875" style="66" customWidth="1"/>
    <col min="6665" max="6665" width="13.7109375" style="66" customWidth="1"/>
    <col min="6666" max="6666" width="0.85546875" style="66" customWidth="1"/>
    <col min="6667" max="6667" width="13.7109375" style="66" customWidth="1"/>
    <col min="6668" max="6668" width="13.5703125" style="66" bestFit="1" customWidth="1"/>
    <col min="6669" max="6669" width="10" style="66" bestFit="1" customWidth="1"/>
    <col min="6670" max="6670" width="12.42578125" style="66" bestFit="1" customWidth="1"/>
    <col min="6671" max="6912" width="9.140625" style="66"/>
    <col min="6913" max="6913" width="1.85546875" style="66" customWidth="1"/>
    <col min="6914" max="6915" width="2.140625" style="66" customWidth="1"/>
    <col min="6916" max="6916" width="57.140625" style="66" customWidth="1"/>
    <col min="6917" max="6917" width="13.7109375" style="66" customWidth="1"/>
    <col min="6918" max="6918" width="0.85546875" style="66" customWidth="1"/>
    <col min="6919" max="6919" width="13.7109375" style="66" customWidth="1"/>
    <col min="6920" max="6920" width="0.85546875" style="66" customWidth="1"/>
    <col min="6921" max="6921" width="13.7109375" style="66" customWidth="1"/>
    <col min="6922" max="6922" width="0.85546875" style="66" customWidth="1"/>
    <col min="6923" max="6923" width="13.7109375" style="66" customWidth="1"/>
    <col min="6924" max="6924" width="13.5703125" style="66" bestFit="1" customWidth="1"/>
    <col min="6925" max="6925" width="10" style="66" bestFit="1" customWidth="1"/>
    <col min="6926" max="6926" width="12.42578125" style="66" bestFit="1" customWidth="1"/>
    <col min="6927" max="7168" width="9.140625" style="66"/>
    <col min="7169" max="7169" width="1.85546875" style="66" customWidth="1"/>
    <col min="7170" max="7171" width="2.140625" style="66" customWidth="1"/>
    <col min="7172" max="7172" width="57.140625" style="66" customWidth="1"/>
    <col min="7173" max="7173" width="13.7109375" style="66" customWidth="1"/>
    <col min="7174" max="7174" width="0.85546875" style="66" customWidth="1"/>
    <col min="7175" max="7175" width="13.7109375" style="66" customWidth="1"/>
    <col min="7176" max="7176" width="0.85546875" style="66" customWidth="1"/>
    <col min="7177" max="7177" width="13.7109375" style="66" customWidth="1"/>
    <col min="7178" max="7178" width="0.85546875" style="66" customWidth="1"/>
    <col min="7179" max="7179" width="13.7109375" style="66" customWidth="1"/>
    <col min="7180" max="7180" width="13.5703125" style="66" bestFit="1" customWidth="1"/>
    <col min="7181" max="7181" width="10" style="66" bestFit="1" customWidth="1"/>
    <col min="7182" max="7182" width="12.42578125" style="66" bestFit="1" customWidth="1"/>
    <col min="7183" max="7424" width="9.140625" style="66"/>
    <col min="7425" max="7425" width="1.85546875" style="66" customWidth="1"/>
    <col min="7426" max="7427" width="2.140625" style="66" customWidth="1"/>
    <col min="7428" max="7428" width="57.140625" style="66" customWidth="1"/>
    <col min="7429" max="7429" width="13.7109375" style="66" customWidth="1"/>
    <col min="7430" max="7430" width="0.85546875" style="66" customWidth="1"/>
    <col min="7431" max="7431" width="13.7109375" style="66" customWidth="1"/>
    <col min="7432" max="7432" width="0.85546875" style="66" customWidth="1"/>
    <col min="7433" max="7433" width="13.7109375" style="66" customWidth="1"/>
    <col min="7434" max="7434" width="0.85546875" style="66" customWidth="1"/>
    <col min="7435" max="7435" width="13.7109375" style="66" customWidth="1"/>
    <col min="7436" max="7436" width="13.5703125" style="66" bestFit="1" customWidth="1"/>
    <col min="7437" max="7437" width="10" style="66" bestFit="1" customWidth="1"/>
    <col min="7438" max="7438" width="12.42578125" style="66" bestFit="1" customWidth="1"/>
    <col min="7439" max="7680" width="9.140625" style="66"/>
    <col min="7681" max="7681" width="1.85546875" style="66" customWidth="1"/>
    <col min="7682" max="7683" width="2.140625" style="66" customWidth="1"/>
    <col min="7684" max="7684" width="57.140625" style="66" customWidth="1"/>
    <col min="7685" max="7685" width="13.7109375" style="66" customWidth="1"/>
    <col min="7686" max="7686" width="0.85546875" style="66" customWidth="1"/>
    <col min="7687" max="7687" width="13.7109375" style="66" customWidth="1"/>
    <col min="7688" max="7688" width="0.85546875" style="66" customWidth="1"/>
    <col min="7689" max="7689" width="13.7109375" style="66" customWidth="1"/>
    <col min="7690" max="7690" width="0.85546875" style="66" customWidth="1"/>
    <col min="7691" max="7691" width="13.7109375" style="66" customWidth="1"/>
    <col min="7692" max="7692" width="13.5703125" style="66" bestFit="1" customWidth="1"/>
    <col min="7693" max="7693" width="10" style="66" bestFit="1" customWidth="1"/>
    <col min="7694" max="7694" width="12.42578125" style="66" bestFit="1" customWidth="1"/>
    <col min="7695" max="7936" width="9.140625" style="66"/>
    <col min="7937" max="7937" width="1.85546875" style="66" customWidth="1"/>
    <col min="7938" max="7939" width="2.140625" style="66" customWidth="1"/>
    <col min="7940" max="7940" width="57.140625" style="66" customWidth="1"/>
    <col min="7941" max="7941" width="13.7109375" style="66" customWidth="1"/>
    <col min="7942" max="7942" width="0.85546875" style="66" customWidth="1"/>
    <col min="7943" max="7943" width="13.7109375" style="66" customWidth="1"/>
    <col min="7944" max="7944" width="0.85546875" style="66" customWidth="1"/>
    <col min="7945" max="7945" width="13.7109375" style="66" customWidth="1"/>
    <col min="7946" max="7946" width="0.85546875" style="66" customWidth="1"/>
    <col min="7947" max="7947" width="13.7109375" style="66" customWidth="1"/>
    <col min="7948" max="7948" width="13.5703125" style="66" bestFit="1" customWidth="1"/>
    <col min="7949" max="7949" width="10" style="66" bestFit="1" customWidth="1"/>
    <col min="7950" max="7950" width="12.42578125" style="66" bestFit="1" customWidth="1"/>
    <col min="7951" max="8192" width="9.140625" style="66"/>
    <col min="8193" max="8193" width="1.85546875" style="66" customWidth="1"/>
    <col min="8194" max="8195" width="2.140625" style="66" customWidth="1"/>
    <col min="8196" max="8196" width="57.140625" style="66" customWidth="1"/>
    <col min="8197" max="8197" width="13.7109375" style="66" customWidth="1"/>
    <col min="8198" max="8198" width="0.85546875" style="66" customWidth="1"/>
    <col min="8199" max="8199" width="13.7109375" style="66" customWidth="1"/>
    <col min="8200" max="8200" width="0.85546875" style="66" customWidth="1"/>
    <col min="8201" max="8201" width="13.7109375" style="66" customWidth="1"/>
    <col min="8202" max="8202" width="0.85546875" style="66" customWidth="1"/>
    <col min="8203" max="8203" width="13.7109375" style="66" customWidth="1"/>
    <col min="8204" max="8204" width="13.5703125" style="66" bestFit="1" customWidth="1"/>
    <col min="8205" max="8205" width="10" style="66" bestFit="1" customWidth="1"/>
    <col min="8206" max="8206" width="12.42578125" style="66" bestFit="1" customWidth="1"/>
    <col min="8207" max="8448" width="9.140625" style="66"/>
    <col min="8449" max="8449" width="1.85546875" style="66" customWidth="1"/>
    <col min="8450" max="8451" width="2.140625" style="66" customWidth="1"/>
    <col min="8452" max="8452" width="57.140625" style="66" customWidth="1"/>
    <col min="8453" max="8453" width="13.7109375" style="66" customWidth="1"/>
    <col min="8454" max="8454" width="0.85546875" style="66" customWidth="1"/>
    <col min="8455" max="8455" width="13.7109375" style="66" customWidth="1"/>
    <col min="8456" max="8456" width="0.85546875" style="66" customWidth="1"/>
    <col min="8457" max="8457" width="13.7109375" style="66" customWidth="1"/>
    <col min="8458" max="8458" width="0.85546875" style="66" customWidth="1"/>
    <col min="8459" max="8459" width="13.7109375" style="66" customWidth="1"/>
    <col min="8460" max="8460" width="13.5703125" style="66" bestFit="1" customWidth="1"/>
    <col min="8461" max="8461" width="10" style="66" bestFit="1" customWidth="1"/>
    <col min="8462" max="8462" width="12.42578125" style="66" bestFit="1" customWidth="1"/>
    <col min="8463" max="8704" width="9.140625" style="66"/>
    <col min="8705" max="8705" width="1.85546875" style="66" customWidth="1"/>
    <col min="8706" max="8707" width="2.140625" style="66" customWidth="1"/>
    <col min="8708" max="8708" width="57.140625" style="66" customWidth="1"/>
    <col min="8709" max="8709" width="13.7109375" style="66" customWidth="1"/>
    <col min="8710" max="8710" width="0.85546875" style="66" customWidth="1"/>
    <col min="8711" max="8711" width="13.7109375" style="66" customWidth="1"/>
    <col min="8712" max="8712" width="0.85546875" style="66" customWidth="1"/>
    <col min="8713" max="8713" width="13.7109375" style="66" customWidth="1"/>
    <col min="8714" max="8714" width="0.85546875" style="66" customWidth="1"/>
    <col min="8715" max="8715" width="13.7109375" style="66" customWidth="1"/>
    <col min="8716" max="8716" width="13.5703125" style="66" bestFit="1" customWidth="1"/>
    <col min="8717" max="8717" width="10" style="66" bestFit="1" customWidth="1"/>
    <col min="8718" max="8718" width="12.42578125" style="66" bestFit="1" customWidth="1"/>
    <col min="8719" max="8960" width="9.140625" style="66"/>
    <col min="8961" max="8961" width="1.85546875" style="66" customWidth="1"/>
    <col min="8962" max="8963" width="2.140625" style="66" customWidth="1"/>
    <col min="8964" max="8964" width="57.140625" style="66" customWidth="1"/>
    <col min="8965" max="8965" width="13.7109375" style="66" customWidth="1"/>
    <col min="8966" max="8966" width="0.85546875" style="66" customWidth="1"/>
    <col min="8967" max="8967" width="13.7109375" style="66" customWidth="1"/>
    <col min="8968" max="8968" width="0.85546875" style="66" customWidth="1"/>
    <col min="8969" max="8969" width="13.7109375" style="66" customWidth="1"/>
    <col min="8970" max="8970" width="0.85546875" style="66" customWidth="1"/>
    <col min="8971" max="8971" width="13.7109375" style="66" customWidth="1"/>
    <col min="8972" max="8972" width="13.5703125" style="66" bestFit="1" customWidth="1"/>
    <col min="8973" max="8973" width="10" style="66" bestFit="1" customWidth="1"/>
    <col min="8974" max="8974" width="12.42578125" style="66" bestFit="1" customWidth="1"/>
    <col min="8975" max="9216" width="9.140625" style="66"/>
    <col min="9217" max="9217" width="1.85546875" style="66" customWidth="1"/>
    <col min="9218" max="9219" width="2.140625" style="66" customWidth="1"/>
    <col min="9220" max="9220" width="57.140625" style="66" customWidth="1"/>
    <col min="9221" max="9221" width="13.7109375" style="66" customWidth="1"/>
    <col min="9222" max="9222" width="0.85546875" style="66" customWidth="1"/>
    <col min="9223" max="9223" width="13.7109375" style="66" customWidth="1"/>
    <col min="9224" max="9224" width="0.85546875" style="66" customWidth="1"/>
    <col min="9225" max="9225" width="13.7109375" style="66" customWidth="1"/>
    <col min="9226" max="9226" width="0.85546875" style="66" customWidth="1"/>
    <col min="9227" max="9227" width="13.7109375" style="66" customWidth="1"/>
    <col min="9228" max="9228" width="13.5703125" style="66" bestFit="1" customWidth="1"/>
    <col min="9229" max="9229" width="10" style="66" bestFit="1" customWidth="1"/>
    <col min="9230" max="9230" width="12.42578125" style="66" bestFit="1" customWidth="1"/>
    <col min="9231" max="9472" width="9.140625" style="66"/>
    <col min="9473" max="9473" width="1.85546875" style="66" customWidth="1"/>
    <col min="9474" max="9475" width="2.140625" style="66" customWidth="1"/>
    <col min="9476" max="9476" width="57.140625" style="66" customWidth="1"/>
    <col min="9477" max="9477" width="13.7109375" style="66" customWidth="1"/>
    <col min="9478" max="9478" width="0.85546875" style="66" customWidth="1"/>
    <col min="9479" max="9479" width="13.7109375" style="66" customWidth="1"/>
    <col min="9480" max="9480" width="0.85546875" style="66" customWidth="1"/>
    <col min="9481" max="9481" width="13.7109375" style="66" customWidth="1"/>
    <col min="9482" max="9482" width="0.85546875" style="66" customWidth="1"/>
    <col min="9483" max="9483" width="13.7109375" style="66" customWidth="1"/>
    <col min="9484" max="9484" width="13.5703125" style="66" bestFit="1" customWidth="1"/>
    <col min="9485" max="9485" width="10" style="66" bestFit="1" customWidth="1"/>
    <col min="9486" max="9486" width="12.42578125" style="66" bestFit="1" customWidth="1"/>
    <col min="9487" max="9728" width="9.140625" style="66"/>
    <col min="9729" max="9729" width="1.85546875" style="66" customWidth="1"/>
    <col min="9730" max="9731" width="2.140625" style="66" customWidth="1"/>
    <col min="9732" max="9732" width="57.140625" style="66" customWidth="1"/>
    <col min="9733" max="9733" width="13.7109375" style="66" customWidth="1"/>
    <col min="9734" max="9734" width="0.85546875" style="66" customWidth="1"/>
    <col min="9735" max="9735" width="13.7109375" style="66" customWidth="1"/>
    <col min="9736" max="9736" width="0.85546875" style="66" customWidth="1"/>
    <col min="9737" max="9737" width="13.7109375" style="66" customWidth="1"/>
    <col min="9738" max="9738" width="0.85546875" style="66" customWidth="1"/>
    <col min="9739" max="9739" width="13.7109375" style="66" customWidth="1"/>
    <col min="9740" max="9740" width="13.5703125" style="66" bestFit="1" customWidth="1"/>
    <col min="9741" max="9741" width="10" style="66" bestFit="1" customWidth="1"/>
    <col min="9742" max="9742" width="12.42578125" style="66" bestFit="1" customWidth="1"/>
    <col min="9743" max="9984" width="9.140625" style="66"/>
    <col min="9985" max="9985" width="1.85546875" style="66" customWidth="1"/>
    <col min="9986" max="9987" width="2.140625" style="66" customWidth="1"/>
    <col min="9988" max="9988" width="57.140625" style="66" customWidth="1"/>
    <col min="9989" max="9989" width="13.7109375" style="66" customWidth="1"/>
    <col min="9990" max="9990" width="0.85546875" style="66" customWidth="1"/>
    <col min="9991" max="9991" width="13.7109375" style="66" customWidth="1"/>
    <col min="9992" max="9992" width="0.85546875" style="66" customWidth="1"/>
    <col min="9993" max="9993" width="13.7109375" style="66" customWidth="1"/>
    <col min="9994" max="9994" width="0.85546875" style="66" customWidth="1"/>
    <col min="9995" max="9995" width="13.7109375" style="66" customWidth="1"/>
    <col min="9996" max="9996" width="13.5703125" style="66" bestFit="1" customWidth="1"/>
    <col min="9997" max="9997" width="10" style="66" bestFit="1" customWidth="1"/>
    <col min="9998" max="9998" width="12.42578125" style="66" bestFit="1" customWidth="1"/>
    <col min="9999" max="10240" width="9.140625" style="66"/>
    <col min="10241" max="10241" width="1.85546875" style="66" customWidth="1"/>
    <col min="10242" max="10243" width="2.140625" style="66" customWidth="1"/>
    <col min="10244" max="10244" width="57.140625" style="66" customWidth="1"/>
    <col min="10245" max="10245" width="13.7109375" style="66" customWidth="1"/>
    <col min="10246" max="10246" width="0.85546875" style="66" customWidth="1"/>
    <col min="10247" max="10247" width="13.7109375" style="66" customWidth="1"/>
    <col min="10248" max="10248" width="0.85546875" style="66" customWidth="1"/>
    <col min="10249" max="10249" width="13.7109375" style="66" customWidth="1"/>
    <col min="10250" max="10250" width="0.85546875" style="66" customWidth="1"/>
    <col min="10251" max="10251" width="13.7109375" style="66" customWidth="1"/>
    <col min="10252" max="10252" width="13.5703125" style="66" bestFit="1" customWidth="1"/>
    <col min="10253" max="10253" width="10" style="66" bestFit="1" customWidth="1"/>
    <col min="10254" max="10254" width="12.42578125" style="66" bestFit="1" customWidth="1"/>
    <col min="10255" max="10496" width="9.140625" style="66"/>
    <col min="10497" max="10497" width="1.85546875" style="66" customWidth="1"/>
    <col min="10498" max="10499" width="2.140625" style="66" customWidth="1"/>
    <col min="10500" max="10500" width="57.140625" style="66" customWidth="1"/>
    <col min="10501" max="10501" width="13.7109375" style="66" customWidth="1"/>
    <col min="10502" max="10502" width="0.85546875" style="66" customWidth="1"/>
    <col min="10503" max="10503" width="13.7109375" style="66" customWidth="1"/>
    <col min="10504" max="10504" width="0.85546875" style="66" customWidth="1"/>
    <col min="10505" max="10505" width="13.7109375" style="66" customWidth="1"/>
    <col min="10506" max="10506" width="0.85546875" style="66" customWidth="1"/>
    <col min="10507" max="10507" width="13.7109375" style="66" customWidth="1"/>
    <col min="10508" max="10508" width="13.5703125" style="66" bestFit="1" customWidth="1"/>
    <col min="10509" max="10509" width="10" style="66" bestFit="1" customWidth="1"/>
    <col min="10510" max="10510" width="12.42578125" style="66" bestFit="1" customWidth="1"/>
    <col min="10511" max="10752" width="9.140625" style="66"/>
    <col min="10753" max="10753" width="1.85546875" style="66" customWidth="1"/>
    <col min="10754" max="10755" width="2.140625" style="66" customWidth="1"/>
    <col min="10756" max="10756" width="57.140625" style="66" customWidth="1"/>
    <col min="10757" max="10757" width="13.7109375" style="66" customWidth="1"/>
    <col min="10758" max="10758" width="0.85546875" style="66" customWidth="1"/>
    <col min="10759" max="10759" width="13.7109375" style="66" customWidth="1"/>
    <col min="10760" max="10760" width="0.85546875" style="66" customWidth="1"/>
    <col min="10761" max="10761" width="13.7109375" style="66" customWidth="1"/>
    <col min="10762" max="10762" width="0.85546875" style="66" customWidth="1"/>
    <col min="10763" max="10763" width="13.7109375" style="66" customWidth="1"/>
    <col min="10764" max="10764" width="13.5703125" style="66" bestFit="1" customWidth="1"/>
    <col min="10765" max="10765" width="10" style="66" bestFit="1" customWidth="1"/>
    <col min="10766" max="10766" width="12.42578125" style="66" bestFit="1" customWidth="1"/>
    <col min="10767" max="11008" width="9.140625" style="66"/>
    <col min="11009" max="11009" width="1.85546875" style="66" customWidth="1"/>
    <col min="11010" max="11011" width="2.140625" style="66" customWidth="1"/>
    <col min="11012" max="11012" width="57.140625" style="66" customWidth="1"/>
    <col min="11013" max="11013" width="13.7109375" style="66" customWidth="1"/>
    <col min="11014" max="11014" width="0.85546875" style="66" customWidth="1"/>
    <col min="11015" max="11015" width="13.7109375" style="66" customWidth="1"/>
    <col min="11016" max="11016" width="0.85546875" style="66" customWidth="1"/>
    <col min="11017" max="11017" width="13.7109375" style="66" customWidth="1"/>
    <col min="11018" max="11018" width="0.85546875" style="66" customWidth="1"/>
    <col min="11019" max="11019" width="13.7109375" style="66" customWidth="1"/>
    <col min="11020" max="11020" width="13.5703125" style="66" bestFit="1" customWidth="1"/>
    <col min="11021" max="11021" width="10" style="66" bestFit="1" customWidth="1"/>
    <col min="11022" max="11022" width="12.42578125" style="66" bestFit="1" customWidth="1"/>
    <col min="11023" max="11264" width="9.140625" style="66"/>
    <col min="11265" max="11265" width="1.85546875" style="66" customWidth="1"/>
    <col min="11266" max="11267" width="2.140625" style="66" customWidth="1"/>
    <col min="11268" max="11268" width="57.140625" style="66" customWidth="1"/>
    <col min="11269" max="11269" width="13.7109375" style="66" customWidth="1"/>
    <col min="11270" max="11270" width="0.85546875" style="66" customWidth="1"/>
    <col min="11271" max="11271" width="13.7109375" style="66" customWidth="1"/>
    <col min="11272" max="11272" width="0.85546875" style="66" customWidth="1"/>
    <col min="11273" max="11273" width="13.7109375" style="66" customWidth="1"/>
    <col min="11274" max="11274" width="0.85546875" style="66" customWidth="1"/>
    <col min="11275" max="11275" width="13.7109375" style="66" customWidth="1"/>
    <col min="11276" max="11276" width="13.5703125" style="66" bestFit="1" customWidth="1"/>
    <col min="11277" max="11277" width="10" style="66" bestFit="1" customWidth="1"/>
    <col min="11278" max="11278" width="12.42578125" style="66" bestFit="1" customWidth="1"/>
    <col min="11279" max="11520" width="9.140625" style="66"/>
    <col min="11521" max="11521" width="1.85546875" style="66" customWidth="1"/>
    <col min="11522" max="11523" width="2.140625" style="66" customWidth="1"/>
    <col min="11524" max="11524" width="57.140625" style="66" customWidth="1"/>
    <col min="11525" max="11525" width="13.7109375" style="66" customWidth="1"/>
    <col min="11526" max="11526" width="0.85546875" style="66" customWidth="1"/>
    <col min="11527" max="11527" width="13.7109375" style="66" customWidth="1"/>
    <col min="11528" max="11528" width="0.85546875" style="66" customWidth="1"/>
    <col min="11529" max="11529" width="13.7109375" style="66" customWidth="1"/>
    <col min="11530" max="11530" width="0.85546875" style="66" customWidth="1"/>
    <col min="11531" max="11531" width="13.7109375" style="66" customWidth="1"/>
    <col min="11532" max="11532" width="13.5703125" style="66" bestFit="1" customWidth="1"/>
    <col min="11533" max="11533" width="10" style="66" bestFit="1" customWidth="1"/>
    <col min="11534" max="11534" width="12.42578125" style="66" bestFit="1" customWidth="1"/>
    <col min="11535" max="11776" width="9.140625" style="66"/>
    <col min="11777" max="11777" width="1.85546875" style="66" customWidth="1"/>
    <col min="11778" max="11779" width="2.140625" style="66" customWidth="1"/>
    <col min="11780" max="11780" width="57.140625" style="66" customWidth="1"/>
    <col min="11781" max="11781" width="13.7109375" style="66" customWidth="1"/>
    <col min="11782" max="11782" width="0.85546875" style="66" customWidth="1"/>
    <col min="11783" max="11783" width="13.7109375" style="66" customWidth="1"/>
    <col min="11784" max="11784" width="0.85546875" style="66" customWidth="1"/>
    <col min="11785" max="11785" width="13.7109375" style="66" customWidth="1"/>
    <col min="11786" max="11786" width="0.85546875" style="66" customWidth="1"/>
    <col min="11787" max="11787" width="13.7109375" style="66" customWidth="1"/>
    <col min="11788" max="11788" width="13.5703125" style="66" bestFit="1" customWidth="1"/>
    <col min="11789" max="11789" width="10" style="66" bestFit="1" customWidth="1"/>
    <col min="11790" max="11790" width="12.42578125" style="66" bestFit="1" customWidth="1"/>
    <col min="11791" max="12032" width="9.140625" style="66"/>
    <col min="12033" max="12033" width="1.85546875" style="66" customWidth="1"/>
    <col min="12034" max="12035" width="2.140625" style="66" customWidth="1"/>
    <col min="12036" max="12036" width="57.140625" style="66" customWidth="1"/>
    <col min="12037" max="12037" width="13.7109375" style="66" customWidth="1"/>
    <col min="12038" max="12038" width="0.85546875" style="66" customWidth="1"/>
    <col min="12039" max="12039" width="13.7109375" style="66" customWidth="1"/>
    <col min="12040" max="12040" width="0.85546875" style="66" customWidth="1"/>
    <col min="12041" max="12041" width="13.7109375" style="66" customWidth="1"/>
    <col min="12042" max="12042" width="0.85546875" style="66" customWidth="1"/>
    <col min="12043" max="12043" width="13.7109375" style="66" customWidth="1"/>
    <col min="12044" max="12044" width="13.5703125" style="66" bestFit="1" customWidth="1"/>
    <col min="12045" max="12045" width="10" style="66" bestFit="1" customWidth="1"/>
    <col min="12046" max="12046" width="12.42578125" style="66" bestFit="1" customWidth="1"/>
    <col min="12047" max="12288" width="9.140625" style="66"/>
    <col min="12289" max="12289" width="1.85546875" style="66" customWidth="1"/>
    <col min="12290" max="12291" width="2.140625" style="66" customWidth="1"/>
    <col min="12292" max="12292" width="57.140625" style="66" customWidth="1"/>
    <col min="12293" max="12293" width="13.7109375" style="66" customWidth="1"/>
    <col min="12294" max="12294" width="0.85546875" style="66" customWidth="1"/>
    <col min="12295" max="12295" width="13.7109375" style="66" customWidth="1"/>
    <col min="12296" max="12296" width="0.85546875" style="66" customWidth="1"/>
    <col min="12297" max="12297" width="13.7109375" style="66" customWidth="1"/>
    <col min="12298" max="12298" width="0.85546875" style="66" customWidth="1"/>
    <col min="12299" max="12299" width="13.7109375" style="66" customWidth="1"/>
    <col min="12300" max="12300" width="13.5703125" style="66" bestFit="1" customWidth="1"/>
    <col min="12301" max="12301" width="10" style="66" bestFit="1" customWidth="1"/>
    <col min="12302" max="12302" width="12.42578125" style="66" bestFit="1" customWidth="1"/>
    <col min="12303" max="12544" width="9.140625" style="66"/>
    <col min="12545" max="12545" width="1.85546875" style="66" customWidth="1"/>
    <col min="12546" max="12547" width="2.140625" style="66" customWidth="1"/>
    <col min="12548" max="12548" width="57.140625" style="66" customWidth="1"/>
    <col min="12549" max="12549" width="13.7109375" style="66" customWidth="1"/>
    <col min="12550" max="12550" width="0.85546875" style="66" customWidth="1"/>
    <col min="12551" max="12551" width="13.7109375" style="66" customWidth="1"/>
    <col min="12552" max="12552" width="0.85546875" style="66" customWidth="1"/>
    <col min="12553" max="12553" width="13.7109375" style="66" customWidth="1"/>
    <col min="12554" max="12554" width="0.85546875" style="66" customWidth="1"/>
    <col min="12555" max="12555" width="13.7109375" style="66" customWidth="1"/>
    <col min="12556" max="12556" width="13.5703125" style="66" bestFit="1" customWidth="1"/>
    <col min="12557" max="12557" width="10" style="66" bestFit="1" customWidth="1"/>
    <col min="12558" max="12558" width="12.42578125" style="66" bestFit="1" customWidth="1"/>
    <col min="12559" max="12800" width="9.140625" style="66"/>
    <col min="12801" max="12801" width="1.85546875" style="66" customWidth="1"/>
    <col min="12802" max="12803" width="2.140625" style="66" customWidth="1"/>
    <col min="12804" max="12804" width="57.140625" style="66" customWidth="1"/>
    <col min="12805" max="12805" width="13.7109375" style="66" customWidth="1"/>
    <col min="12806" max="12806" width="0.85546875" style="66" customWidth="1"/>
    <col min="12807" max="12807" width="13.7109375" style="66" customWidth="1"/>
    <col min="12808" max="12808" width="0.85546875" style="66" customWidth="1"/>
    <col min="12809" max="12809" width="13.7109375" style="66" customWidth="1"/>
    <col min="12810" max="12810" width="0.85546875" style="66" customWidth="1"/>
    <col min="12811" max="12811" width="13.7109375" style="66" customWidth="1"/>
    <col min="12812" max="12812" width="13.5703125" style="66" bestFit="1" customWidth="1"/>
    <col min="12813" max="12813" width="10" style="66" bestFit="1" customWidth="1"/>
    <col min="12814" max="12814" width="12.42578125" style="66" bestFit="1" customWidth="1"/>
    <col min="12815" max="13056" width="9.140625" style="66"/>
    <col min="13057" max="13057" width="1.85546875" style="66" customWidth="1"/>
    <col min="13058" max="13059" width="2.140625" style="66" customWidth="1"/>
    <col min="13060" max="13060" width="57.140625" style="66" customWidth="1"/>
    <col min="13061" max="13061" width="13.7109375" style="66" customWidth="1"/>
    <col min="13062" max="13062" width="0.85546875" style="66" customWidth="1"/>
    <col min="13063" max="13063" width="13.7109375" style="66" customWidth="1"/>
    <col min="13064" max="13064" width="0.85546875" style="66" customWidth="1"/>
    <col min="13065" max="13065" width="13.7109375" style="66" customWidth="1"/>
    <col min="13066" max="13066" width="0.85546875" style="66" customWidth="1"/>
    <col min="13067" max="13067" width="13.7109375" style="66" customWidth="1"/>
    <col min="13068" max="13068" width="13.5703125" style="66" bestFit="1" customWidth="1"/>
    <col min="13069" max="13069" width="10" style="66" bestFit="1" customWidth="1"/>
    <col min="13070" max="13070" width="12.42578125" style="66" bestFit="1" customWidth="1"/>
    <col min="13071" max="13312" width="9.140625" style="66"/>
    <col min="13313" max="13313" width="1.85546875" style="66" customWidth="1"/>
    <col min="13314" max="13315" width="2.140625" style="66" customWidth="1"/>
    <col min="13316" max="13316" width="57.140625" style="66" customWidth="1"/>
    <col min="13317" max="13317" width="13.7109375" style="66" customWidth="1"/>
    <col min="13318" max="13318" width="0.85546875" style="66" customWidth="1"/>
    <col min="13319" max="13319" width="13.7109375" style="66" customWidth="1"/>
    <col min="13320" max="13320" width="0.85546875" style="66" customWidth="1"/>
    <col min="13321" max="13321" width="13.7109375" style="66" customWidth="1"/>
    <col min="13322" max="13322" width="0.85546875" style="66" customWidth="1"/>
    <col min="13323" max="13323" width="13.7109375" style="66" customWidth="1"/>
    <col min="13324" max="13324" width="13.5703125" style="66" bestFit="1" customWidth="1"/>
    <col min="13325" max="13325" width="10" style="66" bestFit="1" customWidth="1"/>
    <col min="13326" max="13326" width="12.42578125" style="66" bestFit="1" customWidth="1"/>
    <col min="13327" max="13568" width="9.140625" style="66"/>
    <col min="13569" max="13569" width="1.85546875" style="66" customWidth="1"/>
    <col min="13570" max="13571" width="2.140625" style="66" customWidth="1"/>
    <col min="13572" max="13572" width="57.140625" style="66" customWidth="1"/>
    <col min="13573" max="13573" width="13.7109375" style="66" customWidth="1"/>
    <col min="13574" max="13574" width="0.85546875" style="66" customWidth="1"/>
    <col min="13575" max="13575" width="13.7109375" style="66" customWidth="1"/>
    <col min="13576" max="13576" width="0.85546875" style="66" customWidth="1"/>
    <col min="13577" max="13577" width="13.7109375" style="66" customWidth="1"/>
    <col min="13578" max="13578" width="0.85546875" style="66" customWidth="1"/>
    <col min="13579" max="13579" width="13.7109375" style="66" customWidth="1"/>
    <col min="13580" max="13580" width="13.5703125" style="66" bestFit="1" customWidth="1"/>
    <col min="13581" max="13581" width="10" style="66" bestFit="1" customWidth="1"/>
    <col min="13582" max="13582" width="12.42578125" style="66" bestFit="1" customWidth="1"/>
    <col min="13583" max="13824" width="9.140625" style="66"/>
    <col min="13825" max="13825" width="1.85546875" style="66" customWidth="1"/>
    <col min="13826" max="13827" width="2.140625" style="66" customWidth="1"/>
    <col min="13828" max="13828" width="57.140625" style="66" customWidth="1"/>
    <col min="13829" max="13829" width="13.7109375" style="66" customWidth="1"/>
    <col min="13830" max="13830" width="0.85546875" style="66" customWidth="1"/>
    <col min="13831" max="13831" width="13.7109375" style="66" customWidth="1"/>
    <col min="13832" max="13832" width="0.85546875" style="66" customWidth="1"/>
    <col min="13833" max="13833" width="13.7109375" style="66" customWidth="1"/>
    <col min="13834" max="13834" width="0.85546875" style="66" customWidth="1"/>
    <col min="13835" max="13835" width="13.7109375" style="66" customWidth="1"/>
    <col min="13836" max="13836" width="13.5703125" style="66" bestFit="1" customWidth="1"/>
    <col min="13837" max="13837" width="10" style="66" bestFit="1" customWidth="1"/>
    <col min="13838" max="13838" width="12.42578125" style="66" bestFit="1" customWidth="1"/>
    <col min="13839" max="14080" width="9.140625" style="66"/>
    <col min="14081" max="14081" width="1.85546875" style="66" customWidth="1"/>
    <col min="14082" max="14083" width="2.140625" style="66" customWidth="1"/>
    <col min="14084" max="14084" width="57.140625" style="66" customWidth="1"/>
    <col min="14085" max="14085" width="13.7109375" style="66" customWidth="1"/>
    <col min="14086" max="14086" width="0.85546875" style="66" customWidth="1"/>
    <col min="14087" max="14087" width="13.7109375" style="66" customWidth="1"/>
    <col min="14088" max="14088" width="0.85546875" style="66" customWidth="1"/>
    <col min="14089" max="14089" width="13.7109375" style="66" customWidth="1"/>
    <col min="14090" max="14090" width="0.85546875" style="66" customWidth="1"/>
    <col min="14091" max="14091" width="13.7109375" style="66" customWidth="1"/>
    <col min="14092" max="14092" width="13.5703125" style="66" bestFit="1" customWidth="1"/>
    <col min="14093" max="14093" width="10" style="66" bestFit="1" customWidth="1"/>
    <col min="14094" max="14094" width="12.42578125" style="66" bestFit="1" customWidth="1"/>
    <col min="14095" max="14336" width="9.140625" style="66"/>
    <col min="14337" max="14337" width="1.85546875" style="66" customWidth="1"/>
    <col min="14338" max="14339" width="2.140625" style="66" customWidth="1"/>
    <col min="14340" max="14340" width="57.140625" style="66" customWidth="1"/>
    <col min="14341" max="14341" width="13.7109375" style="66" customWidth="1"/>
    <col min="14342" max="14342" width="0.85546875" style="66" customWidth="1"/>
    <col min="14343" max="14343" width="13.7109375" style="66" customWidth="1"/>
    <col min="14344" max="14344" width="0.85546875" style="66" customWidth="1"/>
    <col min="14345" max="14345" width="13.7109375" style="66" customWidth="1"/>
    <col min="14346" max="14346" width="0.85546875" style="66" customWidth="1"/>
    <col min="14347" max="14347" width="13.7109375" style="66" customWidth="1"/>
    <col min="14348" max="14348" width="13.5703125" style="66" bestFit="1" customWidth="1"/>
    <col min="14349" max="14349" width="10" style="66" bestFit="1" customWidth="1"/>
    <col min="14350" max="14350" width="12.42578125" style="66" bestFit="1" customWidth="1"/>
    <col min="14351" max="14592" width="9.140625" style="66"/>
    <col min="14593" max="14593" width="1.85546875" style="66" customWidth="1"/>
    <col min="14594" max="14595" width="2.140625" style="66" customWidth="1"/>
    <col min="14596" max="14596" width="57.140625" style="66" customWidth="1"/>
    <col min="14597" max="14597" width="13.7109375" style="66" customWidth="1"/>
    <col min="14598" max="14598" width="0.85546875" style="66" customWidth="1"/>
    <col min="14599" max="14599" width="13.7109375" style="66" customWidth="1"/>
    <col min="14600" max="14600" width="0.85546875" style="66" customWidth="1"/>
    <col min="14601" max="14601" width="13.7109375" style="66" customWidth="1"/>
    <col min="14602" max="14602" width="0.85546875" style="66" customWidth="1"/>
    <col min="14603" max="14603" width="13.7109375" style="66" customWidth="1"/>
    <col min="14604" max="14604" width="13.5703125" style="66" bestFit="1" customWidth="1"/>
    <col min="14605" max="14605" width="10" style="66" bestFit="1" customWidth="1"/>
    <col min="14606" max="14606" width="12.42578125" style="66" bestFit="1" customWidth="1"/>
    <col min="14607" max="14848" width="9.140625" style="66"/>
    <col min="14849" max="14849" width="1.85546875" style="66" customWidth="1"/>
    <col min="14850" max="14851" width="2.140625" style="66" customWidth="1"/>
    <col min="14852" max="14852" width="57.140625" style="66" customWidth="1"/>
    <col min="14853" max="14853" width="13.7109375" style="66" customWidth="1"/>
    <col min="14854" max="14854" width="0.85546875" style="66" customWidth="1"/>
    <col min="14855" max="14855" width="13.7109375" style="66" customWidth="1"/>
    <col min="14856" max="14856" width="0.85546875" style="66" customWidth="1"/>
    <col min="14857" max="14857" width="13.7109375" style="66" customWidth="1"/>
    <col min="14858" max="14858" width="0.85546875" style="66" customWidth="1"/>
    <col min="14859" max="14859" width="13.7109375" style="66" customWidth="1"/>
    <col min="14860" max="14860" width="13.5703125" style="66" bestFit="1" customWidth="1"/>
    <col min="14861" max="14861" width="10" style="66" bestFit="1" customWidth="1"/>
    <col min="14862" max="14862" width="12.42578125" style="66" bestFit="1" customWidth="1"/>
    <col min="14863" max="15104" width="9.140625" style="66"/>
    <col min="15105" max="15105" width="1.85546875" style="66" customWidth="1"/>
    <col min="15106" max="15107" width="2.140625" style="66" customWidth="1"/>
    <col min="15108" max="15108" width="57.140625" style="66" customWidth="1"/>
    <col min="15109" max="15109" width="13.7109375" style="66" customWidth="1"/>
    <col min="15110" max="15110" width="0.85546875" style="66" customWidth="1"/>
    <col min="15111" max="15111" width="13.7109375" style="66" customWidth="1"/>
    <col min="15112" max="15112" width="0.85546875" style="66" customWidth="1"/>
    <col min="15113" max="15113" width="13.7109375" style="66" customWidth="1"/>
    <col min="15114" max="15114" width="0.85546875" style="66" customWidth="1"/>
    <col min="15115" max="15115" width="13.7109375" style="66" customWidth="1"/>
    <col min="15116" max="15116" width="13.5703125" style="66" bestFit="1" customWidth="1"/>
    <col min="15117" max="15117" width="10" style="66" bestFit="1" customWidth="1"/>
    <col min="15118" max="15118" width="12.42578125" style="66" bestFit="1" customWidth="1"/>
    <col min="15119" max="15360" width="9.140625" style="66"/>
    <col min="15361" max="15361" width="1.85546875" style="66" customWidth="1"/>
    <col min="15362" max="15363" width="2.140625" style="66" customWidth="1"/>
    <col min="15364" max="15364" width="57.140625" style="66" customWidth="1"/>
    <col min="15365" max="15365" width="13.7109375" style="66" customWidth="1"/>
    <col min="15366" max="15366" width="0.85546875" style="66" customWidth="1"/>
    <col min="15367" max="15367" width="13.7109375" style="66" customWidth="1"/>
    <col min="15368" max="15368" width="0.85546875" style="66" customWidth="1"/>
    <col min="15369" max="15369" width="13.7109375" style="66" customWidth="1"/>
    <col min="15370" max="15370" width="0.85546875" style="66" customWidth="1"/>
    <col min="15371" max="15371" width="13.7109375" style="66" customWidth="1"/>
    <col min="15372" max="15372" width="13.5703125" style="66" bestFit="1" customWidth="1"/>
    <col min="15373" max="15373" width="10" style="66" bestFit="1" customWidth="1"/>
    <col min="15374" max="15374" width="12.42578125" style="66" bestFit="1" customWidth="1"/>
    <col min="15375" max="15616" width="9.140625" style="66"/>
    <col min="15617" max="15617" width="1.85546875" style="66" customWidth="1"/>
    <col min="15618" max="15619" width="2.140625" style="66" customWidth="1"/>
    <col min="15620" max="15620" width="57.140625" style="66" customWidth="1"/>
    <col min="15621" max="15621" width="13.7109375" style="66" customWidth="1"/>
    <col min="15622" max="15622" width="0.85546875" style="66" customWidth="1"/>
    <col min="15623" max="15623" width="13.7109375" style="66" customWidth="1"/>
    <col min="15624" max="15624" width="0.85546875" style="66" customWidth="1"/>
    <col min="15625" max="15625" width="13.7109375" style="66" customWidth="1"/>
    <col min="15626" max="15626" width="0.85546875" style="66" customWidth="1"/>
    <col min="15627" max="15627" width="13.7109375" style="66" customWidth="1"/>
    <col min="15628" max="15628" width="13.5703125" style="66" bestFit="1" customWidth="1"/>
    <col min="15629" max="15629" width="10" style="66" bestFit="1" customWidth="1"/>
    <col min="15630" max="15630" width="12.42578125" style="66" bestFit="1" customWidth="1"/>
    <col min="15631" max="15872" width="9.140625" style="66"/>
    <col min="15873" max="15873" width="1.85546875" style="66" customWidth="1"/>
    <col min="15874" max="15875" width="2.140625" style="66" customWidth="1"/>
    <col min="15876" max="15876" width="57.140625" style="66" customWidth="1"/>
    <col min="15877" max="15877" width="13.7109375" style="66" customWidth="1"/>
    <col min="15878" max="15878" width="0.85546875" style="66" customWidth="1"/>
    <col min="15879" max="15879" width="13.7109375" style="66" customWidth="1"/>
    <col min="15880" max="15880" width="0.85546875" style="66" customWidth="1"/>
    <col min="15881" max="15881" width="13.7109375" style="66" customWidth="1"/>
    <col min="15882" max="15882" width="0.85546875" style="66" customWidth="1"/>
    <col min="15883" max="15883" width="13.7109375" style="66" customWidth="1"/>
    <col min="15884" max="15884" width="13.5703125" style="66" bestFit="1" customWidth="1"/>
    <col min="15885" max="15885" width="10" style="66" bestFit="1" customWidth="1"/>
    <col min="15886" max="15886" width="12.42578125" style="66" bestFit="1" customWidth="1"/>
    <col min="15887" max="16128" width="9.140625" style="66"/>
    <col min="16129" max="16129" width="1.85546875" style="66" customWidth="1"/>
    <col min="16130" max="16131" width="2.140625" style="66" customWidth="1"/>
    <col min="16132" max="16132" width="57.140625" style="66" customWidth="1"/>
    <col min="16133" max="16133" width="13.7109375" style="66" customWidth="1"/>
    <col min="16134" max="16134" width="0.85546875" style="66" customWidth="1"/>
    <col min="16135" max="16135" width="13.7109375" style="66" customWidth="1"/>
    <col min="16136" max="16136" width="0.85546875" style="66" customWidth="1"/>
    <col min="16137" max="16137" width="13.7109375" style="66" customWidth="1"/>
    <col min="16138" max="16138" width="0.85546875" style="66" customWidth="1"/>
    <col min="16139" max="16139" width="13.7109375" style="66" customWidth="1"/>
    <col min="16140" max="16140" width="13.5703125" style="66" bestFit="1" customWidth="1"/>
    <col min="16141" max="16141" width="10" style="66" bestFit="1" customWidth="1"/>
    <col min="16142" max="16142" width="12.42578125" style="66" bestFit="1" customWidth="1"/>
    <col min="16143" max="16384" width="9.140625" style="66"/>
  </cols>
  <sheetData>
    <row r="1" spans="1:11" s="79" customFormat="1" ht="24" customHeight="1" x14ac:dyDescent="0.45">
      <c r="A1" s="52" t="s">
        <v>39</v>
      </c>
      <c r="B1" s="52"/>
      <c r="C1" s="78"/>
      <c r="D1" s="78"/>
      <c r="E1" s="134"/>
      <c r="F1" s="134"/>
      <c r="G1" s="134"/>
      <c r="H1" s="134"/>
      <c r="I1" s="134"/>
      <c r="J1" s="134"/>
      <c r="K1" s="134"/>
    </row>
    <row r="2" spans="1:11" s="79" customFormat="1" ht="24" customHeight="1" x14ac:dyDescent="0.45">
      <c r="A2" s="50" t="s">
        <v>35</v>
      </c>
      <c r="B2" s="50"/>
      <c r="C2" s="78"/>
      <c r="D2" s="78"/>
      <c r="E2" s="134"/>
      <c r="F2" s="134"/>
      <c r="G2" s="134"/>
      <c r="H2" s="134"/>
      <c r="I2" s="134"/>
      <c r="J2" s="134"/>
      <c r="K2" s="134"/>
    </row>
    <row r="3" spans="1:11" s="79" customFormat="1" ht="24" customHeight="1" x14ac:dyDescent="0.45">
      <c r="A3" s="46"/>
      <c r="B3" s="46"/>
      <c r="C3" s="46"/>
      <c r="D3" s="46"/>
      <c r="E3" s="110"/>
      <c r="F3" s="110"/>
      <c r="G3" s="110"/>
      <c r="H3" s="110"/>
      <c r="I3" s="110"/>
      <c r="J3" s="110"/>
      <c r="K3" s="110"/>
    </row>
    <row r="4" spans="1:11" s="81" customFormat="1" ht="24" customHeight="1" x14ac:dyDescent="0.45">
      <c r="A4" s="80"/>
      <c r="B4" s="80"/>
      <c r="C4" s="80"/>
      <c r="D4" s="80"/>
      <c r="E4" s="245" t="s">
        <v>6</v>
      </c>
      <c r="F4" s="245"/>
      <c r="G4" s="245"/>
      <c r="I4" s="261" t="s">
        <v>80</v>
      </c>
      <c r="J4" s="245"/>
      <c r="K4" s="245"/>
    </row>
    <row r="5" spans="1:11" s="81" customFormat="1" ht="24" customHeight="1" x14ac:dyDescent="0.45">
      <c r="A5" s="80"/>
      <c r="B5" s="80"/>
      <c r="C5" s="80"/>
      <c r="D5" s="80"/>
      <c r="E5" s="246" t="s">
        <v>175</v>
      </c>
      <c r="F5" s="247"/>
      <c r="G5" s="247"/>
      <c r="I5" s="246" t="s">
        <v>175</v>
      </c>
      <c r="J5" s="247"/>
      <c r="K5" s="247"/>
    </row>
    <row r="6" spans="1:11" s="81" customFormat="1" ht="24" customHeight="1" x14ac:dyDescent="0.45">
      <c r="A6" s="80"/>
      <c r="B6" s="80"/>
      <c r="C6" s="80"/>
      <c r="D6" s="80"/>
      <c r="E6" s="169" t="s">
        <v>165</v>
      </c>
      <c r="F6" s="171"/>
      <c r="G6" s="169" t="s">
        <v>148</v>
      </c>
      <c r="H6" s="171"/>
      <c r="I6" s="169" t="s">
        <v>165</v>
      </c>
      <c r="J6" s="171"/>
      <c r="K6" s="169" t="s">
        <v>148</v>
      </c>
    </row>
    <row r="7" spans="1:11" s="81" customFormat="1" ht="24" customHeight="1" x14ac:dyDescent="0.45">
      <c r="A7" s="80"/>
      <c r="B7" s="80"/>
      <c r="C7" s="80"/>
      <c r="D7" s="80"/>
      <c r="E7" s="262" t="s">
        <v>40</v>
      </c>
      <c r="F7" s="262"/>
      <c r="G7" s="262"/>
      <c r="H7" s="262"/>
      <c r="I7" s="262"/>
      <c r="J7" s="262"/>
      <c r="K7" s="262"/>
    </row>
    <row r="8" spans="1:11" s="81" customFormat="1" ht="24" customHeight="1" x14ac:dyDescent="0.45">
      <c r="A8" s="82" t="s">
        <v>8</v>
      </c>
      <c r="B8" s="80"/>
      <c r="C8" s="80"/>
      <c r="D8" s="80"/>
    </row>
    <row r="9" spans="1:11" s="81" customFormat="1" ht="24" customHeight="1" x14ac:dyDescent="0.45">
      <c r="A9" s="83" t="s">
        <v>82</v>
      </c>
      <c r="B9" s="80"/>
      <c r="C9" s="80"/>
      <c r="D9" s="80"/>
      <c r="E9" s="40">
        <v>49563339</v>
      </c>
      <c r="F9" s="40"/>
      <c r="G9" s="40">
        <v>53495762</v>
      </c>
      <c r="H9" s="40"/>
      <c r="I9" s="40">
        <v>41028572</v>
      </c>
      <c r="J9" s="40"/>
      <c r="K9" s="40">
        <v>46101944</v>
      </c>
    </row>
    <row r="10" spans="1:11" s="81" customFormat="1" ht="24" customHeight="1" x14ac:dyDescent="0.45">
      <c r="A10" s="84" t="s">
        <v>179</v>
      </c>
      <c r="B10" s="80"/>
      <c r="C10" s="80"/>
      <c r="D10" s="80"/>
      <c r="E10" s="40"/>
      <c r="F10" s="40"/>
      <c r="G10" s="40"/>
      <c r="H10" s="40"/>
      <c r="I10" s="40"/>
      <c r="J10" s="40"/>
      <c r="K10" s="40"/>
    </row>
    <row r="11" spans="1:11" s="81" customFormat="1" ht="24" customHeight="1" x14ac:dyDescent="0.45">
      <c r="A11" s="84"/>
      <c r="B11" s="84" t="s">
        <v>180</v>
      </c>
      <c r="C11" s="80"/>
      <c r="D11" s="80"/>
      <c r="E11" s="40"/>
      <c r="F11" s="40"/>
      <c r="G11" s="40"/>
      <c r="H11" s="40"/>
      <c r="I11" s="40"/>
      <c r="J11" s="40"/>
      <c r="K11" s="40"/>
    </row>
    <row r="12" spans="1:11" s="81" customFormat="1" ht="24" customHeight="1" x14ac:dyDescent="0.45">
      <c r="A12" s="80"/>
      <c r="B12" s="80"/>
      <c r="C12" s="80" t="s">
        <v>9</v>
      </c>
      <c r="D12" s="80"/>
      <c r="E12" s="40">
        <v>4756762</v>
      </c>
      <c r="F12" s="40"/>
      <c r="G12" s="40">
        <v>3271861</v>
      </c>
      <c r="H12" s="40"/>
      <c r="I12" s="40">
        <v>4539874</v>
      </c>
      <c r="J12" s="40"/>
      <c r="K12" s="40">
        <v>3103600</v>
      </c>
    </row>
    <row r="13" spans="1:11" s="81" customFormat="1" ht="24" customHeight="1" x14ac:dyDescent="0.45">
      <c r="A13" s="80"/>
      <c r="B13" s="80"/>
      <c r="C13" s="80" t="s">
        <v>122</v>
      </c>
      <c r="D13" s="80"/>
      <c r="E13" s="40">
        <v>27135420</v>
      </c>
      <c r="F13" s="40"/>
      <c r="G13" s="40">
        <v>27497266</v>
      </c>
      <c r="H13" s="40"/>
      <c r="I13" s="40">
        <v>27114229</v>
      </c>
      <c r="J13" s="40"/>
      <c r="K13" s="40">
        <v>27460613</v>
      </c>
    </row>
    <row r="14" spans="1:11" s="81" customFormat="1" ht="24" customHeight="1" x14ac:dyDescent="0.45">
      <c r="A14" s="80"/>
      <c r="B14" s="80"/>
      <c r="C14" s="80" t="s">
        <v>181</v>
      </c>
      <c r="D14" s="80"/>
      <c r="E14" s="40">
        <v>113537</v>
      </c>
      <c r="F14" s="40"/>
      <c r="G14" s="40">
        <v>12411</v>
      </c>
      <c r="H14" s="40"/>
      <c r="I14" s="41">
        <v>113740</v>
      </c>
      <c r="J14" s="40"/>
      <c r="K14" s="41">
        <v>11304</v>
      </c>
    </row>
    <row r="15" spans="1:11" s="81" customFormat="1" ht="24" customHeight="1" x14ac:dyDescent="0.45">
      <c r="A15" s="80"/>
      <c r="B15" s="80"/>
      <c r="C15" s="80" t="s">
        <v>197</v>
      </c>
      <c r="D15" s="80"/>
      <c r="E15" s="40">
        <v>58172</v>
      </c>
      <c r="F15" s="40"/>
      <c r="G15" s="40">
        <v>-24479</v>
      </c>
      <c r="H15" s="40"/>
      <c r="I15" s="40">
        <v>47016</v>
      </c>
      <c r="J15" s="40"/>
      <c r="K15" s="40">
        <v>-21405</v>
      </c>
    </row>
    <row r="16" spans="1:11" s="81" customFormat="1" ht="24" customHeight="1" x14ac:dyDescent="0.45">
      <c r="A16" s="80"/>
      <c r="B16" s="80"/>
      <c r="C16" s="80" t="s">
        <v>198</v>
      </c>
      <c r="D16" s="80"/>
      <c r="E16" s="40">
        <v>-3611121</v>
      </c>
      <c r="F16" s="40"/>
      <c r="G16" s="40">
        <v>3084349</v>
      </c>
      <c r="H16" s="40"/>
      <c r="I16" s="40">
        <v>-3270367</v>
      </c>
      <c r="J16" s="40"/>
      <c r="K16" s="40">
        <v>2685110</v>
      </c>
    </row>
    <row r="17" spans="1:12" s="81" customFormat="1" ht="24" customHeight="1" x14ac:dyDescent="0.45">
      <c r="A17" s="80"/>
      <c r="B17" s="80"/>
      <c r="C17" s="80" t="s">
        <v>117</v>
      </c>
      <c r="D17" s="80"/>
      <c r="E17" s="40">
        <v>-2930164</v>
      </c>
      <c r="F17" s="40"/>
      <c r="G17" s="40">
        <v>-1610763</v>
      </c>
      <c r="H17" s="40"/>
      <c r="I17" s="40">
        <v>-2705633</v>
      </c>
      <c r="J17" s="40"/>
      <c r="K17" s="40">
        <v>-704314</v>
      </c>
    </row>
    <row r="18" spans="1:12" s="81" customFormat="1" ht="24" customHeight="1" x14ac:dyDescent="0.45">
      <c r="A18" s="80"/>
      <c r="B18" s="80"/>
      <c r="C18" s="80" t="s">
        <v>227</v>
      </c>
      <c r="D18" s="80"/>
      <c r="E18" s="85">
        <v>-47391</v>
      </c>
      <c r="F18" s="40"/>
      <c r="G18" s="85">
        <v>8949</v>
      </c>
      <c r="H18" s="40"/>
      <c r="I18" s="136">
        <v>0</v>
      </c>
      <c r="J18" s="88"/>
      <c r="K18" s="136">
        <v>0</v>
      </c>
    </row>
    <row r="19" spans="1:12" s="81" customFormat="1" ht="24" customHeight="1" x14ac:dyDescent="0.45">
      <c r="A19" s="80"/>
      <c r="B19" s="80"/>
      <c r="C19" s="80"/>
      <c r="D19" s="80"/>
      <c r="E19" s="40">
        <f>SUM(E9:E18)</f>
        <v>75038554</v>
      </c>
      <c r="F19" s="40"/>
      <c r="G19" s="40">
        <f>SUM(G9:G18)</f>
        <v>85735356</v>
      </c>
      <c r="H19" s="40"/>
      <c r="I19" s="40">
        <f>SUM(I9:I18)</f>
        <v>66867431</v>
      </c>
      <c r="J19" s="40"/>
      <c r="K19" s="40">
        <f>SUM(K9:K18)</f>
        <v>78636852</v>
      </c>
    </row>
    <row r="20" spans="1:12" s="81" customFormat="1" ht="24" customHeight="1" x14ac:dyDescent="0.45">
      <c r="A20" s="80"/>
      <c r="B20" s="80"/>
      <c r="C20" s="80" t="s">
        <v>92</v>
      </c>
      <c r="D20" s="80"/>
      <c r="E20" s="40">
        <v>-96369413</v>
      </c>
      <c r="F20" s="40"/>
      <c r="G20" s="40">
        <v>-92309515</v>
      </c>
      <c r="H20" s="40"/>
      <c r="I20" s="40">
        <v>-85768665</v>
      </c>
      <c r="J20" s="40"/>
      <c r="K20" s="40">
        <v>-82863616</v>
      </c>
      <c r="L20" s="104"/>
    </row>
    <row r="21" spans="1:12" s="81" customFormat="1" ht="24" customHeight="1" x14ac:dyDescent="0.45">
      <c r="A21" s="80"/>
      <c r="B21" s="80"/>
      <c r="C21" s="80" t="s">
        <v>106</v>
      </c>
      <c r="D21" s="80"/>
      <c r="E21" s="40">
        <v>-1211013</v>
      </c>
      <c r="F21" s="40"/>
      <c r="G21" s="40">
        <v>-1032097</v>
      </c>
      <c r="H21" s="40"/>
      <c r="I21" s="40">
        <v>-1509738</v>
      </c>
      <c r="J21" s="40"/>
      <c r="K21" s="40">
        <v>-3349891</v>
      </c>
      <c r="L21" s="104"/>
    </row>
    <row r="22" spans="1:12" s="81" customFormat="1" ht="24" customHeight="1" x14ac:dyDescent="0.45">
      <c r="A22" s="80"/>
      <c r="B22" s="80"/>
      <c r="C22" s="80" t="s">
        <v>94</v>
      </c>
      <c r="D22" s="80"/>
      <c r="E22" s="40">
        <v>128256968</v>
      </c>
      <c r="F22" s="40"/>
      <c r="G22" s="40">
        <v>126765200</v>
      </c>
      <c r="H22" s="40"/>
      <c r="I22" s="40">
        <v>117763427</v>
      </c>
      <c r="J22" s="40"/>
      <c r="K22" s="40">
        <v>116837369</v>
      </c>
      <c r="L22" s="108"/>
    </row>
    <row r="23" spans="1:12" s="81" customFormat="1" ht="24" customHeight="1" x14ac:dyDescent="0.45">
      <c r="A23" s="80"/>
      <c r="B23" s="80"/>
      <c r="C23" s="83" t="s">
        <v>43</v>
      </c>
      <c r="D23" s="80"/>
      <c r="E23" s="40">
        <v>-32051579</v>
      </c>
      <c r="F23" s="40"/>
      <c r="G23" s="40">
        <v>-33262642</v>
      </c>
      <c r="H23" s="40"/>
      <c r="I23" s="40">
        <v>-31978303</v>
      </c>
      <c r="J23" s="40"/>
      <c r="K23" s="40">
        <v>-33211538</v>
      </c>
    </row>
    <row r="24" spans="1:12" s="81" customFormat="1" ht="24" customHeight="1" x14ac:dyDescent="0.45">
      <c r="A24" s="80"/>
      <c r="B24" s="80"/>
      <c r="C24" s="83" t="s">
        <v>93</v>
      </c>
      <c r="D24" s="80"/>
      <c r="E24" s="40">
        <v>1206093</v>
      </c>
      <c r="F24" s="40"/>
      <c r="G24" s="40">
        <v>1028378</v>
      </c>
      <c r="H24" s="40"/>
      <c r="I24" s="40">
        <v>1341219</v>
      </c>
      <c r="J24" s="40"/>
      <c r="K24" s="40">
        <v>2303359</v>
      </c>
    </row>
    <row r="25" spans="1:12" s="81" customFormat="1" ht="24" customHeight="1" x14ac:dyDescent="0.45">
      <c r="A25" s="80"/>
      <c r="B25" s="80"/>
      <c r="C25" s="83" t="s">
        <v>44</v>
      </c>
      <c r="D25" s="80"/>
      <c r="E25" s="85">
        <v>-10444731</v>
      </c>
      <c r="F25" s="40"/>
      <c r="G25" s="85">
        <v>-10793147</v>
      </c>
      <c r="H25" s="40"/>
      <c r="I25" s="85">
        <v>-8299732</v>
      </c>
      <c r="J25" s="88"/>
      <c r="K25" s="85">
        <v>-8604425</v>
      </c>
    </row>
    <row r="26" spans="1:12" s="81" customFormat="1" ht="24" customHeight="1" x14ac:dyDescent="0.45">
      <c r="A26" s="80" t="s">
        <v>182</v>
      </c>
      <c r="B26" s="80"/>
      <c r="C26" s="80"/>
      <c r="D26" s="80"/>
    </row>
    <row r="27" spans="1:12" s="81" customFormat="1" ht="24" customHeight="1" x14ac:dyDescent="0.45">
      <c r="A27" s="80"/>
      <c r="B27" s="80" t="s">
        <v>183</v>
      </c>
      <c r="C27" s="80"/>
      <c r="D27" s="80"/>
      <c r="E27" s="40">
        <f>SUM(E19:E25)</f>
        <v>64424879</v>
      </c>
      <c r="F27" s="40"/>
      <c r="G27" s="40">
        <f>SUM(G19:G25)</f>
        <v>76131533</v>
      </c>
      <c r="H27" s="40"/>
      <c r="I27" s="40">
        <f>SUM(I19:I25)</f>
        <v>58415639</v>
      </c>
      <c r="J27" s="40"/>
      <c r="K27" s="40">
        <f>SUM(K19:K25)</f>
        <v>69748110</v>
      </c>
    </row>
    <row r="28" spans="1:12" s="81" customFormat="1" ht="24" customHeight="1" x14ac:dyDescent="0.45">
      <c r="A28" s="84" t="s">
        <v>10</v>
      </c>
      <c r="B28" s="80"/>
      <c r="C28" s="80"/>
      <c r="D28" s="80"/>
      <c r="E28" s="86"/>
      <c r="F28" s="86"/>
      <c r="G28" s="86"/>
      <c r="H28" s="86"/>
      <c r="I28" s="86"/>
      <c r="J28" s="86"/>
      <c r="K28" s="86"/>
    </row>
    <row r="29" spans="1:12" s="81" customFormat="1" ht="24" customHeight="1" x14ac:dyDescent="0.45">
      <c r="A29" s="80"/>
      <c r="B29" s="80"/>
      <c r="C29" s="80" t="s">
        <v>11</v>
      </c>
      <c r="D29" s="80"/>
      <c r="E29" s="40">
        <v>-61042863</v>
      </c>
      <c r="F29" s="40"/>
      <c r="G29" s="40">
        <v>-59424924</v>
      </c>
      <c r="H29" s="40"/>
      <c r="I29" s="40">
        <v>-58544492</v>
      </c>
      <c r="J29" s="40"/>
      <c r="K29" s="40">
        <v>-59585388</v>
      </c>
    </row>
    <row r="30" spans="1:12" s="81" customFormat="1" ht="24" customHeight="1" x14ac:dyDescent="0.45">
      <c r="A30" s="80"/>
      <c r="B30" s="80"/>
      <c r="C30" s="80" t="s">
        <v>60</v>
      </c>
      <c r="D30" s="80"/>
      <c r="E30" s="40">
        <v>6035619</v>
      </c>
      <c r="F30" s="40"/>
      <c r="G30" s="40">
        <v>7527791</v>
      </c>
      <c r="H30" s="40"/>
      <c r="I30" s="40">
        <v>7477509</v>
      </c>
      <c r="J30" s="40"/>
      <c r="K30" s="40">
        <v>7061739</v>
      </c>
    </row>
    <row r="31" spans="1:12" s="81" customFormat="1" ht="24" customHeight="1" x14ac:dyDescent="0.45">
      <c r="A31" s="80"/>
      <c r="B31" s="80"/>
      <c r="C31" s="80" t="s">
        <v>12</v>
      </c>
      <c r="D31" s="80"/>
      <c r="E31" s="40">
        <v>2561484</v>
      </c>
      <c r="F31" s="40"/>
      <c r="G31" s="40">
        <v>14543299</v>
      </c>
      <c r="H31" s="40"/>
      <c r="I31" s="40">
        <v>-2282221</v>
      </c>
      <c r="J31" s="40"/>
      <c r="K31" s="40">
        <v>19682058</v>
      </c>
    </row>
    <row r="32" spans="1:12" s="81" customFormat="1" ht="24" customHeight="1" x14ac:dyDescent="0.45">
      <c r="A32" s="80"/>
      <c r="B32" s="80"/>
      <c r="C32" s="89" t="s">
        <v>129</v>
      </c>
      <c r="D32" s="80"/>
      <c r="E32" s="40">
        <v>-130352187</v>
      </c>
      <c r="F32" s="40"/>
      <c r="G32" s="40">
        <v>-118710261</v>
      </c>
      <c r="H32" s="40"/>
      <c r="I32" s="40">
        <v>-128223088</v>
      </c>
      <c r="J32" s="40"/>
      <c r="K32" s="40">
        <v>-116824562</v>
      </c>
    </row>
    <row r="33" spans="1:12" s="81" customFormat="1" ht="24" customHeight="1" x14ac:dyDescent="0.45">
      <c r="A33" s="80"/>
      <c r="B33" s="80"/>
      <c r="C33" s="80" t="s">
        <v>13</v>
      </c>
      <c r="D33" s="80"/>
      <c r="E33" s="40">
        <v>8408329</v>
      </c>
      <c r="F33" s="40"/>
      <c r="G33" s="40">
        <v>8512888</v>
      </c>
      <c r="H33" s="40"/>
      <c r="I33" s="40">
        <v>8408329</v>
      </c>
      <c r="J33" s="40"/>
      <c r="K33" s="40">
        <v>8512888</v>
      </c>
    </row>
    <row r="34" spans="1:12" s="81" customFormat="1" ht="24" customHeight="1" x14ac:dyDescent="0.45">
      <c r="A34" s="80"/>
      <c r="B34" s="80"/>
      <c r="C34" s="80" t="s">
        <v>14</v>
      </c>
      <c r="D34" s="80"/>
      <c r="E34" s="40">
        <v>2338067</v>
      </c>
      <c r="F34" s="40"/>
      <c r="G34" s="40">
        <v>2984061</v>
      </c>
      <c r="H34" s="40"/>
      <c r="I34" s="40">
        <v>-980456</v>
      </c>
      <c r="J34" s="40"/>
      <c r="K34" s="40">
        <v>7282392</v>
      </c>
    </row>
    <row r="35" spans="1:12" s="81" customFormat="1" ht="24" customHeight="1" x14ac:dyDescent="0.45">
      <c r="A35" s="80"/>
      <c r="B35" s="80"/>
      <c r="C35" s="80"/>
      <c r="D35" s="80"/>
      <c r="E35" s="40"/>
      <c r="F35" s="40"/>
      <c r="G35" s="40"/>
      <c r="H35" s="40"/>
      <c r="I35" s="40"/>
      <c r="J35" s="40"/>
      <c r="K35" s="40"/>
    </row>
    <row r="36" spans="1:12" s="81" customFormat="1" ht="24" customHeight="1" x14ac:dyDescent="0.45">
      <c r="A36" s="80"/>
      <c r="B36" s="80"/>
      <c r="C36" s="80"/>
      <c r="D36" s="80"/>
      <c r="E36" s="40"/>
      <c r="F36" s="40"/>
      <c r="G36" s="40"/>
      <c r="H36" s="40"/>
      <c r="I36" s="40"/>
      <c r="J36" s="40"/>
      <c r="K36" s="40"/>
    </row>
    <row r="37" spans="1:12" s="81" customFormat="1" ht="24" customHeight="1" x14ac:dyDescent="0.45">
      <c r="A37" s="80"/>
      <c r="B37" s="80"/>
      <c r="C37" s="80"/>
      <c r="D37" s="80"/>
      <c r="E37" s="40"/>
      <c r="F37" s="40"/>
      <c r="G37" s="40"/>
      <c r="H37" s="40"/>
      <c r="I37" s="40"/>
      <c r="J37" s="40"/>
      <c r="K37" s="40"/>
    </row>
    <row r="38" spans="1:12" s="58" customFormat="1" ht="24" customHeight="1" x14ac:dyDescent="0.45">
      <c r="A38" s="77" t="s">
        <v>39</v>
      </c>
      <c r="B38" s="78"/>
      <c r="C38" s="78"/>
      <c r="D38" s="78"/>
      <c r="E38" s="134"/>
      <c r="F38" s="134"/>
      <c r="G38" s="134"/>
      <c r="H38" s="134"/>
      <c r="I38" s="134"/>
      <c r="J38" s="134"/>
      <c r="K38" s="134"/>
    </row>
    <row r="39" spans="1:12" s="58" customFormat="1" ht="24" customHeight="1" x14ac:dyDescent="0.45">
      <c r="A39" s="78" t="s">
        <v>35</v>
      </c>
      <c r="B39" s="78"/>
      <c r="C39" s="78"/>
      <c r="D39" s="78"/>
      <c r="E39" s="134"/>
      <c r="F39" s="134"/>
      <c r="G39" s="134"/>
      <c r="H39" s="134"/>
      <c r="I39" s="134"/>
      <c r="J39" s="134"/>
      <c r="K39" s="134"/>
    </row>
    <row r="40" spans="1:12" s="58" customFormat="1" ht="14.25" customHeight="1" x14ac:dyDescent="0.45">
      <c r="A40" s="78"/>
      <c r="B40" s="78"/>
      <c r="C40" s="78"/>
      <c r="D40" s="78"/>
      <c r="E40" s="134"/>
      <c r="F40" s="134"/>
      <c r="G40" s="134"/>
      <c r="H40" s="134"/>
      <c r="I40" s="134"/>
      <c r="J40" s="134"/>
      <c r="K40" s="134"/>
    </row>
    <row r="41" spans="1:12" s="81" customFormat="1" ht="22.5" customHeight="1" x14ac:dyDescent="0.45">
      <c r="A41" s="80"/>
      <c r="B41" s="80"/>
      <c r="C41" s="80"/>
      <c r="D41" s="80"/>
      <c r="E41" s="245" t="s">
        <v>6</v>
      </c>
      <c r="F41" s="245"/>
      <c r="G41" s="245"/>
      <c r="I41" s="261" t="s">
        <v>80</v>
      </c>
      <c r="J41" s="245"/>
      <c r="K41" s="245"/>
    </row>
    <row r="42" spans="1:12" s="81" customFormat="1" ht="24" customHeight="1" x14ac:dyDescent="0.45">
      <c r="A42" s="80"/>
      <c r="B42" s="80"/>
      <c r="C42" s="80"/>
      <c r="D42" s="80"/>
      <c r="E42" s="246" t="s">
        <v>175</v>
      </c>
      <c r="F42" s="247"/>
      <c r="G42" s="247"/>
      <c r="I42" s="246" t="s">
        <v>175</v>
      </c>
      <c r="J42" s="247"/>
      <c r="K42" s="247"/>
    </row>
    <row r="43" spans="1:12" s="81" customFormat="1" ht="22.5" customHeight="1" x14ac:dyDescent="0.45">
      <c r="A43" s="80"/>
      <c r="B43" s="80"/>
      <c r="C43" s="80"/>
      <c r="D43" s="80"/>
      <c r="E43" s="169" t="s">
        <v>165</v>
      </c>
      <c r="F43" s="171"/>
      <c r="G43" s="169" t="s">
        <v>148</v>
      </c>
      <c r="H43" s="171"/>
      <c r="I43" s="169" t="s">
        <v>165</v>
      </c>
      <c r="J43" s="171"/>
      <c r="K43" s="169" t="s">
        <v>148</v>
      </c>
    </row>
    <row r="44" spans="1:12" s="81" customFormat="1" ht="22.5" customHeight="1" x14ac:dyDescent="0.45">
      <c r="A44" s="80"/>
      <c r="B44" s="80"/>
      <c r="C44" s="80"/>
      <c r="D44" s="80"/>
      <c r="E44" s="262" t="s">
        <v>40</v>
      </c>
      <c r="F44" s="263"/>
      <c r="G44" s="263"/>
      <c r="H44" s="263"/>
      <c r="I44" s="263"/>
      <c r="J44" s="263"/>
      <c r="K44" s="263"/>
    </row>
    <row r="45" spans="1:12" s="81" customFormat="1" ht="22.5" customHeight="1" x14ac:dyDescent="0.45">
      <c r="A45" s="82" t="s">
        <v>8</v>
      </c>
      <c r="B45" s="87"/>
      <c r="C45" s="87"/>
      <c r="D45" s="87"/>
      <c r="E45" s="165"/>
      <c r="F45" s="165"/>
      <c r="G45" s="165"/>
      <c r="H45" s="165"/>
      <c r="I45" s="165"/>
      <c r="J45" s="165"/>
      <c r="K45" s="165"/>
    </row>
    <row r="46" spans="1:12" s="81" customFormat="1" ht="22.5" customHeight="1" x14ac:dyDescent="0.45">
      <c r="A46" s="84" t="s">
        <v>15</v>
      </c>
      <c r="B46" s="80"/>
      <c r="C46" s="80"/>
      <c r="D46" s="80"/>
      <c r="E46" s="40"/>
      <c r="F46" s="40"/>
      <c r="G46" s="40"/>
      <c r="H46" s="40"/>
      <c r="I46" s="40"/>
      <c r="J46" s="40"/>
      <c r="K46" s="40"/>
    </row>
    <row r="47" spans="1:12" s="81" customFormat="1" ht="22.5" customHeight="1" x14ac:dyDescent="0.45">
      <c r="A47" s="80"/>
      <c r="B47" s="80"/>
      <c r="C47" s="80" t="s">
        <v>42</v>
      </c>
      <c r="D47" s="80"/>
      <c r="E47" s="40">
        <v>67173351</v>
      </c>
      <c r="F47" s="40"/>
      <c r="G47" s="40">
        <v>66185085</v>
      </c>
      <c r="H47" s="40"/>
      <c r="I47" s="40">
        <v>69045776</v>
      </c>
      <c r="J47" s="40"/>
      <c r="K47" s="40">
        <v>66436687</v>
      </c>
      <c r="L47" s="104"/>
    </row>
    <row r="48" spans="1:12" s="81" customFormat="1" ht="22.5" customHeight="1" x14ac:dyDescent="0.45">
      <c r="A48" s="80"/>
      <c r="B48" s="80"/>
      <c r="C48" s="80" t="s">
        <v>11</v>
      </c>
      <c r="D48" s="80"/>
      <c r="E48" s="40">
        <v>33955425</v>
      </c>
      <c r="F48" s="40"/>
      <c r="G48" s="40">
        <v>7620033</v>
      </c>
      <c r="H48" s="40"/>
      <c r="I48" s="40">
        <v>34687204</v>
      </c>
      <c r="J48" s="40"/>
      <c r="K48" s="40">
        <v>7133035</v>
      </c>
      <c r="L48" s="104"/>
    </row>
    <row r="49" spans="1:14" s="81" customFormat="1" ht="22.5" customHeight="1" x14ac:dyDescent="0.45">
      <c r="A49" s="80"/>
      <c r="B49" s="80"/>
      <c r="C49" s="80" t="s">
        <v>5</v>
      </c>
      <c r="D49" s="80"/>
      <c r="E49" s="40">
        <v>-9726608</v>
      </c>
      <c r="F49" s="40"/>
      <c r="G49" s="40">
        <v>13144432</v>
      </c>
      <c r="H49" s="40"/>
      <c r="I49" s="40">
        <v>-9727347</v>
      </c>
      <c r="J49" s="40"/>
      <c r="K49" s="40">
        <v>13148481</v>
      </c>
      <c r="L49" s="104"/>
    </row>
    <row r="50" spans="1:14" s="81" customFormat="1" ht="22.5" customHeight="1" x14ac:dyDescent="0.45">
      <c r="A50" s="80"/>
      <c r="B50" s="80"/>
      <c r="C50" s="89" t="s">
        <v>132</v>
      </c>
      <c r="D50" s="80"/>
      <c r="E50" s="88">
        <v>-58756</v>
      </c>
      <c r="F50" s="40"/>
      <c r="G50" s="88">
        <v>9306</v>
      </c>
      <c r="H50" s="40"/>
      <c r="I50" s="135">
        <v>0</v>
      </c>
      <c r="J50" s="40"/>
      <c r="K50" s="135">
        <v>0</v>
      </c>
      <c r="L50" s="104"/>
    </row>
    <row r="51" spans="1:14" s="81" customFormat="1" ht="22.5" customHeight="1" x14ac:dyDescent="0.45">
      <c r="A51" s="80"/>
      <c r="B51" s="80"/>
      <c r="C51" s="45" t="s">
        <v>68</v>
      </c>
      <c r="D51" s="80"/>
      <c r="E51" s="40">
        <v>-8664851</v>
      </c>
      <c r="F51" s="40"/>
      <c r="G51" s="40">
        <v>-8005015</v>
      </c>
      <c r="H51" s="40"/>
      <c r="I51" s="40">
        <v>-7943116</v>
      </c>
      <c r="J51" s="40"/>
      <c r="K51" s="40">
        <v>-9742892</v>
      </c>
      <c r="L51" s="104"/>
    </row>
    <row r="52" spans="1:14" s="81" customFormat="1" ht="22.5" customHeight="1" x14ac:dyDescent="0.45">
      <c r="A52" s="80"/>
      <c r="B52" s="80"/>
      <c r="C52" s="89" t="s">
        <v>112</v>
      </c>
      <c r="D52" s="80"/>
      <c r="E52" s="40">
        <v>27146655</v>
      </c>
      <c r="F52" s="40"/>
      <c r="G52" s="40">
        <v>-36174269</v>
      </c>
      <c r="H52" s="40"/>
      <c r="I52" s="40">
        <v>28809454</v>
      </c>
      <c r="J52" s="40"/>
      <c r="K52" s="40">
        <v>-39147291</v>
      </c>
      <c r="L52" s="104"/>
    </row>
    <row r="53" spans="1:14" s="81" customFormat="1" ht="22.5" customHeight="1" x14ac:dyDescent="0.45">
      <c r="A53" s="80"/>
      <c r="B53" s="80"/>
      <c r="C53" s="89" t="s">
        <v>81</v>
      </c>
      <c r="D53" s="80"/>
      <c r="E53" s="40">
        <v>29975665</v>
      </c>
      <c r="F53" s="40"/>
      <c r="G53" s="40">
        <v>31250087</v>
      </c>
      <c r="H53" s="40"/>
      <c r="I53" s="135">
        <v>0</v>
      </c>
      <c r="J53" s="40"/>
      <c r="K53" s="135">
        <v>0</v>
      </c>
      <c r="L53" s="104"/>
    </row>
    <row r="54" spans="1:14" s="81" customFormat="1" ht="22.5" customHeight="1" x14ac:dyDescent="0.45">
      <c r="A54" s="80"/>
      <c r="B54" s="80"/>
      <c r="C54" s="80" t="s">
        <v>16</v>
      </c>
      <c r="D54" s="80"/>
      <c r="E54" s="40">
        <v>4787746</v>
      </c>
      <c r="F54" s="40"/>
      <c r="G54" s="40">
        <v>359863</v>
      </c>
      <c r="H54" s="40"/>
      <c r="I54" s="40">
        <v>5205560</v>
      </c>
      <c r="J54" s="40"/>
      <c r="K54" s="40">
        <v>-1017702</v>
      </c>
    </row>
    <row r="55" spans="1:14" s="81" customFormat="1" ht="22.5" customHeight="1" x14ac:dyDescent="0.45">
      <c r="A55" s="80"/>
      <c r="B55" s="80"/>
      <c r="C55" s="80"/>
      <c r="D55" s="90" t="s">
        <v>184</v>
      </c>
      <c r="E55" s="43">
        <f>SUM(E27:E34,E47:E54)</f>
        <v>36961955</v>
      </c>
      <c r="F55" s="40"/>
      <c r="G55" s="43">
        <f>SUM(G27:G34,G47:G54)</f>
        <v>5953909</v>
      </c>
      <c r="H55" s="40"/>
      <c r="I55" s="43">
        <f>SUM(I27:I34,I47:I54)</f>
        <v>4348751</v>
      </c>
      <c r="J55" s="40"/>
      <c r="K55" s="43">
        <f>SUM(K27:K34,K47:K54)</f>
        <v>-27312445</v>
      </c>
      <c r="L55" s="120"/>
      <c r="M55" s="104"/>
      <c r="N55" s="120"/>
    </row>
    <row r="56" spans="1:14" s="81" customFormat="1" ht="22.5" customHeight="1" x14ac:dyDescent="0.45">
      <c r="A56" s="80"/>
      <c r="B56" s="80"/>
      <c r="C56" s="80"/>
      <c r="D56" s="80"/>
      <c r="E56" s="40"/>
      <c r="F56" s="40"/>
      <c r="G56" s="40"/>
      <c r="H56" s="40"/>
      <c r="I56" s="40"/>
      <c r="J56" s="40"/>
      <c r="K56" s="40"/>
    </row>
    <row r="57" spans="1:14" s="81" customFormat="1" ht="22.5" customHeight="1" x14ac:dyDescent="0.45">
      <c r="A57" s="82" t="s">
        <v>17</v>
      </c>
      <c r="B57" s="80"/>
      <c r="C57" s="80"/>
      <c r="D57" s="80"/>
      <c r="E57" s="40"/>
      <c r="F57" s="40"/>
      <c r="G57" s="40"/>
      <c r="H57" s="40"/>
      <c r="I57" s="40"/>
      <c r="J57" s="40"/>
      <c r="K57" s="40"/>
    </row>
    <row r="58" spans="1:14" s="81" customFormat="1" ht="22.5" customHeight="1" x14ac:dyDescent="0.45">
      <c r="A58" s="80"/>
      <c r="B58" s="80"/>
      <c r="C58" s="80" t="s">
        <v>95</v>
      </c>
      <c r="D58" s="80"/>
      <c r="E58" s="40">
        <v>-403574752</v>
      </c>
      <c r="F58" s="40"/>
      <c r="G58" s="40">
        <v>-516878010</v>
      </c>
      <c r="H58" s="40"/>
      <c r="I58" s="40">
        <v>-253321752</v>
      </c>
      <c r="J58" s="40"/>
      <c r="K58" s="40">
        <v>-376873023</v>
      </c>
    </row>
    <row r="59" spans="1:14" s="81" customFormat="1" ht="22.5" customHeight="1" x14ac:dyDescent="0.45">
      <c r="A59" s="80"/>
      <c r="B59" s="80"/>
      <c r="C59" s="80" t="s">
        <v>156</v>
      </c>
      <c r="D59" s="80"/>
      <c r="E59" s="40">
        <v>400100243</v>
      </c>
      <c r="F59" s="40"/>
      <c r="G59" s="40">
        <v>528910230</v>
      </c>
      <c r="H59" s="40"/>
      <c r="I59" s="40">
        <v>281317455</v>
      </c>
      <c r="J59" s="40"/>
      <c r="K59" s="40">
        <v>421918513</v>
      </c>
    </row>
    <row r="60" spans="1:14" s="81" customFormat="1" ht="22.5" customHeight="1" x14ac:dyDescent="0.45">
      <c r="A60" s="80"/>
      <c r="B60" s="80"/>
      <c r="C60" s="80" t="s">
        <v>96</v>
      </c>
      <c r="D60" s="80"/>
      <c r="E60" s="40">
        <v>-3940521</v>
      </c>
      <c r="F60" s="40"/>
      <c r="G60" s="40">
        <v>-669600</v>
      </c>
      <c r="H60" s="40"/>
      <c r="I60" s="135">
        <v>-607321</v>
      </c>
      <c r="J60" s="40"/>
      <c r="K60" s="135">
        <v>-669600</v>
      </c>
    </row>
    <row r="61" spans="1:14" s="81" customFormat="1" ht="22.5" customHeight="1" x14ac:dyDescent="0.45">
      <c r="A61" s="80"/>
      <c r="B61" s="80"/>
      <c r="C61" s="80" t="s">
        <v>18</v>
      </c>
      <c r="D61" s="80"/>
      <c r="E61" s="40">
        <v>3516127</v>
      </c>
      <c r="F61" s="40"/>
      <c r="G61" s="40">
        <v>1707990</v>
      </c>
      <c r="H61" s="40"/>
      <c r="I61" s="40">
        <v>1544398</v>
      </c>
      <c r="J61" s="40"/>
      <c r="K61" s="40">
        <v>1900898</v>
      </c>
    </row>
    <row r="62" spans="1:14" s="81" customFormat="1" ht="22.5" customHeight="1" x14ac:dyDescent="0.45">
      <c r="A62" s="80"/>
      <c r="B62" s="80"/>
      <c r="C62" s="80" t="s">
        <v>97</v>
      </c>
      <c r="D62" s="80"/>
      <c r="E62" s="135">
        <v>-1068871</v>
      </c>
      <c r="F62" s="40"/>
      <c r="G62" s="135">
        <v>-243070</v>
      </c>
      <c r="H62" s="40"/>
      <c r="I62" s="135">
        <v>-1060894</v>
      </c>
      <c r="J62" s="40"/>
      <c r="K62" s="135">
        <v>-234570</v>
      </c>
    </row>
    <row r="63" spans="1:14" s="81" customFormat="1" ht="22.5" customHeight="1" x14ac:dyDescent="0.45">
      <c r="A63" s="80"/>
      <c r="B63" s="80"/>
      <c r="C63" s="80" t="s">
        <v>157</v>
      </c>
      <c r="D63" s="80"/>
      <c r="E63" s="135">
        <v>1330155</v>
      </c>
      <c r="F63" s="40"/>
      <c r="G63" s="135">
        <v>30208</v>
      </c>
      <c r="H63" s="40"/>
      <c r="I63" s="135">
        <v>1330155</v>
      </c>
      <c r="J63" s="40"/>
      <c r="K63" s="135">
        <v>30208</v>
      </c>
    </row>
    <row r="64" spans="1:14" s="81" customFormat="1" ht="22.5" customHeight="1" x14ac:dyDescent="0.45">
      <c r="A64" s="80"/>
      <c r="B64" s="80"/>
      <c r="C64" s="80" t="s">
        <v>98</v>
      </c>
      <c r="D64" s="80"/>
      <c r="E64" s="135">
        <v>0</v>
      </c>
      <c r="F64" s="40"/>
      <c r="G64" s="135">
        <v>0</v>
      </c>
      <c r="H64" s="40"/>
      <c r="I64" s="135">
        <v>-972049</v>
      </c>
      <c r="J64" s="40"/>
      <c r="K64" s="135">
        <v>-457553</v>
      </c>
    </row>
    <row r="65" spans="1:13" s="81" customFormat="1" ht="22.5" customHeight="1" x14ac:dyDescent="0.45">
      <c r="A65" s="80"/>
      <c r="B65" s="80"/>
      <c r="C65" s="80" t="s">
        <v>99</v>
      </c>
      <c r="D65" s="80"/>
      <c r="E65" s="40">
        <v>-2349751</v>
      </c>
      <c r="F65" s="40"/>
      <c r="G65" s="40">
        <v>-5768414</v>
      </c>
      <c r="H65" s="40"/>
      <c r="I65" s="40">
        <v>-1990002</v>
      </c>
      <c r="J65" s="40"/>
      <c r="K65" s="40">
        <v>-5644363</v>
      </c>
    </row>
    <row r="66" spans="1:13" s="81" customFormat="1" ht="22.5" customHeight="1" x14ac:dyDescent="0.45">
      <c r="A66" s="80"/>
      <c r="B66" s="80"/>
      <c r="C66" s="80" t="s">
        <v>158</v>
      </c>
      <c r="D66" s="80"/>
      <c r="E66" s="40">
        <v>194717</v>
      </c>
      <c r="F66" s="40"/>
      <c r="G66" s="40">
        <v>83694</v>
      </c>
      <c r="H66" s="40"/>
      <c r="I66" s="40">
        <v>177435</v>
      </c>
      <c r="J66" s="40"/>
      <c r="K66" s="40">
        <v>78654</v>
      </c>
    </row>
    <row r="67" spans="1:13" s="81" customFormat="1" ht="22.5" customHeight="1" x14ac:dyDescent="0.45">
      <c r="A67" s="80"/>
      <c r="B67" s="80"/>
      <c r="C67" s="89" t="s">
        <v>159</v>
      </c>
      <c r="D67" s="80"/>
      <c r="E67" s="40">
        <v>-9033139</v>
      </c>
      <c r="F67" s="40"/>
      <c r="G67" s="40">
        <v>-5367363</v>
      </c>
      <c r="H67" s="40"/>
      <c r="I67" s="40">
        <v>-8464665</v>
      </c>
      <c r="J67" s="40"/>
      <c r="K67" s="40">
        <v>-5216555</v>
      </c>
    </row>
    <row r="68" spans="1:13" s="81" customFormat="1" ht="22.5" customHeight="1" x14ac:dyDescent="0.45">
      <c r="A68" s="80"/>
      <c r="B68" s="80"/>
      <c r="C68" s="80"/>
      <c r="D68" s="90" t="s">
        <v>228</v>
      </c>
      <c r="E68" s="43">
        <f>SUM(E58:E67)</f>
        <v>-14825792</v>
      </c>
      <c r="F68" s="40"/>
      <c r="G68" s="43">
        <f>SUM(G58:G67)</f>
        <v>1805665</v>
      </c>
      <c r="H68" s="40"/>
      <c r="I68" s="43">
        <f>SUM(I58:I67)</f>
        <v>17952760</v>
      </c>
      <c r="J68" s="40"/>
      <c r="K68" s="43">
        <f>SUM(K58:K67)</f>
        <v>34832609</v>
      </c>
      <c r="M68" s="104"/>
    </row>
    <row r="69" spans="1:13" s="81" customFormat="1" ht="14.25" customHeight="1" x14ac:dyDescent="0.45">
      <c r="A69" s="80"/>
      <c r="B69" s="80"/>
      <c r="C69" s="80"/>
      <c r="D69" s="80"/>
      <c r="E69" s="40"/>
      <c r="F69" s="40"/>
      <c r="G69" s="40"/>
      <c r="H69" s="40"/>
      <c r="I69" s="40"/>
      <c r="J69" s="40"/>
      <c r="K69" s="40"/>
    </row>
    <row r="74" spans="1:13" s="58" customFormat="1" ht="24" customHeight="1" x14ac:dyDescent="0.45">
      <c r="A74" s="77" t="s">
        <v>39</v>
      </c>
      <c r="B74" s="78"/>
      <c r="C74" s="78"/>
      <c r="D74" s="78"/>
      <c r="E74" s="134"/>
      <c r="F74" s="134"/>
      <c r="G74" s="134"/>
      <c r="H74" s="134"/>
      <c r="I74" s="134"/>
      <c r="J74" s="134"/>
      <c r="K74" s="134"/>
    </row>
    <row r="75" spans="1:13" s="58" customFormat="1" ht="24" customHeight="1" x14ac:dyDescent="0.45">
      <c r="A75" s="78" t="s">
        <v>35</v>
      </c>
      <c r="B75" s="78"/>
      <c r="C75" s="78"/>
      <c r="D75" s="78"/>
      <c r="E75" s="134"/>
      <c r="F75" s="134"/>
      <c r="G75" s="134"/>
      <c r="H75" s="134"/>
      <c r="I75" s="134"/>
      <c r="J75" s="134"/>
      <c r="K75" s="134"/>
    </row>
    <row r="76" spans="1:13" s="58" customFormat="1" ht="24" customHeight="1" x14ac:dyDescent="0.45">
      <c r="A76" s="78"/>
      <c r="B76" s="78"/>
      <c r="C76" s="78"/>
      <c r="D76" s="78"/>
      <c r="E76" s="134"/>
      <c r="F76" s="134"/>
      <c r="G76" s="134"/>
      <c r="H76" s="134"/>
      <c r="I76" s="134"/>
      <c r="J76" s="134"/>
      <c r="K76" s="134"/>
    </row>
    <row r="77" spans="1:13" s="81" customFormat="1" ht="22.5" customHeight="1" x14ac:dyDescent="0.45">
      <c r="A77" s="80"/>
      <c r="B77" s="80"/>
      <c r="C77" s="80"/>
      <c r="D77" s="80"/>
      <c r="E77" s="245" t="s">
        <v>6</v>
      </c>
      <c r="F77" s="245"/>
      <c r="G77" s="245"/>
      <c r="I77" s="261" t="s">
        <v>80</v>
      </c>
      <c r="J77" s="245"/>
      <c r="K77" s="245"/>
    </row>
    <row r="78" spans="1:13" s="81" customFormat="1" ht="24" customHeight="1" x14ac:dyDescent="0.45">
      <c r="A78" s="80"/>
      <c r="B78" s="80"/>
      <c r="C78" s="80"/>
      <c r="D78" s="80"/>
      <c r="E78" s="246" t="s">
        <v>175</v>
      </c>
      <c r="F78" s="247"/>
      <c r="G78" s="247"/>
      <c r="I78" s="246" t="s">
        <v>175</v>
      </c>
      <c r="J78" s="247"/>
      <c r="K78" s="247"/>
    </row>
    <row r="79" spans="1:13" s="81" customFormat="1" ht="24" customHeight="1" x14ac:dyDescent="0.45">
      <c r="A79" s="80"/>
      <c r="B79" s="80"/>
      <c r="C79" s="80"/>
      <c r="D79" s="80"/>
      <c r="E79" s="169" t="s">
        <v>165</v>
      </c>
      <c r="F79" s="171"/>
      <c r="G79" s="169" t="s">
        <v>148</v>
      </c>
      <c r="H79" s="171"/>
      <c r="I79" s="169" t="s">
        <v>165</v>
      </c>
      <c r="J79" s="171"/>
      <c r="K79" s="169" t="s">
        <v>148</v>
      </c>
    </row>
    <row r="80" spans="1:13" s="81" customFormat="1" ht="22.5" customHeight="1" x14ac:dyDescent="0.45">
      <c r="A80" s="80"/>
      <c r="B80" s="80"/>
      <c r="C80" s="80"/>
      <c r="D80" s="80"/>
      <c r="E80" s="262" t="s">
        <v>40</v>
      </c>
      <c r="F80" s="263"/>
      <c r="G80" s="263"/>
      <c r="H80" s="263"/>
      <c r="I80" s="263"/>
      <c r="J80" s="263"/>
      <c r="K80" s="263"/>
    </row>
    <row r="81" spans="1:11" s="81" customFormat="1" ht="22.5" customHeight="1" x14ac:dyDescent="0.45">
      <c r="A81" s="82" t="s">
        <v>19</v>
      </c>
      <c r="B81" s="80"/>
      <c r="C81" s="80"/>
      <c r="D81" s="80"/>
      <c r="E81" s="86"/>
      <c r="F81" s="86"/>
      <c r="G81" s="86"/>
      <c r="H81" s="86"/>
      <c r="I81" s="86"/>
      <c r="J81" s="86"/>
      <c r="K81" s="86"/>
    </row>
    <row r="82" spans="1:11" s="81" customFormat="1" ht="22.5" customHeight="1" x14ac:dyDescent="0.45">
      <c r="A82" s="82"/>
      <c r="B82" s="80"/>
      <c r="C82" s="89" t="s">
        <v>162</v>
      </c>
      <c r="D82" s="80"/>
      <c r="E82" s="40">
        <v>2168000</v>
      </c>
      <c r="F82" s="86"/>
      <c r="G82" s="40">
        <v>31296938</v>
      </c>
      <c r="H82" s="40"/>
      <c r="I82" s="135">
        <v>2168000</v>
      </c>
      <c r="J82" s="40"/>
      <c r="K82" s="135">
        <v>31296938</v>
      </c>
    </row>
    <row r="83" spans="1:11" s="81" customFormat="1" ht="22.5" customHeight="1" x14ac:dyDescent="0.45">
      <c r="A83" s="82"/>
      <c r="B83" s="80"/>
      <c r="C83" s="89" t="s">
        <v>161</v>
      </c>
      <c r="D83" s="80"/>
      <c r="E83" s="135">
        <v>0</v>
      </c>
      <c r="F83" s="86"/>
      <c r="G83" s="135">
        <v>-20000000</v>
      </c>
      <c r="H83" s="40"/>
      <c r="I83" s="135">
        <v>0</v>
      </c>
      <c r="J83" s="40"/>
      <c r="K83" s="135">
        <v>-20000000</v>
      </c>
    </row>
    <row r="84" spans="1:11" s="81" customFormat="1" ht="22.5" customHeight="1" x14ac:dyDescent="0.45">
      <c r="A84" s="82"/>
      <c r="B84" s="80"/>
      <c r="C84" s="89" t="s">
        <v>160</v>
      </c>
      <c r="D84" s="80"/>
      <c r="E84" s="40">
        <v>138213</v>
      </c>
      <c r="F84" s="86"/>
      <c r="G84" s="40">
        <v>152459</v>
      </c>
      <c r="H84" s="40"/>
      <c r="I84" s="135">
        <v>138213</v>
      </c>
      <c r="J84" s="40"/>
      <c r="K84" s="135">
        <v>152459</v>
      </c>
    </row>
    <row r="85" spans="1:11" s="81" customFormat="1" ht="22.5" customHeight="1" x14ac:dyDescent="0.45">
      <c r="A85" s="82"/>
      <c r="B85" s="80"/>
      <c r="C85" s="89" t="s">
        <v>208</v>
      </c>
      <c r="D85" s="80"/>
      <c r="E85" s="40">
        <v>-59838</v>
      </c>
      <c r="F85" s="86"/>
      <c r="G85" s="135">
        <v>0</v>
      </c>
      <c r="H85" s="40"/>
      <c r="I85" s="135">
        <v>-59838</v>
      </c>
      <c r="J85" s="40"/>
      <c r="K85" s="135">
        <v>0</v>
      </c>
    </row>
    <row r="86" spans="1:11" s="81" customFormat="1" ht="22.5" customHeight="1" x14ac:dyDescent="0.45">
      <c r="A86" s="87"/>
      <c r="B86" s="80"/>
      <c r="C86" s="89" t="s">
        <v>128</v>
      </c>
      <c r="D86" s="80"/>
      <c r="E86" s="40">
        <v>-18695557</v>
      </c>
      <c r="F86" s="40"/>
      <c r="G86" s="40">
        <v>-18695557</v>
      </c>
      <c r="H86" s="40"/>
      <c r="I86" s="40">
        <v>-18695557</v>
      </c>
      <c r="J86" s="40"/>
      <c r="K86" s="40">
        <v>-18695557</v>
      </c>
    </row>
    <row r="87" spans="1:11" s="81" customFormat="1" ht="22.5" customHeight="1" x14ac:dyDescent="0.45">
      <c r="A87" s="87"/>
      <c r="B87" s="80"/>
      <c r="C87" s="89" t="s">
        <v>234</v>
      </c>
      <c r="D87" s="80"/>
      <c r="E87" s="135">
        <v>648000</v>
      </c>
      <c r="F87" s="40"/>
      <c r="G87" s="135">
        <v>0</v>
      </c>
      <c r="H87" s="40"/>
      <c r="I87" s="135">
        <v>0</v>
      </c>
      <c r="J87" s="88"/>
      <c r="K87" s="135">
        <v>0</v>
      </c>
    </row>
    <row r="88" spans="1:11" s="81" customFormat="1" ht="22.5" customHeight="1" x14ac:dyDescent="0.45">
      <c r="A88" s="87"/>
      <c r="B88" s="80"/>
      <c r="C88" s="89" t="s">
        <v>235</v>
      </c>
      <c r="D88" s="80"/>
      <c r="E88" s="40"/>
      <c r="F88" s="40"/>
      <c r="G88" s="40"/>
      <c r="H88" s="40"/>
      <c r="I88" s="135"/>
      <c r="J88" s="88"/>
      <c r="K88" s="135"/>
    </row>
    <row r="89" spans="1:11" s="81" customFormat="1" ht="22.5" customHeight="1" x14ac:dyDescent="0.45">
      <c r="A89" s="87"/>
      <c r="B89" s="80"/>
      <c r="C89" s="89"/>
      <c r="D89" s="80" t="s">
        <v>236</v>
      </c>
      <c r="E89" s="40">
        <v>-49</v>
      </c>
      <c r="F89" s="40"/>
      <c r="G89" s="40">
        <v>-661</v>
      </c>
      <c r="H89" s="40"/>
      <c r="I89" s="135">
        <v>0</v>
      </c>
      <c r="J89" s="88"/>
      <c r="K89" s="135">
        <v>0</v>
      </c>
    </row>
    <row r="90" spans="1:11" s="81" customFormat="1" ht="22.5" customHeight="1" x14ac:dyDescent="0.45">
      <c r="A90" s="80"/>
      <c r="B90" s="80"/>
      <c r="C90" s="80"/>
      <c r="D90" s="90" t="s">
        <v>163</v>
      </c>
      <c r="E90" s="43">
        <f>SUM(E82:E89)</f>
        <v>-15801231</v>
      </c>
      <c r="F90" s="40"/>
      <c r="G90" s="43">
        <f>SUM(G82:G89)</f>
        <v>-7246821</v>
      </c>
      <c r="H90" s="91"/>
      <c r="I90" s="43">
        <f>SUM(I82:I89)</f>
        <v>-16449182</v>
      </c>
      <c r="J90" s="40"/>
      <c r="K90" s="43">
        <f>SUM(K82:K89)</f>
        <v>-7246160</v>
      </c>
    </row>
    <row r="91" spans="1:11" s="81" customFormat="1" ht="22.5" customHeight="1" x14ac:dyDescent="0.45">
      <c r="A91" s="47" t="s">
        <v>185</v>
      </c>
      <c r="B91" s="80"/>
      <c r="C91" s="80"/>
      <c r="D91" s="80"/>
      <c r="E91" s="43">
        <v>-15236</v>
      </c>
      <c r="F91" s="40"/>
      <c r="G91" s="43">
        <v>-204089</v>
      </c>
      <c r="H91" s="91"/>
      <c r="I91" s="137">
        <v>0</v>
      </c>
      <c r="J91" s="88"/>
      <c r="K91" s="137">
        <v>0</v>
      </c>
    </row>
    <row r="92" spans="1:11" s="81" customFormat="1" ht="14.1" customHeight="1" x14ac:dyDescent="0.45">
      <c r="A92" s="80"/>
      <c r="B92" s="80"/>
      <c r="C92" s="80"/>
      <c r="D92" s="80"/>
      <c r="E92" s="168"/>
      <c r="F92" s="170"/>
      <c r="G92" s="168"/>
      <c r="H92" s="170"/>
      <c r="I92" s="170"/>
      <c r="J92" s="170"/>
      <c r="K92" s="170"/>
    </row>
    <row r="93" spans="1:11" s="81" customFormat="1" ht="22.5" customHeight="1" x14ac:dyDescent="0.45">
      <c r="A93" s="92" t="s">
        <v>186</v>
      </c>
      <c r="B93" s="80"/>
      <c r="C93" s="80"/>
      <c r="D93" s="80"/>
      <c r="E93" s="40">
        <f>SUM(E55,E68,E90,E91)</f>
        <v>6319696</v>
      </c>
      <c r="F93" s="40"/>
      <c r="G93" s="40">
        <f>SUM(G55,G68,G90,G91)</f>
        <v>308664</v>
      </c>
      <c r="H93" s="91"/>
      <c r="I93" s="40">
        <f>SUM(I55,I68,I90,I91)</f>
        <v>5852329</v>
      </c>
      <c r="J93" s="40"/>
      <c r="K93" s="40">
        <f>SUM(K55,K68,K90,K91)</f>
        <v>274004</v>
      </c>
    </row>
    <row r="94" spans="1:11" s="81" customFormat="1" ht="22.5" customHeight="1" x14ac:dyDescent="0.45">
      <c r="A94" s="87" t="s">
        <v>130</v>
      </c>
      <c r="B94" s="80"/>
      <c r="C94" s="80"/>
      <c r="D94" s="80"/>
      <c r="E94" s="40">
        <v>40797176</v>
      </c>
      <c r="F94" s="40"/>
      <c r="G94" s="40">
        <v>40488512</v>
      </c>
      <c r="H94" s="40"/>
      <c r="I94" s="40">
        <v>40591037</v>
      </c>
      <c r="J94" s="40"/>
      <c r="K94" s="40">
        <v>40317033</v>
      </c>
    </row>
    <row r="95" spans="1:11" s="81" customFormat="1" ht="22.5" customHeight="1" thickBot="1" x14ac:dyDescent="0.5">
      <c r="A95" s="90" t="s">
        <v>187</v>
      </c>
      <c r="B95" s="80"/>
      <c r="C95" s="80"/>
      <c r="D95" s="80"/>
      <c r="E95" s="44">
        <f>SUM(E93:E94)</f>
        <v>47116872</v>
      </c>
      <c r="F95" s="40"/>
      <c r="G95" s="44">
        <f>SUM(G93:G94)</f>
        <v>40797176</v>
      </c>
      <c r="H95" s="91"/>
      <c r="I95" s="44">
        <f>SUM(I93:I94)</f>
        <v>46443366</v>
      </c>
      <c r="J95" s="40"/>
      <c r="K95" s="44">
        <f>SUM(K93:K94)</f>
        <v>40591037</v>
      </c>
    </row>
    <row r="96" spans="1:11" s="81" customFormat="1" ht="12.6" customHeight="1" thickTop="1" x14ac:dyDescent="0.45">
      <c r="A96" s="90"/>
      <c r="B96" s="80"/>
      <c r="C96" s="80"/>
      <c r="D96" s="80"/>
      <c r="E96" s="41"/>
      <c r="F96" s="40"/>
      <c r="G96" s="41"/>
      <c r="H96" s="91"/>
      <c r="I96" s="41"/>
      <c r="J96" s="40"/>
      <c r="K96" s="41"/>
    </row>
    <row r="97" spans="1:11" ht="24" customHeight="1" x14ac:dyDescent="0.45">
      <c r="A97" s="10" t="s">
        <v>135</v>
      </c>
    </row>
    <row r="98" spans="1:11" ht="24" customHeight="1" x14ac:dyDescent="0.45">
      <c r="A98" s="116" t="s">
        <v>137</v>
      </c>
    </row>
    <row r="99" spans="1:11" ht="24" customHeight="1" x14ac:dyDescent="0.45">
      <c r="B99" s="66"/>
      <c r="C99" s="116" t="s">
        <v>226</v>
      </c>
      <c r="E99" s="40">
        <v>-5374535</v>
      </c>
      <c r="F99" s="91"/>
      <c r="G99" s="40">
        <v>6079641</v>
      </c>
      <c r="H99" s="91"/>
      <c r="I99" s="40">
        <v>-2308856</v>
      </c>
      <c r="J99" s="91"/>
      <c r="K99" s="40">
        <v>717378</v>
      </c>
    </row>
    <row r="100" spans="1:11" ht="24" customHeight="1" x14ac:dyDescent="0.45">
      <c r="B100" s="66"/>
      <c r="C100" s="116" t="s">
        <v>185</v>
      </c>
      <c r="E100" s="40">
        <v>-15236</v>
      </c>
      <c r="F100" s="91"/>
      <c r="G100" s="40">
        <v>-204089</v>
      </c>
      <c r="H100" s="91"/>
      <c r="I100" s="135">
        <v>0</v>
      </c>
      <c r="J100" s="91"/>
      <c r="K100" s="135">
        <v>0</v>
      </c>
    </row>
    <row r="101" spans="1:11" ht="24" customHeight="1" x14ac:dyDescent="0.45">
      <c r="B101" s="66"/>
      <c r="C101" s="116" t="s">
        <v>209</v>
      </c>
      <c r="E101" s="135">
        <v>0</v>
      </c>
      <c r="F101" s="91"/>
      <c r="G101" s="40">
        <v>72</v>
      </c>
      <c r="H101" s="91"/>
      <c r="I101" s="135">
        <v>0</v>
      </c>
      <c r="J101" s="91"/>
      <c r="K101" s="135">
        <v>0</v>
      </c>
    </row>
    <row r="102" spans="1:11" ht="24" customHeight="1" x14ac:dyDescent="0.45">
      <c r="B102" s="66"/>
      <c r="C102" s="116" t="s">
        <v>146</v>
      </c>
      <c r="D102" s="116"/>
      <c r="E102" s="40">
        <v>319201</v>
      </c>
      <c r="F102" s="91"/>
      <c r="G102" s="40">
        <v>370849</v>
      </c>
      <c r="H102" s="91"/>
      <c r="I102" s="135">
        <v>1</v>
      </c>
      <c r="J102" s="91"/>
      <c r="K102" s="135">
        <v>51202</v>
      </c>
    </row>
    <row r="103" spans="1:11" ht="24" customHeight="1" x14ac:dyDescent="0.45">
      <c r="B103" s="66"/>
      <c r="C103" s="116" t="s">
        <v>221</v>
      </c>
      <c r="E103" s="40"/>
      <c r="F103" s="91"/>
      <c r="G103" s="135"/>
      <c r="H103" s="91"/>
      <c r="I103" s="135"/>
      <c r="J103" s="91"/>
      <c r="K103" s="135"/>
    </row>
    <row r="104" spans="1:11" ht="24" customHeight="1" x14ac:dyDescent="0.45">
      <c r="B104" s="66"/>
      <c r="C104" s="116"/>
      <c r="D104" s="80" t="s">
        <v>222</v>
      </c>
      <c r="E104" s="40">
        <v>-959880</v>
      </c>
      <c r="F104" s="91"/>
      <c r="G104" s="135">
        <v>0</v>
      </c>
      <c r="H104" s="91"/>
      <c r="I104" s="135">
        <v>-893131</v>
      </c>
      <c r="J104" s="91"/>
      <c r="K104" s="135">
        <v>0</v>
      </c>
    </row>
    <row r="105" spans="1:11" ht="24" customHeight="1" x14ac:dyDescent="0.45">
      <c r="B105" s="66"/>
      <c r="C105" s="116" t="s">
        <v>136</v>
      </c>
      <c r="E105" s="40">
        <v>10687805</v>
      </c>
      <c r="F105" s="91"/>
      <c r="G105" s="40">
        <v>8204517</v>
      </c>
      <c r="H105" s="91"/>
      <c r="I105" s="40">
        <v>10687805</v>
      </c>
      <c r="J105" s="91"/>
      <c r="K105" s="40">
        <v>8204517</v>
      </c>
    </row>
    <row r="106" spans="1:11" ht="24" customHeight="1" x14ac:dyDescent="0.45">
      <c r="C106" s="116" t="s">
        <v>199</v>
      </c>
      <c r="D106" s="116"/>
    </row>
    <row r="107" spans="1:11" ht="24" customHeight="1" x14ac:dyDescent="0.45">
      <c r="D107" s="93" t="s">
        <v>200</v>
      </c>
      <c r="E107" s="40">
        <v>-384408</v>
      </c>
      <c r="F107" s="40"/>
      <c r="G107" s="40">
        <v>-3385277</v>
      </c>
      <c r="H107" s="40"/>
      <c r="I107" s="40">
        <v>-384408</v>
      </c>
      <c r="J107" s="40"/>
      <c r="K107" s="40">
        <v>-3385277</v>
      </c>
    </row>
    <row r="108" spans="1:11" ht="24" customHeight="1" x14ac:dyDescent="0.45">
      <c r="B108" s="66"/>
      <c r="C108" s="116" t="s">
        <v>201</v>
      </c>
      <c r="D108" s="116"/>
      <c r="E108" s="135"/>
      <c r="F108" s="91"/>
      <c r="G108" s="135"/>
      <c r="H108" s="91"/>
      <c r="I108" s="135"/>
      <c r="J108" s="91"/>
      <c r="K108" s="135"/>
    </row>
    <row r="109" spans="1:11" ht="24" customHeight="1" x14ac:dyDescent="0.45">
      <c r="D109" s="80" t="s">
        <v>202</v>
      </c>
      <c r="E109" s="40">
        <v>-979611</v>
      </c>
      <c r="F109" s="40"/>
      <c r="G109" s="40">
        <v>121881</v>
      </c>
      <c r="H109" s="40"/>
      <c r="I109" s="40">
        <v>-979611</v>
      </c>
      <c r="J109" s="40"/>
      <c r="K109" s="40">
        <v>121881</v>
      </c>
    </row>
    <row r="110" spans="1:11" ht="24" customHeight="1" x14ac:dyDescent="0.45">
      <c r="A110" s="259"/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</row>
    <row r="111" spans="1:11" ht="17.100000000000001" customHeight="1" x14ac:dyDescent="0.45"/>
    <row r="112" spans="1:11" ht="24" customHeight="1" x14ac:dyDescent="0.45">
      <c r="A112" s="260" t="s">
        <v>138</v>
      </c>
      <c r="B112" s="260"/>
      <c r="C112" s="260"/>
      <c r="D112" s="260"/>
      <c r="E112" s="260"/>
      <c r="F112" s="260"/>
      <c r="G112" s="260"/>
      <c r="H112" s="260"/>
      <c r="I112" s="260"/>
      <c r="J112" s="260"/>
      <c r="K112" s="260"/>
    </row>
    <row r="113" spans="1:11" ht="24" customHeight="1" x14ac:dyDescent="0.45">
      <c r="A113" s="260" t="s">
        <v>229</v>
      </c>
      <c r="B113" s="260"/>
      <c r="C113" s="260"/>
      <c r="D113" s="260"/>
      <c r="E113" s="260"/>
      <c r="F113" s="260"/>
      <c r="G113" s="260"/>
      <c r="H113" s="260"/>
      <c r="I113" s="260"/>
      <c r="J113" s="260"/>
      <c r="K113" s="260"/>
    </row>
    <row r="124" spans="1:11" ht="24" customHeight="1" x14ac:dyDescent="0.4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</row>
    <row r="125" spans="1:11" ht="24" customHeight="1" x14ac:dyDescent="0.4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</row>
    <row r="126" spans="1:11" ht="24" customHeight="1" x14ac:dyDescent="0.4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</row>
    <row r="128" spans="1:11" ht="24" customHeight="1" x14ac:dyDescent="0.45">
      <c r="F128" s="66"/>
      <c r="G128" s="66"/>
      <c r="H128" s="66"/>
      <c r="J128" s="66"/>
      <c r="K128" s="66"/>
    </row>
  </sheetData>
  <customSheetViews>
    <customSheetView guid="{688268B1-60DF-45FA-A9A4-5F7FC57C1508}" showPageBreaks="1" printArea="1" hiddenRows="1" showRuler="0">
      <selection activeCell="D15" sqref="D15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 hiddenRows="1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hiddenRows="1" showRuler="0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2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8">
    <mergeCell ref="E41:G41"/>
    <mergeCell ref="I41:K41"/>
    <mergeCell ref="E4:G4"/>
    <mergeCell ref="I4:K4"/>
    <mergeCell ref="I5:K5"/>
    <mergeCell ref="E5:G5"/>
    <mergeCell ref="E7:K7"/>
    <mergeCell ref="E42:G42"/>
    <mergeCell ref="I42:K42"/>
    <mergeCell ref="A110:K110"/>
    <mergeCell ref="A112:K112"/>
    <mergeCell ref="A113:K113"/>
    <mergeCell ref="E77:G77"/>
    <mergeCell ref="I77:K77"/>
    <mergeCell ref="E78:G78"/>
    <mergeCell ref="I78:K78"/>
    <mergeCell ref="E80:K80"/>
    <mergeCell ref="E44:K44"/>
  </mergeCells>
  <phoneticPr fontId="0" type="noConversion"/>
  <printOptions horizontalCentered="1"/>
  <pageMargins left="0.7" right="0.7" top="0.48" bottom="0.4" header="0.5" footer="0.5"/>
  <pageSetup paperSize="9" scale="82" firstPageNumber="19" fitToHeight="3" orientation="portrait" useFirstPageNumber="1" r:id="rId4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3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CS-Conso</vt:lpstr>
      <vt:lpstr>CS-Conso (2)</vt:lpstr>
      <vt:lpstr>CS-Bank</vt:lpstr>
      <vt:lpstr>CF</vt:lpstr>
      <vt:lpstr>BS!Print_Area</vt:lpstr>
      <vt:lpstr>CF!Print_Area</vt:lpstr>
      <vt:lpstr>'CS-Bank'!Print_Area</vt:lpstr>
      <vt:lpstr>'CS-Conso'!Print_Area</vt:lpstr>
      <vt:lpstr>'CS-Conso (2)'!Print_Area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2019-02-13T12:38:22Z</cp:lastPrinted>
  <dcterms:created xsi:type="dcterms:W3CDTF">2002-12-13T14:30:06Z</dcterms:created>
  <dcterms:modified xsi:type="dcterms:W3CDTF">2019-02-21T11:17:29Z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