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นำส่งงบปี 61\อังกฤษ\งบการเงิน Eng\"/>
    </mc:Choice>
  </mc:AlternateContent>
  <bookViews>
    <workbookView xWindow="0" yWindow="0" windowWidth="14400" windowHeight="9705" firstSheet="1" activeTab="6"/>
  </bookViews>
  <sheets>
    <sheet name="0000" sheetId="4" state="veryHidden" r:id="rId1"/>
    <sheet name="SFP" sheetId="1" r:id="rId2"/>
    <sheet name="SCI" sheetId="7" r:id="rId3"/>
    <sheet name="SCE" sheetId="5" r:id="rId4"/>
    <sheet name="กระแสเงินสด" sheetId="8" state="hidden" r:id="rId5"/>
    <sheet name="กระแสเงินสด (2)" sheetId="9" state="hidden" r:id="rId6"/>
    <sheet name="SCF" sheetId="10" r:id="rId7"/>
  </sheets>
  <definedNames>
    <definedName name="_xlnm.Print_Area" localSheetId="3">SCE!$A$1:$Q$42</definedName>
    <definedName name="_xlnm.Print_Area" localSheetId="6">SCF!$A$1:$I$83</definedName>
    <definedName name="_xlnm.Print_Area" localSheetId="2">SCI!$A$1:$K$37</definedName>
    <definedName name="_xlnm.Print_Area" localSheetId="1">SFP!$A$1:$K$86</definedName>
    <definedName name="_xlnm.Print_Area" localSheetId="4">กระแสเงินสด!$A$1:$M$79</definedName>
    <definedName name="_xlnm.Print_Area" localSheetId="5">'กระแสเงินสด (2)'!$A$1:$M$79</definedName>
  </definedNames>
  <calcPr calcId="152511" iterateDelta="1E-4"/>
</workbook>
</file>

<file path=xl/calcChain.xml><?xml version="1.0" encoding="utf-8"?>
<calcChain xmlns="http://schemas.openxmlformats.org/spreadsheetml/2006/main">
  <c r="I24" i="7" l="1"/>
  <c r="K24" i="7" l="1"/>
  <c r="O13" i="5" s="1"/>
  <c r="Q13" i="5" s="1"/>
  <c r="O17" i="5"/>
  <c r="Q17" i="5" s="1"/>
  <c r="C37" i="7"/>
  <c r="K5" i="7"/>
  <c r="Q5" i="5" s="1"/>
  <c r="C85" i="1"/>
  <c r="I10" i="7"/>
  <c r="I58" i="1"/>
  <c r="K58" i="1"/>
  <c r="I24" i="1"/>
  <c r="Q10" i="5"/>
  <c r="A67" i="10"/>
  <c r="K14" i="5"/>
  <c r="K18" i="5" s="1"/>
  <c r="G59" i="10"/>
  <c r="K10" i="7"/>
  <c r="K15" i="7" s="1"/>
  <c r="K63" i="1"/>
  <c r="K33" i="1"/>
  <c r="K24" i="1"/>
  <c r="K53" i="1"/>
  <c r="I59" i="10"/>
  <c r="I62" i="10"/>
  <c r="G62" i="10"/>
  <c r="H49" i="10"/>
  <c r="I49" i="10"/>
  <c r="G49" i="10"/>
  <c r="A3" i="10"/>
  <c r="A46" i="10" s="1"/>
  <c r="C86" i="1"/>
  <c r="I14" i="5"/>
  <c r="I18" i="5" s="1"/>
  <c r="M14" i="5"/>
  <c r="K75" i="1" s="1"/>
  <c r="L88" i="1"/>
  <c r="C83" i="10"/>
  <c r="C82" i="10"/>
  <c r="A44" i="10"/>
  <c r="C43" i="10"/>
  <c r="C42" i="10"/>
  <c r="A1" i="10"/>
  <c r="M48" i="9"/>
  <c r="M46" i="9"/>
  <c r="M47" i="9"/>
  <c r="M27" i="9"/>
  <c r="M12" i="9"/>
  <c r="M23" i="9" s="1"/>
  <c r="K27" i="9"/>
  <c r="C79" i="9"/>
  <c r="C78" i="9"/>
  <c r="K65" i="9"/>
  <c r="M60" i="9"/>
  <c r="K57" i="9"/>
  <c r="K60" i="9" s="1"/>
  <c r="K50" i="9"/>
  <c r="A38" i="9"/>
  <c r="C37" i="9"/>
  <c r="C36" i="9"/>
  <c r="M6" i="9"/>
  <c r="M43" i="9" s="1"/>
  <c r="K6" i="9"/>
  <c r="K43" i="9" s="1"/>
  <c r="M5" i="9"/>
  <c r="A3" i="9"/>
  <c r="A40" i="9" s="1"/>
  <c r="A1" i="9"/>
  <c r="K27" i="8"/>
  <c r="K57" i="8"/>
  <c r="K60" i="8" s="1"/>
  <c r="K65" i="8"/>
  <c r="M60" i="8"/>
  <c r="M5" i="8"/>
  <c r="M6" i="8"/>
  <c r="M43" i="8" s="1"/>
  <c r="K50" i="8"/>
  <c r="K6" i="8"/>
  <c r="K43" i="8" s="1"/>
  <c r="A1" i="8"/>
  <c r="A3" i="8"/>
  <c r="A40" i="8" s="1"/>
  <c r="C36" i="8"/>
  <c r="C37" i="8"/>
  <c r="A38" i="8"/>
  <c r="M50" i="8"/>
  <c r="C78" i="8"/>
  <c r="C79" i="8"/>
  <c r="A1" i="5"/>
  <c r="C41" i="5"/>
  <c r="C42" i="5"/>
  <c r="A1" i="7"/>
  <c r="C36" i="7"/>
  <c r="I33" i="1"/>
  <c r="A48" i="1"/>
  <c r="A50" i="1"/>
  <c r="I53" i="1"/>
  <c r="I63" i="1"/>
  <c r="I15" i="7" l="1"/>
  <c r="G9" i="10" s="1"/>
  <c r="M50" i="9"/>
  <c r="M18" i="5"/>
  <c r="I64" i="1"/>
  <c r="K64" i="1"/>
  <c r="I17" i="7"/>
  <c r="I25" i="7" s="1"/>
  <c r="K34" i="1"/>
  <c r="I34" i="1"/>
  <c r="M8" i="8"/>
  <c r="M21" i="8" s="1"/>
  <c r="M28" i="8" s="1"/>
  <c r="M31" i="8" s="1"/>
  <c r="M61" i="8" s="1"/>
  <c r="M63" i="8" s="1"/>
  <c r="G26" i="10" l="1"/>
  <c r="G34" i="10" s="1"/>
  <c r="G38" i="10" s="1"/>
  <c r="G63" i="10" s="1"/>
  <c r="G65" i="10" s="1"/>
  <c r="O15" i="5"/>
  <c r="K8" i="8"/>
  <c r="K21" i="8" s="1"/>
  <c r="K28" i="8" s="1"/>
  <c r="K31" i="8" s="1"/>
  <c r="K61" i="8" s="1"/>
  <c r="K63" i="8" s="1"/>
  <c r="K66" i="8" s="1"/>
  <c r="K8" i="9"/>
  <c r="K21" i="9" s="1"/>
  <c r="K28" i="9" s="1"/>
  <c r="K31" i="9" s="1"/>
  <c r="K61" i="9" s="1"/>
  <c r="K63" i="9" s="1"/>
  <c r="K66" i="9" s="1"/>
  <c r="M8" i="9"/>
  <c r="M21" i="9" s="1"/>
  <c r="M28" i="9" s="1"/>
  <c r="M31" i="9" s="1"/>
  <c r="M61" i="9" s="1"/>
  <c r="M63" i="9" s="1"/>
  <c r="M66" i="9" s="1"/>
  <c r="K17" i="7"/>
  <c r="I9" i="10"/>
  <c r="I26" i="10" s="1"/>
  <c r="K25" i="7" l="1"/>
  <c r="O11" i="5"/>
  <c r="Q15" i="5"/>
  <c r="I34" i="10"/>
  <c r="I38" i="10" s="1"/>
  <c r="I63" i="10" s="1"/>
  <c r="I65" i="10" s="1"/>
  <c r="Q11" i="5" l="1"/>
  <c r="Q14" i="5" s="1"/>
  <c r="Q18" i="5" s="1"/>
  <c r="O14" i="5"/>
  <c r="O18" i="5" s="1"/>
  <c r="I76" i="1" s="1"/>
  <c r="I77" i="1" s="1"/>
  <c r="I78" i="1" s="1"/>
  <c r="M78" i="1" s="1"/>
  <c r="K76" i="1" l="1"/>
  <c r="K77" i="1" s="1"/>
  <c r="K78" i="1" s="1"/>
  <c r="O78" i="1" s="1"/>
</calcChain>
</file>

<file path=xl/sharedStrings.xml><?xml version="1.0" encoding="utf-8"?>
<sst xmlns="http://schemas.openxmlformats.org/spreadsheetml/2006/main" count="270" uniqueCount="189">
  <si>
    <t>หมายเหตุประกอบงบการเงินเป็นส่วนหนึ่งของงบการเงินนี้</t>
  </si>
  <si>
    <t>งบกระแสเงินสด</t>
  </si>
  <si>
    <t>(หน่วย: บาท)</t>
  </si>
  <si>
    <t>งบกระแสเงินสด (ต่อ)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</si>
  <si>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</si>
  <si>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</si>
  <si>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</si>
  <si>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</si>
  <si>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</si>
  <si>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เงินสดสุทธิได้มา (ใช้ไป) จากกิจกรรมดำเนินงาน</t>
  </si>
  <si>
    <t>กระแสเงินสดจากกิจกรรมดำเนินงาน</t>
  </si>
  <si>
    <t>กำไรจากการดำเนินงานก่อนการเปลี่ยนแปลงของสินทรัพย์</t>
  </si>
  <si>
    <t xml:space="preserve">     และหนี้สินดำเนินงาน</t>
  </si>
  <si>
    <t xml:space="preserve">        ลูกหนี้การค้าและลูกหนี้อื่น</t>
  </si>
  <si>
    <t xml:space="preserve">        สินค้าคงเหลือ</t>
  </si>
  <si>
    <t xml:space="preserve">        สินทรัพย์ไม่หมุนเวียนอื่น</t>
  </si>
  <si>
    <t>สินทรัพย์ดำเนินงาน (เพิ่มขึ้น) ลดลง</t>
  </si>
  <si>
    <t xml:space="preserve">        ค่าใช้จ่ายตัดจ่าย</t>
  </si>
  <si>
    <t xml:space="preserve">        ค่าเสื่อมราคา</t>
  </si>
  <si>
    <t xml:space="preserve">        ค่าใช้จ่ายผลประโยชน์พนักงาน</t>
  </si>
  <si>
    <t>หนี้สินดำเนินงานเพิ่มขึ้น (ลดลง)</t>
  </si>
  <si>
    <t xml:space="preserve">        เจ้าหนี้การค้าและเจ้าหนี้อื่น</t>
  </si>
  <si>
    <t>กระแสเงินสดจากกิจกรรมลงทุน</t>
  </si>
  <si>
    <t xml:space="preserve">        เงินฝากธนาคารที่ติดภาระค้ำประกัน</t>
  </si>
  <si>
    <t xml:space="preserve">        เงินสดจ่ายซื้อสินทรัพย์ไม่มีตัวตน</t>
  </si>
  <si>
    <t>กระแสเงินสดจากกิจกรรมจัดหาเงิน</t>
  </si>
  <si>
    <t xml:space="preserve">        เงินสดรับจากการขายอุปกรณ์</t>
  </si>
  <si>
    <t xml:space="preserve">        ต้นทุนทางการเงิน - ดอกเบี้ยจ่าย</t>
  </si>
  <si>
    <t xml:space="preserve">        กำไรจากการจำหน่ายทรัพย์สิน</t>
  </si>
  <si>
    <t xml:space="preserve">        จ่ายดอกเบี้ย</t>
  </si>
  <si>
    <t xml:space="preserve">        จ่ายภาษีเงินได้</t>
  </si>
  <si>
    <t xml:space="preserve">        สินทรัพย์ไม่มีตัวตนตัดจำหน่าย</t>
  </si>
  <si>
    <t>กำไรก่อนภาษีเงินได้นิติบุคคล</t>
  </si>
  <si>
    <t>รายการปรับกระทบกำไรสุทธิเป็นเงินสดรับ(จ่าย)จากกิจกรรมดำเนินงาน</t>
  </si>
  <si>
    <t>เงินสดรับ(จ่าย)จากการดำเนินงาน</t>
  </si>
  <si>
    <t xml:space="preserve">        เงินสดรับชำระค่าหุ้นเพิ่มทุน</t>
  </si>
  <si>
    <t xml:space="preserve">        หนี้สูญ</t>
  </si>
  <si>
    <t xml:space="preserve">        ขาดทุนจากการตัดจำหน่ายทรัพย์สิน</t>
  </si>
  <si>
    <t xml:space="preserve">        เงินสดรับจาก เงินกู้ยืมระยะสั้นและดอกเบี้ยค้างจ่ายจากบุคคลที่เกี่ยวข้องกัน</t>
  </si>
  <si>
    <t xml:space="preserve">        เงินสดจ่ายจาก เงินกู้ยืมระยะสั้นและดอกเบี้ยค้างจ่ายจากบุคคลที่เกี่ยวข้องกัน</t>
  </si>
  <si>
    <t>รายการที่ไม่ใช่เงินสด</t>
  </si>
  <si>
    <t xml:space="preserve">        สินทรัพย์บนพื้นที่เช่าระยะยาวตัดจ่าย</t>
  </si>
  <si>
    <t xml:space="preserve">        เงินสดจ่ายค่าสินทรัพย์บนพื้นที่เช่าระยะยาว</t>
  </si>
  <si>
    <t xml:space="preserve">        ประมาณการหนี้สินจากคดีความ</t>
  </si>
  <si>
    <t xml:space="preserve">        เงินสดรับจาก เงินกู้ยืมระยะยาว</t>
  </si>
  <si>
    <t xml:space="preserve">        เงินสดจ่ายชำระ เงินกู้ยืมระยะยาว</t>
  </si>
  <si>
    <t xml:space="preserve">        เงินเบิกเกินบัญชีจากสถาบันการเงินเพิ่มขึ้น</t>
  </si>
  <si>
    <t xml:space="preserve">        เงินสดจ่ายชำระ หนี้สินตามสัญญาเช่าทางการเงิน</t>
  </si>
  <si>
    <t xml:space="preserve">        เงินสดจ่ายปันผล</t>
  </si>
  <si>
    <t xml:space="preserve">        เงินสดจ่ายซื้อที่ดิน อาคาร อุปกรณ์และงานระหว่างก่อสร้าง</t>
  </si>
  <si>
    <t>บริษัทฯ ได้ซื้อเครื่องมือแพทย์ โดยยังไม่ได้ชำระเงิน คงค้างเป็นเจ้าหนี้ค่าเครื่องมือแพทย์ ณ วันที่ 31 มีนาคม 2557</t>
  </si>
  <si>
    <t>จำนวน 2.60 ล้านบาท</t>
  </si>
  <si>
    <t>LDC DENTAL PUBLIC COMPANY LIMITED</t>
  </si>
  <si>
    <t>STATEMENT OF FINANCIAL POSITION</t>
  </si>
  <si>
    <t>(Unit : Baht)</t>
  </si>
  <si>
    <t>ASSETS</t>
  </si>
  <si>
    <t>Note</t>
  </si>
  <si>
    <t>Current assets</t>
  </si>
  <si>
    <t xml:space="preserve">       Cash and cash equivalents</t>
  </si>
  <si>
    <t xml:space="preserve">        Inventories</t>
  </si>
  <si>
    <t>Total current assets</t>
  </si>
  <si>
    <t>Non-current assets</t>
  </si>
  <si>
    <t xml:space="preserve">       Restricted bank deposits</t>
  </si>
  <si>
    <t xml:space="preserve">       Property, plant and equipment</t>
  </si>
  <si>
    <t xml:space="preserve">       Assets on the long-term lease area</t>
  </si>
  <si>
    <t xml:space="preserve">       Intangible assets</t>
  </si>
  <si>
    <t xml:space="preserve">       Security money at court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</si>
  <si>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</si>
  <si>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</si>
  <si>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</si>
  <si>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</si>
  <si>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</si>
  <si>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These financial statements have been approved by the shareholders'</t>
  </si>
  <si>
    <t xml:space="preserve">                               general meeting No. …..… held on ………………………..…</t>
  </si>
  <si>
    <t>STATEMENT OF FINANCIAL POSITION (CONTINUED)</t>
  </si>
  <si>
    <t xml:space="preserve">          LIABILITIES AND SHAREHOLDERS' EQUITY</t>
  </si>
  <si>
    <t>Current liabilities</t>
  </si>
  <si>
    <t>Total current liabilities</t>
  </si>
  <si>
    <t>Non-current liabilities</t>
  </si>
  <si>
    <t xml:space="preserve">       Provision from lawsuits</t>
  </si>
  <si>
    <t>Total non-current liabilities</t>
  </si>
  <si>
    <t>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</si>
  <si>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</si>
  <si>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</si>
  <si>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</si>
  <si>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Issued and paid-up share capital</t>
  </si>
  <si>
    <t xml:space="preserve">              Premium on share capital</t>
  </si>
  <si>
    <t xml:space="preserve">              Appropriated</t>
  </si>
  <si>
    <t>Legal reserve</t>
  </si>
  <si>
    <t xml:space="preserve">              Unappropriated</t>
  </si>
  <si>
    <t>Total shareholders' equity</t>
  </si>
  <si>
    <t>Total liabilities and shareholders' equity</t>
  </si>
  <si>
    <t>STATEMENT OF COMPREHENSIVE INCOME</t>
  </si>
  <si>
    <t>Revenues from medical services</t>
  </si>
  <si>
    <t>Cost of services</t>
  </si>
  <si>
    <t>Other revenues</t>
  </si>
  <si>
    <t>Administrative expenses</t>
  </si>
  <si>
    <t>Profit (Loss) before income tax</t>
  </si>
  <si>
    <t>Income tax (expenses) revenues</t>
  </si>
  <si>
    <t>Other comprehensive income</t>
  </si>
  <si>
    <t>Basic earnings (losses) per share</t>
  </si>
  <si>
    <t>Profit (Loss) for the year</t>
  </si>
  <si>
    <t>STATEMENT OF CHANGES IN SHAREHOLDERS' EQUITY</t>
  </si>
  <si>
    <t>Issued and</t>
  </si>
  <si>
    <t>paid-up</t>
  </si>
  <si>
    <t>share capital</t>
  </si>
  <si>
    <t>Premium on</t>
  </si>
  <si>
    <t>Appropriated</t>
  </si>
  <si>
    <t>Unappropriated</t>
  </si>
  <si>
    <t>Total</t>
  </si>
  <si>
    <t>STATEMENT OF CASH FLOWS</t>
  </si>
  <si>
    <t>Cash flows from operating activities</t>
  </si>
  <si>
    <t xml:space="preserve">    (disbursement) from operating activities</t>
  </si>
  <si>
    <t xml:space="preserve">        Amortization for assets on the long-term lease area</t>
  </si>
  <si>
    <t xml:space="preserve">        Depreciation</t>
  </si>
  <si>
    <t xml:space="preserve">        Amortization for intangible assets</t>
  </si>
  <si>
    <t xml:space="preserve">        Employee benefit expenses</t>
  </si>
  <si>
    <t xml:space="preserve">        Financial cost - Interest expenses</t>
  </si>
  <si>
    <t xml:space="preserve">     and liabilities</t>
  </si>
  <si>
    <t>(Increase) Decrease in operating assets</t>
  </si>
  <si>
    <t xml:space="preserve">        Security money at court</t>
  </si>
  <si>
    <t xml:space="preserve">        Other non-current assets</t>
  </si>
  <si>
    <t>Increase (Decrease) in operating liabilities</t>
  </si>
  <si>
    <t xml:space="preserve">        Trade accounts receivable and other receivables</t>
  </si>
  <si>
    <t xml:space="preserve">        Trade accounts payable and other payables</t>
  </si>
  <si>
    <t>Cash received (paid) from operating</t>
  </si>
  <si>
    <t xml:space="preserve">        Interest paid</t>
  </si>
  <si>
    <t xml:space="preserve">        Income tax paid</t>
  </si>
  <si>
    <t>Net cash provided by (used in) operating activities</t>
  </si>
  <si>
    <t>STATEMENT OF CASH FLOWS (CONTINUED)</t>
  </si>
  <si>
    <t>Cash Flows from investing activities</t>
  </si>
  <si>
    <t xml:space="preserve">        Increase in restricted bank deposits</t>
  </si>
  <si>
    <t xml:space="preserve">        Cash paid for purchasing property, plant and equipment,</t>
  </si>
  <si>
    <t xml:space="preserve">        Cash paid for assets payable</t>
  </si>
  <si>
    <t xml:space="preserve">        Cash received from selling equipment</t>
  </si>
  <si>
    <t xml:space="preserve">        Cash paid for assets on the long-term lease area</t>
  </si>
  <si>
    <t xml:space="preserve">        Cash paid for purchasing intangible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</si>
  <si>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</si>
  <si>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</si>
  <si>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</si>
  <si>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</si>
  <si>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(Sign) ……………………………………………………………………………… Authorized Directors</t>
  </si>
  <si>
    <t xml:space="preserve">       Liabilities under finance lease</t>
  </si>
  <si>
    <t xml:space="preserve">        Cash paid for repayment liabilities under finance lease</t>
  </si>
  <si>
    <t xml:space="preserve">                                   I do hereby certify that the above financial statement are correct in all aspects.</t>
  </si>
  <si>
    <t>common shares of Baht 0.25 each,</t>
  </si>
  <si>
    <t>Adjustments of profit (loss) before income tax to cash receipt</t>
  </si>
  <si>
    <t>Profit (Loss) from operation before change in operating assets</t>
  </si>
  <si>
    <t>Cash and cash equivalents at beginning of the year</t>
  </si>
  <si>
    <t>Cash and cash equivalents at the end of the year</t>
  </si>
  <si>
    <t>600,000,000</t>
  </si>
  <si>
    <t xml:space="preserve">       Current portion of liabilities under finance lease</t>
  </si>
  <si>
    <t xml:space="preserve">        (Gains) Losses from disposed and written-off assets</t>
  </si>
  <si>
    <t>AUDITOR’S REPORT AND FINANCIAL STATEMENTS</t>
  </si>
  <si>
    <t>Gross profit (loss)</t>
  </si>
  <si>
    <t>DECEMBER 31, 2017</t>
  </si>
  <si>
    <t>Balance as at December 31, 2017</t>
  </si>
  <si>
    <t xml:space="preserve">       Current investments</t>
  </si>
  <si>
    <t xml:space="preserve">       Trade accounts receivable and other current receivables</t>
  </si>
  <si>
    <t xml:space="preserve">       Trade accounts payable and other current payables</t>
  </si>
  <si>
    <t xml:space="preserve">       Non-current provisions for employee benefit</t>
  </si>
  <si>
    <t>Distribution costs</t>
  </si>
  <si>
    <t xml:space="preserve">       Gains (losses) on remeasurements of defined benefit plans</t>
  </si>
  <si>
    <t>Components of other comprehensive income that</t>
  </si>
  <si>
    <t>will not be reclassified to profit or loss</t>
  </si>
  <si>
    <t xml:space="preserve">        Write off work in process</t>
  </si>
  <si>
    <t xml:space="preserve">        Write off income tax</t>
  </si>
  <si>
    <t xml:space="preserve">        Employee benefit paid</t>
  </si>
  <si>
    <t xml:space="preserve">       Retained earnings (Deficit)</t>
  </si>
  <si>
    <t xml:space="preserve">        Doubtful accounts</t>
  </si>
  <si>
    <t>FOR THE YEAR ENDED DECEMBER 31, 2018</t>
  </si>
  <si>
    <t>AS AT DECEMBER 31, 2018</t>
  </si>
  <si>
    <t>DECEMBER 31, 2018</t>
  </si>
  <si>
    <t>Balance as at January 1, 2017</t>
  </si>
  <si>
    <t>Balance as at December 31, 2018</t>
  </si>
  <si>
    <t xml:space="preserve">        Write-off for intangible assets</t>
  </si>
  <si>
    <t xml:space="preserve">        Provision for devaluation of inventories</t>
  </si>
  <si>
    <t xml:space="preserve">        Deferred revenue</t>
  </si>
  <si>
    <t xml:space="preserve">       Inventories</t>
  </si>
  <si>
    <t>Financial cost</t>
  </si>
  <si>
    <t xml:space="preserve">        Provision from lawsuits (Reversal)</t>
  </si>
  <si>
    <t xml:space="preserve">                  (  Mr. Wattana  Chaiwat  )       (  Mrs. Noppaklao Supornpattana  )</t>
  </si>
  <si>
    <t xml:space="preserve">       Income tax (expenses) revenues relating to components of other</t>
  </si>
  <si>
    <t xml:space="preserve">          comprehensive income that will not be reclassified to profit or loss</t>
  </si>
  <si>
    <t>Total comprehensive income (expense) for the year</t>
  </si>
  <si>
    <t>(expenses) for the year</t>
  </si>
  <si>
    <t xml:space="preserve">        Cash received from short-term investments</t>
  </si>
  <si>
    <t>Other comprehensive income (expense) for the year, net of tax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</si>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</sst>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_(* #,##0.00_);_(* \(#,##0.00\);_(* &quot;-&quot;??_);_(@_)"/>
    <numFmt numFmtId="165" formatCode="\t&quot;฿&quot;#,##0_);\(\t&quot;฿&quot;#,##0\)"/>
    <numFmt numFmtId="166" formatCode="#,##0.00\ \ ;\(#,##0.00\)"/>
    <numFmt numFmtId="167" formatCode="#,##0.00;\(#,##0.00\)"/>
    <numFmt numFmtId="168" formatCode="General_)"/>
    <numFmt numFmtId="169" formatCode="dd\ mm\ yy"/>
    <numFmt numFmtId="170" formatCode="#,##0\ &quot;DM&quot;;[Red]\-#,##0\ &quot;DM&quot;"/>
    <numFmt numFmtId="171" formatCode="#,##0.00\ &quot;DM&quot;;[Red]\-#,##0.00\ &quot;DM&quot;"/>
    <numFmt numFmtId="172" formatCode="#,##0;\(#,##0\)"/>
    <numFmt numFmtId="173" formatCode="#,##0\ \ ;\(#,##0\)"/>
    <numFmt numFmtId="174" formatCode="\$#,##0.00;\(\$#,##0.00\)"/>
    <numFmt numFmtId="175" formatCode="\$#,##0;\(\$#,##0\)"/>
    <numFmt numFmtId="176" formatCode="0.00_)"/>
    <numFmt numFmtId="177" formatCode="#,##0.00;[Red]\(#,##0.00\)"/>
    <numFmt numFmtId="178" formatCode="[$-F800]dddd\,\ mmmm\ dd\,\ yyyy"/>
    <numFmt numFmtId="179" formatCode="#,##0.0;[Red]\-#,##0.0"/>
    <numFmt numFmtId="180" formatCode="#,##0.00\ ;[Black]\(#,##0.00\)"/>
  </numFmts>
  <fonts count="29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  <charset val="222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16" fillId="0" borderId="0"/>
    <xf numFmtId="174" fontId="16" fillId="0" borderId="0"/>
    <xf numFmtId="175" fontId="16" fillId="0" borderId="0"/>
    <xf numFmtId="38" fontId="17" fillId="2" borderId="0" applyNumberFormat="0" applyBorder="0" applyAlignment="0" applyProtection="0"/>
    <xf numFmtId="0" fontId="9" fillId="0" borderId="0" applyNumberFormat="0" applyFill="0" applyBorder="0" applyAlignment="0" applyProtection="0"/>
    <xf numFmtId="1" fontId="23" fillId="0" borderId="0" applyFont="0" applyFill="0" applyBorder="0" applyAlignment="0" applyProtection="0"/>
    <xf numFmtId="10" fontId="17" fillId="3" borderId="1" applyNumberFormat="0" applyBorder="0" applyAlignment="0" applyProtection="0"/>
    <xf numFmtId="37" fontId="18" fillId="0" borderId="0"/>
    <xf numFmtId="37" fontId="18" fillId="0" borderId="0"/>
    <xf numFmtId="37" fontId="18" fillId="0" borderId="0"/>
    <xf numFmtId="176" fontId="19" fillId="0" borderId="0"/>
    <xf numFmtId="0" fontId="1" fillId="0" borderId="0"/>
    <xf numFmtId="0" fontId="27" fillId="0" borderId="0"/>
    <xf numFmtId="0" fontId="6" fillId="0" borderId="0"/>
    <xf numFmtId="0" fontId="7" fillId="0" borderId="0"/>
    <xf numFmtId="0" fontId="1" fillId="0" borderId="0"/>
    <xf numFmtId="0" fontId="15" fillId="0" borderId="0"/>
    <xf numFmtId="0" fontId="3" fillId="0" borderId="0"/>
    <xf numFmtId="0" fontId="7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39" fontId="2" fillId="0" borderId="0"/>
    <xf numFmtId="39" fontId="2" fillId="0" borderId="0"/>
    <xf numFmtId="39" fontId="2" fillId="0" borderId="0"/>
    <xf numFmtId="39" fontId="4" fillId="0" borderId="0"/>
  </cellStyleXfs>
  <cellXfs count="144">
    <xf numFmtId="0" fontId="0" fillId="0" borderId="0" xfId="0"/>
    <xf numFmtId="39" fontId="12" fillId="0" borderId="0" xfId="36" applyNumberFormat="1" applyFont="1" applyFill="1" applyAlignment="1">
      <alignment horizontal="centerContinuous" vertical="center"/>
    </xf>
    <xf numFmtId="39" fontId="12" fillId="0" borderId="0" xfId="36" applyNumberFormat="1" applyFont="1" applyFill="1" applyAlignment="1">
      <alignment vertical="center"/>
    </xf>
    <xf numFmtId="39" fontId="15" fillId="0" borderId="0" xfId="31" applyNumberFormat="1" applyFont="1" applyFill="1" applyBorder="1" applyAlignment="1">
      <alignment horizontal="centerContinuous" vertical="center"/>
    </xf>
    <xf numFmtId="39" fontId="12" fillId="0" borderId="0" xfId="36" applyNumberFormat="1" applyFont="1" applyFill="1" applyBorder="1" applyAlignment="1">
      <alignment vertical="center"/>
    </xf>
    <xf numFmtId="39" fontId="12" fillId="0" borderId="0" xfId="36" applyNumberFormat="1" applyFont="1" applyFill="1" applyAlignment="1">
      <alignment horizontal="center" vertical="center"/>
    </xf>
    <xf numFmtId="39" fontId="12" fillId="0" borderId="0" xfId="36" applyNumberFormat="1" applyFont="1" applyFill="1" applyBorder="1" applyAlignment="1">
      <alignment horizontal="center" vertical="center"/>
    </xf>
    <xf numFmtId="49" fontId="13" fillId="0" borderId="0" xfId="36" applyNumberFormat="1" applyFont="1" applyFill="1" applyAlignment="1">
      <alignment horizontal="center" vertical="center"/>
    </xf>
    <xf numFmtId="167" fontId="12" fillId="0" borderId="0" xfId="50" applyNumberFormat="1" applyFont="1" applyFill="1" applyAlignment="1">
      <alignment vertical="center"/>
    </xf>
    <xf numFmtId="167" fontId="12" fillId="0" borderId="0" xfId="36" applyNumberFormat="1" applyFont="1" applyFill="1" applyAlignment="1">
      <alignment vertical="center"/>
    </xf>
    <xf numFmtId="167" fontId="12" fillId="0" borderId="0" xfId="12" applyNumberFormat="1" applyFont="1" applyFill="1" applyAlignment="1">
      <alignment vertical="center"/>
    </xf>
    <xf numFmtId="49" fontId="12" fillId="0" borderId="0" xfId="36" applyNumberFormat="1" applyFont="1" applyFill="1" applyAlignment="1">
      <alignment horizontal="center" vertical="center"/>
    </xf>
    <xf numFmtId="39" fontId="12" fillId="0" borderId="0" xfId="12" applyNumberFormat="1" applyFont="1" applyFill="1" applyAlignment="1">
      <alignment vertical="center"/>
    </xf>
    <xf numFmtId="43" fontId="12" fillId="0" borderId="0" xfId="12" applyFont="1" applyFill="1" applyAlignment="1">
      <alignment vertical="center"/>
    </xf>
    <xf numFmtId="39" fontId="12" fillId="0" borderId="0" xfId="36" applyNumberFormat="1" applyFont="1" applyFill="1" applyAlignment="1">
      <alignment horizontal="left" vertical="center"/>
    </xf>
    <xf numFmtId="39" fontId="12" fillId="0" borderId="0" xfId="36" quotePrefix="1" applyNumberFormat="1" applyFont="1" applyFill="1" applyAlignment="1">
      <alignment horizontal="center" vertical="center"/>
    </xf>
    <xf numFmtId="39" fontId="13" fillId="0" borderId="0" xfId="36" applyNumberFormat="1" applyFont="1" applyFill="1" applyBorder="1" applyAlignment="1">
      <alignment horizontal="center" vertical="center"/>
    </xf>
    <xf numFmtId="39" fontId="13" fillId="0" borderId="0" xfId="36" applyNumberFormat="1" applyFont="1" applyFill="1" applyAlignment="1">
      <alignment vertical="center"/>
    </xf>
    <xf numFmtId="39" fontId="12" fillId="0" borderId="3" xfId="36" applyNumberFormat="1" applyFont="1" applyFill="1" applyBorder="1" applyAlignment="1">
      <alignment vertical="center"/>
    </xf>
    <xf numFmtId="39" fontId="13" fillId="0" borderId="3" xfId="36" applyNumberFormat="1" applyFont="1" applyFill="1" applyBorder="1" applyAlignment="1">
      <alignment horizontal="center" vertical="center"/>
    </xf>
    <xf numFmtId="166" fontId="15" fillId="0" borderId="0" xfId="58" applyNumberFormat="1" applyFont="1" applyFill="1" applyBorder="1" applyAlignment="1" applyProtection="1">
      <alignment vertical="center"/>
    </xf>
    <xf numFmtId="40" fontId="15" fillId="0" borderId="0" xfId="32" applyNumberFormat="1" applyFont="1" applyFill="1" applyAlignment="1">
      <alignment vertical="center"/>
    </xf>
    <xf numFmtId="167" fontId="15" fillId="0" borderId="0" xfId="36" applyNumberFormat="1" applyFont="1" applyFill="1" applyBorder="1" applyAlignment="1" applyProtection="1">
      <alignment vertical="center"/>
    </xf>
    <xf numFmtId="40" fontId="15" fillId="0" borderId="0" xfId="58" applyNumberFormat="1" applyFont="1" applyAlignment="1">
      <alignment vertical="center"/>
    </xf>
    <xf numFmtId="167" fontId="12" fillId="0" borderId="0" xfId="36" applyNumberFormat="1" applyFont="1" applyFill="1" applyBorder="1" applyAlignment="1">
      <alignment vertical="center"/>
    </xf>
    <xf numFmtId="39" fontId="12" fillId="0" borderId="4" xfId="36" quotePrefix="1" applyNumberFormat="1" applyFont="1" applyFill="1" applyBorder="1" applyAlignment="1">
      <alignment horizontal="center" vertical="center"/>
    </xf>
    <xf numFmtId="40" fontId="15" fillId="0" borderId="0" xfId="0" applyNumberFormat="1" applyFont="1" applyFill="1" applyAlignment="1">
      <alignment vertical="center"/>
    </xf>
    <xf numFmtId="40" fontId="15" fillId="0" borderId="0" xfId="58" applyNumberFormat="1" applyFont="1" applyFill="1" applyAlignment="1">
      <alignment vertical="center"/>
    </xf>
    <xf numFmtId="40" fontId="15" fillId="0" borderId="0" xfId="58" applyNumberFormat="1" applyFont="1" applyFill="1" applyAlignment="1" applyProtection="1">
      <alignment horizontal="left" vertical="center"/>
    </xf>
    <xf numFmtId="0" fontId="14" fillId="0" borderId="0" xfId="58" quotePrefix="1" applyNumberFormat="1" applyFont="1" applyFill="1" applyAlignment="1" applyProtection="1">
      <alignment horizontal="center" vertical="center"/>
    </xf>
    <xf numFmtId="166" fontId="15" fillId="0" borderId="0" xfId="58" applyNumberFormat="1" applyFont="1" applyFill="1" applyBorder="1" applyAlignment="1">
      <alignment vertical="center"/>
    </xf>
    <xf numFmtId="0" fontId="14" fillId="0" borderId="0" xfId="58" quotePrefix="1" applyNumberFormat="1" applyFont="1" applyFill="1" applyAlignment="1">
      <alignment horizontal="center" vertical="center"/>
    </xf>
    <xf numFmtId="166" fontId="15" fillId="0" borderId="0" xfId="58" applyNumberFormat="1" applyFont="1" applyFill="1" applyAlignment="1">
      <alignment vertical="center"/>
    </xf>
    <xf numFmtId="177" fontId="15" fillId="0" borderId="0" xfId="58" applyNumberFormat="1" applyFont="1" applyFill="1" applyBorder="1" applyAlignment="1" applyProtection="1">
      <alignment vertical="center"/>
    </xf>
    <xf numFmtId="177" fontId="15" fillId="0" borderId="3" xfId="58" applyNumberFormat="1" applyFont="1" applyFill="1" applyBorder="1" applyAlignment="1" applyProtection="1">
      <alignment vertical="center"/>
    </xf>
    <xf numFmtId="177" fontId="15" fillId="0" borderId="5" xfId="58" applyNumberFormat="1" applyFont="1" applyFill="1" applyBorder="1" applyAlignment="1" applyProtection="1">
      <alignment vertical="center"/>
    </xf>
    <xf numFmtId="177" fontId="15" fillId="0" borderId="4" xfId="58" applyNumberFormat="1" applyFont="1" applyFill="1" applyBorder="1" applyAlignment="1" applyProtection="1">
      <alignment vertical="center"/>
    </xf>
    <xf numFmtId="177" fontId="15" fillId="0" borderId="6" xfId="58" applyNumberFormat="1" applyFont="1" applyFill="1" applyBorder="1" applyAlignment="1" applyProtection="1">
      <alignment vertical="center"/>
    </xf>
    <xf numFmtId="177" fontId="15" fillId="0" borderId="0" xfId="58" applyNumberFormat="1" applyFont="1" applyFill="1" applyAlignment="1" applyProtection="1">
      <alignment vertical="center"/>
    </xf>
    <xf numFmtId="40" fontId="15" fillId="0" borderId="0" xfId="0" applyNumberFormat="1" applyFont="1" applyFill="1" applyBorder="1" applyAlignment="1">
      <alignment vertical="center"/>
    </xf>
    <xf numFmtId="39" fontId="15" fillId="0" borderId="0" xfId="58" applyNumberFormat="1" applyFont="1" applyFill="1" applyAlignment="1">
      <alignment vertical="center"/>
    </xf>
    <xf numFmtId="177" fontId="15" fillId="0" borderId="0" xfId="58" quotePrefix="1" applyNumberFormat="1" applyFont="1" applyFill="1" applyBorder="1" applyAlignment="1">
      <alignment horizontal="center" vertical="center"/>
    </xf>
    <xf numFmtId="177" fontId="15" fillId="0" borderId="0" xfId="58" applyNumberFormat="1" applyFont="1" applyFill="1" applyAlignment="1">
      <alignment vertical="center"/>
    </xf>
    <xf numFmtId="40" fontId="15" fillId="0" borderId="0" xfId="58" applyNumberFormat="1" applyFont="1" applyFill="1" applyBorder="1" applyAlignment="1" applyProtection="1">
      <alignment vertical="center"/>
    </xf>
    <xf numFmtId="39" fontId="25" fillId="0" borderId="0" xfId="36" applyNumberFormat="1" applyFont="1" applyFill="1" applyAlignment="1">
      <alignment vertical="center"/>
    </xf>
    <xf numFmtId="39" fontId="15" fillId="0" borderId="0" xfId="36" applyNumberFormat="1" applyFont="1" applyFill="1" applyAlignment="1">
      <alignment vertical="center"/>
    </xf>
    <xf numFmtId="39" fontId="15" fillId="0" borderId="0" xfId="12" applyNumberFormat="1" applyFont="1" applyFill="1" applyAlignment="1">
      <alignment vertical="center"/>
    </xf>
    <xf numFmtId="39" fontId="14" fillId="0" borderId="0" xfId="36" applyNumberFormat="1" applyFont="1" applyFill="1" applyAlignment="1">
      <alignment vertical="center"/>
    </xf>
    <xf numFmtId="40" fontId="15" fillId="0" borderId="0" xfId="58" applyNumberFormat="1" applyFont="1" applyFill="1" applyAlignment="1" applyProtection="1">
      <alignment vertical="center"/>
    </xf>
    <xf numFmtId="0" fontId="14" fillId="0" borderId="0" xfId="58" applyNumberFormat="1" applyFont="1" applyFill="1" applyAlignment="1" applyProtection="1">
      <alignment horizontal="center" vertical="center"/>
    </xf>
    <xf numFmtId="0" fontId="14" fillId="0" borderId="0" xfId="58" applyNumberFormat="1" applyFont="1" applyFill="1" applyAlignment="1">
      <alignment vertical="center"/>
    </xf>
    <xf numFmtId="40" fontId="14" fillId="0" borderId="0" xfId="58" applyNumberFormat="1" applyFont="1" applyFill="1" applyAlignment="1" applyProtection="1">
      <alignment horizontal="left" vertical="center"/>
    </xf>
    <xf numFmtId="40" fontId="15" fillId="0" borderId="0" xfId="58" applyNumberFormat="1" applyFont="1" applyFill="1" applyAlignment="1" applyProtection="1">
      <alignment horizontal="center" vertical="center"/>
    </xf>
    <xf numFmtId="39" fontId="21" fillId="0" borderId="0" xfId="36" applyNumberFormat="1" applyFont="1" applyFill="1" applyAlignment="1">
      <alignment vertical="center"/>
    </xf>
    <xf numFmtId="0" fontId="12" fillId="0" borderId="0" xfId="36" applyNumberFormat="1" applyFont="1" applyFill="1" applyAlignment="1">
      <alignment vertical="center"/>
    </xf>
    <xf numFmtId="177" fontId="15" fillId="0" borderId="0" xfId="58" applyNumberFormat="1" applyFont="1" applyFill="1" applyBorder="1" applyAlignment="1">
      <alignment vertical="center"/>
    </xf>
    <xf numFmtId="0" fontId="14" fillId="0" borderId="0" xfId="58" applyNumberFormat="1" applyFont="1" applyFill="1" applyAlignment="1">
      <alignment horizontal="center" vertical="center"/>
    </xf>
    <xf numFmtId="40" fontId="24" fillId="0" borderId="0" xfId="0" applyNumberFormat="1" applyFont="1" applyFill="1" applyBorder="1" applyAlignment="1">
      <alignment vertical="center"/>
    </xf>
    <xf numFmtId="40" fontId="24" fillId="0" borderId="0" xfId="0" applyNumberFormat="1" applyFont="1" applyFill="1" applyAlignment="1">
      <alignment vertical="center"/>
    </xf>
    <xf numFmtId="39" fontId="24" fillId="0" borderId="0" xfId="31" applyNumberFormat="1" applyFont="1" applyFill="1" applyBorder="1" applyAlignment="1">
      <alignment horizontal="centerContinuous" vertical="center"/>
    </xf>
    <xf numFmtId="37" fontId="15" fillId="0" borderId="5" xfId="20" applyNumberFormat="1" applyFont="1" applyFill="1" applyBorder="1" applyAlignment="1">
      <alignment vertical="center"/>
    </xf>
    <xf numFmtId="40" fontId="15" fillId="0" borderId="0" xfId="58" applyNumberFormat="1" applyFont="1" applyFill="1" applyBorder="1" applyAlignment="1">
      <alignment vertical="center"/>
    </xf>
    <xf numFmtId="39" fontId="15" fillId="0" borderId="0" xfId="60" applyNumberFormat="1" applyFont="1" applyFill="1" applyAlignment="1" applyProtection="1">
      <alignment vertical="center"/>
    </xf>
    <xf numFmtId="0" fontId="15" fillId="0" borderId="0" xfId="38" applyFont="1" applyFill="1" applyAlignment="1">
      <alignment vertical="center"/>
    </xf>
    <xf numFmtId="39" fontId="15" fillId="0" borderId="0" xfId="60" applyNumberFormat="1" applyFont="1" applyFill="1" applyAlignment="1" applyProtection="1">
      <alignment horizontal="center" vertical="center"/>
    </xf>
    <xf numFmtId="0" fontId="15" fillId="0" borderId="0" xfId="38" applyFont="1" applyFill="1" applyBorder="1" applyAlignment="1">
      <alignment vertical="center"/>
    </xf>
    <xf numFmtId="0" fontId="14" fillId="0" borderId="0" xfId="38" applyNumberFormat="1" applyFont="1" applyFill="1" applyBorder="1" applyAlignment="1">
      <alignment vertical="center"/>
    </xf>
    <xf numFmtId="39" fontId="15" fillId="0" borderId="0" xfId="38" applyNumberFormat="1" applyFont="1" applyFill="1" applyBorder="1" applyAlignment="1">
      <alignment vertical="center"/>
    </xf>
    <xf numFmtId="39" fontId="15" fillId="0" borderId="3" xfId="38" applyNumberFormat="1" applyFont="1" applyFill="1" applyBorder="1" applyAlignment="1">
      <alignment vertical="center"/>
    </xf>
    <xf numFmtId="39" fontId="14" fillId="0" borderId="3" xfId="38" applyNumberFormat="1" applyFont="1" applyFill="1" applyBorder="1" applyAlignment="1">
      <alignment horizontal="center" vertical="center"/>
    </xf>
    <xf numFmtId="0" fontId="15" fillId="0" borderId="3" xfId="38" applyFont="1" applyFill="1" applyBorder="1" applyAlignment="1">
      <alignment vertical="center"/>
    </xf>
    <xf numFmtId="39" fontId="15" fillId="0" borderId="0" xfId="38" applyNumberFormat="1" applyFont="1" applyFill="1" applyBorder="1" applyAlignment="1">
      <alignment horizontal="center" vertical="center"/>
    </xf>
    <xf numFmtId="0" fontId="14" fillId="0" borderId="0" xfId="38" applyNumberFormat="1" applyFont="1" applyFill="1" applyBorder="1" applyAlignment="1">
      <alignment horizontal="center" vertical="center"/>
    </xf>
    <xf numFmtId="39" fontId="15" fillId="0" borderId="3" xfId="38" applyNumberFormat="1" applyFont="1" applyFill="1" applyBorder="1" applyAlignment="1">
      <alignment horizontal="center" vertical="center"/>
    </xf>
    <xf numFmtId="49" fontId="14" fillId="0" borderId="0" xfId="60" applyNumberFormat="1" applyFont="1" applyFill="1" applyBorder="1" applyAlignment="1" applyProtection="1">
      <alignment vertical="center"/>
    </xf>
    <xf numFmtId="0" fontId="15" fillId="0" borderId="0" xfId="39" applyFont="1" applyFill="1" applyAlignment="1">
      <alignment vertical="center"/>
    </xf>
    <xf numFmtId="39" fontId="15" fillId="0" borderId="0" xfId="61" applyFont="1" applyFill="1" applyAlignment="1" applyProtection="1">
      <alignment horizontal="left" vertical="center"/>
    </xf>
    <xf numFmtId="39" fontId="15" fillId="0" borderId="0" xfId="61" applyFont="1" applyFill="1" applyAlignment="1">
      <alignment vertical="center"/>
    </xf>
    <xf numFmtId="39" fontId="15" fillId="0" borderId="0" xfId="61" applyNumberFormat="1" applyFont="1" applyFill="1" applyAlignment="1">
      <alignment vertical="center"/>
    </xf>
    <xf numFmtId="39" fontId="15" fillId="0" borderId="0" xfId="1" applyNumberFormat="1" applyFont="1" applyFill="1" applyAlignment="1">
      <alignment vertical="center"/>
    </xf>
    <xf numFmtId="39" fontId="14" fillId="0" borderId="0" xfId="1" applyNumberFormat="1" applyFont="1" applyFill="1" applyAlignment="1">
      <alignment horizontal="center" vertical="center"/>
    </xf>
    <xf numFmtId="39" fontId="15" fillId="0" borderId="0" xfId="1" applyNumberFormat="1" applyFont="1" applyFill="1" applyAlignment="1">
      <alignment horizontal="right" vertical="center"/>
    </xf>
    <xf numFmtId="39" fontId="15" fillId="0" borderId="5" xfId="1" quotePrefix="1" applyNumberFormat="1" applyFont="1" applyFill="1" applyBorder="1" applyAlignment="1">
      <alignment horizontal="center" vertical="center"/>
    </xf>
    <xf numFmtId="39" fontId="15" fillId="0" borderId="0" xfId="1" quotePrefix="1" applyNumberFormat="1" applyFont="1" applyFill="1" applyBorder="1" applyAlignment="1">
      <alignment horizontal="center" vertical="center"/>
    </xf>
    <xf numFmtId="39" fontId="15" fillId="0" borderId="3" xfId="1" quotePrefix="1" applyNumberFormat="1" applyFont="1" applyFill="1" applyBorder="1" applyAlignment="1">
      <alignment horizontal="center" vertical="center"/>
    </xf>
    <xf numFmtId="39" fontId="15" fillId="0" borderId="5" xfId="1" applyNumberFormat="1" applyFont="1" applyFill="1" applyBorder="1" applyAlignment="1">
      <alignment horizontal="center" vertical="center"/>
    </xf>
    <xf numFmtId="39" fontId="15" fillId="0" borderId="0" xfId="58" applyNumberFormat="1" applyFont="1" applyFill="1" applyBorder="1" applyAlignment="1">
      <alignment vertical="center"/>
    </xf>
    <xf numFmtId="39" fontId="15" fillId="0" borderId="0" xfId="58" applyNumberFormat="1" applyFont="1" applyFill="1" applyAlignment="1" applyProtection="1">
      <alignment vertical="center"/>
    </xf>
    <xf numFmtId="39" fontId="15" fillId="0" borderId="0" xfId="4" applyNumberFormat="1" applyFont="1" applyFill="1" applyBorder="1" applyAlignment="1">
      <alignment vertical="center"/>
    </xf>
    <xf numFmtId="39" fontId="15" fillId="0" borderId="0" xfId="27" applyNumberFormat="1" applyFont="1" applyFill="1" applyBorder="1" applyAlignment="1">
      <alignment vertical="center"/>
    </xf>
    <xf numFmtId="177" fontId="15" fillId="0" borderId="0" xfId="0" applyNumberFormat="1" applyFont="1" applyFill="1" applyAlignment="1">
      <alignment vertical="center"/>
    </xf>
    <xf numFmtId="37" fontId="15" fillId="0" borderId="0" xfId="58" applyNumberFormat="1" applyFont="1" applyFill="1" applyAlignment="1">
      <alignment vertical="center"/>
    </xf>
    <xf numFmtId="39" fontId="24" fillId="0" borderId="0" xfId="27" applyNumberFormat="1" applyFont="1" applyFill="1" applyBorder="1" applyAlignment="1">
      <alignment horizontal="left" vertical="center"/>
    </xf>
    <xf numFmtId="39" fontId="15" fillId="0" borderId="0" xfId="27" applyNumberFormat="1" applyFont="1" applyFill="1" applyBorder="1" applyAlignment="1">
      <alignment horizontal="left" vertical="center"/>
    </xf>
    <xf numFmtId="173" fontId="15" fillId="0" borderId="0" xfId="58" applyNumberFormat="1" applyFont="1" applyFill="1" applyBorder="1" applyAlignment="1" applyProtection="1">
      <alignment vertical="center"/>
    </xf>
    <xf numFmtId="39" fontId="24" fillId="0" borderId="0" xfId="36" applyNumberFormat="1" applyFont="1" applyFill="1" applyAlignment="1">
      <alignment horizontal="centerContinuous" vertical="center"/>
    </xf>
    <xf numFmtId="39" fontId="24" fillId="0" borderId="0" xfId="36" applyNumberFormat="1" applyFont="1" applyFill="1" applyAlignment="1">
      <alignment vertical="center"/>
    </xf>
    <xf numFmtId="39" fontId="15" fillId="0" borderId="0" xfId="36" applyNumberFormat="1" applyFont="1" applyFill="1" applyAlignment="1">
      <alignment horizontal="centerContinuous" vertical="center"/>
    </xf>
    <xf numFmtId="39" fontId="15" fillId="0" borderId="0" xfId="36" applyNumberFormat="1" applyFont="1" applyFill="1" applyBorder="1" applyAlignment="1">
      <alignment vertical="center"/>
    </xf>
    <xf numFmtId="39" fontId="15" fillId="0" borderId="0" xfId="36" applyNumberFormat="1" applyFont="1" applyFill="1" applyAlignment="1">
      <alignment horizontal="center" vertical="center"/>
    </xf>
    <xf numFmtId="49" fontId="14" fillId="0" borderId="0" xfId="36" applyNumberFormat="1" applyFont="1" applyFill="1" applyAlignment="1">
      <alignment horizontal="center" vertical="center"/>
    </xf>
    <xf numFmtId="167" fontId="15" fillId="0" borderId="0" xfId="36" applyNumberFormat="1" applyFont="1" applyFill="1" applyAlignment="1">
      <alignment vertical="center"/>
    </xf>
    <xf numFmtId="49" fontId="15" fillId="0" borderId="0" xfId="36" applyNumberFormat="1" applyFont="1" applyFill="1" applyAlignment="1">
      <alignment horizontal="center" vertical="center"/>
    </xf>
    <xf numFmtId="167" fontId="15" fillId="0" borderId="0" xfId="36" applyNumberFormat="1" applyFont="1" applyFill="1" applyBorder="1" applyAlignment="1">
      <alignment vertical="center"/>
    </xf>
    <xf numFmtId="43" fontId="15" fillId="0" borderId="0" xfId="12" applyFont="1" applyFill="1" applyAlignment="1">
      <alignment vertical="center"/>
    </xf>
    <xf numFmtId="39" fontId="15" fillId="0" borderId="0" xfId="36" quotePrefix="1" applyNumberFormat="1" applyFont="1" applyFill="1" applyAlignment="1">
      <alignment horizontal="center" vertical="center"/>
    </xf>
    <xf numFmtId="39" fontId="15" fillId="0" borderId="0" xfId="36" applyNumberFormat="1" applyFont="1" applyFill="1" applyAlignment="1">
      <alignment horizontal="left" vertical="center"/>
    </xf>
    <xf numFmtId="177" fontId="15" fillId="0" borderId="0" xfId="58" applyNumberFormat="1" applyFont="1" applyFill="1" applyAlignment="1" applyProtection="1">
      <alignment horizontal="center" vertical="center"/>
    </xf>
    <xf numFmtId="40" fontId="15" fillId="0" borderId="0" xfId="58" applyNumberFormat="1" applyFont="1" applyFill="1" applyAlignment="1">
      <alignment horizontal="center" vertical="center"/>
    </xf>
    <xf numFmtId="39" fontId="15" fillId="0" borderId="0" xfId="1" applyNumberFormat="1" applyFont="1" applyFill="1" applyBorder="1" applyAlignment="1">
      <alignment vertical="center"/>
    </xf>
    <xf numFmtId="40" fontId="15" fillId="0" borderId="0" xfId="58" applyNumberFormat="1" applyFont="1" applyFill="1" applyBorder="1" applyAlignment="1" applyProtection="1">
      <alignment horizontal="center" vertical="center"/>
    </xf>
    <xf numFmtId="40" fontId="24" fillId="0" borderId="0" xfId="58" applyNumberFormat="1" applyFont="1" applyFill="1" applyBorder="1" applyAlignment="1" applyProtection="1">
      <alignment horizontal="center" vertical="center"/>
    </xf>
    <xf numFmtId="39" fontId="14" fillId="0" borderId="3" xfId="1" applyNumberFormat="1" applyFont="1" applyFill="1" applyBorder="1" applyAlignment="1">
      <alignment horizontal="right" vertical="center"/>
    </xf>
    <xf numFmtId="40" fontId="15" fillId="0" borderId="0" xfId="0" quotePrefix="1" applyNumberFormat="1" applyFont="1" applyFill="1" applyAlignment="1">
      <alignment horizontal="right" vertical="center"/>
    </xf>
    <xf numFmtId="39" fontId="15" fillId="0" borderId="0" xfId="1" applyNumberFormat="1" applyFont="1" applyFill="1" applyBorder="1" applyAlignment="1">
      <alignment horizontal="center" vertical="center"/>
    </xf>
    <xf numFmtId="39" fontId="14" fillId="0" borderId="0" xfId="1" applyNumberFormat="1" applyFont="1" applyFill="1" applyAlignment="1">
      <alignment horizontal="right" vertical="center"/>
    </xf>
    <xf numFmtId="37" fontId="15" fillId="0" borderId="0" xfId="20" applyNumberFormat="1" applyFont="1" applyFill="1" applyBorder="1" applyAlignment="1">
      <alignment vertical="center"/>
    </xf>
    <xf numFmtId="39" fontId="15" fillId="0" borderId="0" xfId="59" applyNumberFormat="1" applyFont="1" applyFill="1" applyAlignment="1" applyProtection="1">
      <alignment horizontal="left" vertical="center"/>
    </xf>
    <xf numFmtId="178" fontId="15" fillId="0" borderId="5" xfId="0" applyNumberFormat="1" applyFont="1" applyFill="1" applyBorder="1" applyAlignment="1">
      <alignment horizontal="center" vertical="center"/>
    </xf>
    <xf numFmtId="178" fontId="15" fillId="0" borderId="3" xfId="0" applyNumberFormat="1" applyFont="1" applyFill="1" applyBorder="1" applyAlignment="1">
      <alignment horizontal="center" vertical="center"/>
    </xf>
    <xf numFmtId="40" fontId="24" fillId="0" borderId="0" xfId="58" applyNumberFormat="1" applyFont="1" applyFill="1" applyAlignment="1" applyProtection="1">
      <alignment horizontal="center" vertical="center"/>
    </xf>
    <xf numFmtId="39" fontId="15" fillId="0" borderId="0" xfId="36" applyNumberFormat="1" applyFont="1" applyFill="1" applyBorder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39" fontId="14" fillId="0" borderId="3" xfId="38" applyNumberFormat="1" applyFont="1" applyFill="1" applyBorder="1" applyAlignment="1">
      <alignment horizontal="right" vertical="center"/>
    </xf>
    <xf numFmtId="39" fontId="14" fillId="0" borderId="0" xfId="36" applyNumberFormat="1" applyFont="1" applyFill="1" applyBorder="1" applyAlignment="1">
      <alignment horizontal="right" vertical="center"/>
    </xf>
    <xf numFmtId="39" fontId="28" fillId="0" borderId="0" xfId="4" applyNumberFormat="1" applyFont="1" applyFill="1" applyBorder="1" applyAlignment="1">
      <alignment vertical="center"/>
    </xf>
    <xf numFmtId="39" fontId="28" fillId="0" borderId="0" xfId="27" applyNumberFormat="1" applyFont="1" applyFill="1" applyBorder="1" applyAlignment="1">
      <alignment vertical="center"/>
    </xf>
    <xf numFmtId="179" fontId="14" fillId="0" borderId="0" xfId="58" applyNumberFormat="1" applyFont="1" applyFill="1" applyAlignment="1">
      <alignment horizontal="center" vertical="center"/>
    </xf>
    <xf numFmtId="38" fontId="14" fillId="0" borderId="0" xfId="58" applyNumberFormat="1" applyFont="1" applyFill="1" applyAlignment="1">
      <alignment horizontal="center" vertical="center"/>
    </xf>
    <xf numFmtId="180" fontId="15" fillId="0" borderId="0" xfId="58" applyNumberFormat="1" applyFont="1" applyFill="1" applyAlignment="1" applyProtection="1">
      <alignment vertical="center"/>
    </xf>
    <xf numFmtId="180" fontId="15" fillId="0" borderId="4" xfId="58" applyNumberFormat="1" applyFont="1" applyFill="1" applyBorder="1" applyAlignment="1" applyProtection="1">
      <alignment vertical="center"/>
    </xf>
    <xf numFmtId="180" fontId="15" fillId="0" borderId="6" xfId="58" applyNumberFormat="1" applyFont="1" applyFill="1" applyBorder="1" applyAlignment="1" applyProtection="1">
      <alignment vertical="center"/>
    </xf>
    <xf numFmtId="180" fontId="15" fillId="0" borderId="0" xfId="58" applyNumberFormat="1" applyFont="1" applyFill="1" applyBorder="1" applyAlignment="1" applyProtection="1">
      <alignment vertical="center"/>
    </xf>
    <xf numFmtId="180" fontId="15" fillId="0" borderId="7" xfId="58" applyNumberFormat="1" applyFont="1" applyFill="1" applyBorder="1" applyAlignment="1">
      <alignment vertical="center"/>
    </xf>
    <xf numFmtId="180" fontId="15" fillId="0" borderId="0" xfId="58" applyNumberFormat="1" applyFont="1" applyFill="1" applyAlignment="1">
      <alignment vertical="center"/>
    </xf>
    <xf numFmtId="180" fontId="15" fillId="0" borderId="7" xfId="58" applyNumberFormat="1" applyFont="1" applyFill="1" applyBorder="1" applyAlignment="1" applyProtection="1">
      <alignment vertical="center"/>
    </xf>
    <xf numFmtId="180" fontId="15" fillId="0" borderId="5" xfId="58" applyNumberFormat="1" applyFont="1" applyFill="1" applyBorder="1" applyAlignment="1" applyProtection="1">
      <alignment vertical="center"/>
    </xf>
    <xf numFmtId="180" fontId="15" fillId="0" borderId="3" xfId="58" applyNumberFormat="1" applyFont="1" applyFill="1" applyBorder="1" applyAlignment="1" applyProtection="1">
      <alignment vertical="center"/>
    </xf>
    <xf numFmtId="39" fontId="14" fillId="0" borderId="0" xfId="36" applyNumberFormat="1" applyFont="1" applyFill="1" applyAlignment="1">
      <alignment horizontal="left" vertical="center" indent="8"/>
    </xf>
    <xf numFmtId="37" fontId="14" fillId="0" borderId="0" xfId="36" applyNumberFormat="1" applyFont="1" applyFill="1" applyAlignment="1">
      <alignment horizontal="left" vertical="center" indent="8"/>
    </xf>
    <xf numFmtId="40" fontId="24" fillId="0" borderId="0" xfId="0" applyNumberFormat="1" applyFont="1" applyFill="1" applyAlignment="1">
      <alignment horizontal="center" vertical="center"/>
    </xf>
    <xf numFmtId="40" fontId="24" fillId="0" borderId="0" xfId="58" applyNumberFormat="1" applyFont="1" applyFill="1" applyAlignment="1" applyProtection="1">
      <alignment horizontal="center" vertical="center"/>
    </xf>
    <xf numFmtId="39" fontId="15" fillId="0" borderId="3" xfId="38" applyNumberFormat="1" applyFont="1" applyFill="1" applyBorder="1" applyAlignment="1">
      <alignment horizontal="center" vertical="center" shrinkToFit="1"/>
    </xf>
    <xf numFmtId="39" fontId="24" fillId="0" borderId="0" xfId="60" applyNumberFormat="1" applyFont="1" applyFill="1" applyAlignment="1" applyProtection="1">
      <alignment horizontal="center" vertical="center"/>
    </xf>
  </cellXfs>
  <cellStyles count="62">
    <cellStyle name="Comma 10" xfId="2"/>
    <cellStyle name="Comma 13" xfId="3"/>
    <cellStyle name="Comma 2" xfId="4"/>
    <cellStyle name="Comma 2 2" xfId="5"/>
    <cellStyle name="Comma 2 3" xfId="6"/>
    <cellStyle name="Comma 3" xfId="7"/>
    <cellStyle name="Comma 3 2" xfId="8"/>
    <cellStyle name="Comma 4" xfId="9"/>
    <cellStyle name="Comma 5" xfId="10"/>
    <cellStyle name="Comma 5 2" xfId="11"/>
    <cellStyle name="Comma 6" xfId="12"/>
    <cellStyle name="Comma 6 2" xfId="13"/>
    <cellStyle name="Comma 7" xfId="14"/>
    <cellStyle name="comma zerodec" xfId="15"/>
    <cellStyle name="Currency1" xfId="16"/>
    <cellStyle name="Dollar (zero dec)" xfId="17"/>
    <cellStyle name="Grey" xfId="18"/>
    <cellStyle name="Heading" xfId="19"/>
    <cellStyle name="Index Number" xfId="20"/>
    <cellStyle name="Input [yellow]" xfId="21"/>
    <cellStyle name="no dec" xfId="22"/>
    <cellStyle name="no dec 2" xfId="23"/>
    <cellStyle name="no dec 3" xfId="24"/>
    <cellStyle name="Normal - Style1" xfId="25"/>
    <cellStyle name="Normal 10" xfId="26"/>
    <cellStyle name="Normal 2" xfId="27"/>
    <cellStyle name="Normal 2 2" xfId="28"/>
    <cellStyle name="Normal 2 2 2" xfId="29"/>
    <cellStyle name="Normal 2 2 3" xfId="30"/>
    <cellStyle name="Normal 2 3" xfId="31"/>
    <cellStyle name="Normal 3" xfId="32"/>
    <cellStyle name="Normal 4" xfId="33"/>
    <cellStyle name="Normal 5" xfId="34"/>
    <cellStyle name="Normal 52" xfId="35"/>
    <cellStyle name="Normal 6" xfId="36"/>
    <cellStyle name="Normal 8 2" xfId="37"/>
    <cellStyle name="Normal_M033T4" xfId="38"/>
    <cellStyle name="Normal_งบการเงินThai-สงกรานต์" xfId="39"/>
    <cellStyle name="Percent [2]" xfId="40"/>
    <cellStyle name="Percent [2] 2" xfId="41"/>
    <cellStyle name="Percent [2] 3" xfId="42"/>
    <cellStyle name="Quantity" xfId="43"/>
    <cellStyle name="Quantity 2" xfId="44"/>
    <cellStyle name="Quantity 3" xfId="45"/>
    <cellStyle name="Standard_OPTIMIR1 (deutsch)" xfId="46"/>
    <cellStyle name="Wไhrung [0]_OPTIMIR1 (deutsch)" xfId="47"/>
    <cellStyle name="Wไhrung_OPTIMIR1 (deutsch)" xfId="48"/>
    <cellStyle name="เครื่องหมายจุลภาค" xfId="1" builtinId="3"/>
    <cellStyle name="เครื่องหมายจุลภาค 2" xfId="49"/>
    <cellStyle name="เครื่องหมายจุลภาค 2 2" xfId="50"/>
    <cellStyle name="เครื่องหมายจุลภาค 2 3" xfId="51"/>
    <cellStyle name="ปกติ" xfId="0" builtinId="0"/>
    <cellStyle name="ปกติ 2" xfId="52"/>
    <cellStyle name="ปกติ 2 2" xfId="53"/>
    <cellStyle name="ปกติ 3" xfId="54"/>
    <cellStyle name="ปกติ 4" xfId="55"/>
    <cellStyle name="ปกติ 5" xfId="56"/>
    <cellStyle name="ปกติ 5 2" xfId="57"/>
    <cellStyle name="ปกติ_Sheet1" xfId="58"/>
    <cellStyle name="ปกติ_Sheet1 2" xfId="59"/>
    <cellStyle name="ปกติ_Sheet1_M033T4" xfId="60"/>
    <cellStyle name="ปกติ_Sheet1_sh115t4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47" zoomScaleNormal="50" zoomScaleSheetLayoutView="6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8:O296"/>
  <sheetViews>
    <sheetView view="pageBreakPreview" topLeftCell="A67" zoomScale="80" zoomScaleNormal="100" zoomScaleSheetLayoutView="80" workbookViewId="0">
      <selection activeCell="A73" sqref="A73"/>
    </sheetView>
  </sheetViews>
  <sheetFormatPr defaultColWidth="9.140625" defaultRowHeight="22.5" customHeight="1"/>
  <cols>
    <col min="1" max="1" width="2.140625" style="26" customWidth="1"/>
    <col min="2" max="3" width="8.7109375" style="26" customWidth="1"/>
    <col min="4" max="4" width="14.5703125" style="26" customWidth="1"/>
    <col min="5" max="5" width="20.140625" style="26" customWidth="1"/>
    <col min="6" max="6" width="2.28515625" style="26" customWidth="1"/>
    <col min="7" max="7" width="9.140625" style="39" customWidth="1"/>
    <col min="8" max="8" width="1" style="26" customWidth="1"/>
    <col min="9" max="9" width="18.5703125" style="26" customWidth="1"/>
    <col min="10" max="10" width="1" style="26" customWidth="1"/>
    <col min="11" max="11" width="18.5703125" style="26" customWidth="1"/>
    <col min="12" max="12" width="0.85546875" style="26" customWidth="1"/>
    <col min="13" max="13" width="14.5703125" style="39" bestFit="1" customWidth="1"/>
    <col min="14" max="14" width="0.85546875" style="26" customWidth="1"/>
    <col min="15" max="15" width="10" style="26" customWidth="1"/>
    <col min="16" max="16384" width="9.140625" style="26"/>
  </cols>
  <sheetData>
    <row r="8" spans="1:14" ht="23.1" customHeight="1">
      <c r="B8" s="140" t="s">
        <v>52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26"/>
      <c r="N8" s="39"/>
    </row>
    <row r="9" spans="1:14" ht="23.1" customHeight="1">
      <c r="B9" s="140" t="s">
        <v>153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26"/>
      <c r="N9" s="39"/>
    </row>
    <row r="10" spans="1:14" ht="23.1" customHeight="1">
      <c r="B10" s="140" t="s">
        <v>170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26"/>
      <c r="N10" s="39"/>
    </row>
    <row r="11" spans="1:14" ht="23.1" customHeight="1"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26"/>
      <c r="N11" s="39"/>
    </row>
    <row r="12" spans="1:14" ht="22.5" customHeight="1">
      <c r="A12" s="141" t="s">
        <v>52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</row>
    <row r="13" spans="1:14" ht="22.5" customHeight="1">
      <c r="A13" s="141" t="s">
        <v>53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</row>
    <row r="14" spans="1:14" ht="22.5" customHeight="1">
      <c r="A14" s="141" t="s">
        <v>171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14" ht="22.5" customHeight="1">
      <c r="A15" s="52"/>
      <c r="B15" s="52"/>
      <c r="C15" s="52"/>
      <c r="D15" s="52"/>
      <c r="E15" s="52"/>
      <c r="F15" s="52"/>
      <c r="G15" s="110"/>
      <c r="H15" s="52"/>
      <c r="I15" s="52"/>
      <c r="J15" s="52"/>
      <c r="K15" s="52"/>
      <c r="L15" s="52"/>
    </row>
    <row r="16" spans="1:14" ht="22.5" customHeight="1">
      <c r="A16" s="27"/>
      <c r="B16" s="27"/>
      <c r="C16" s="27"/>
      <c r="D16" s="27"/>
      <c r="E16" s="27"/>
      <c r="F16" s="27"/>
      <c r="G16" s="109"/>
      <c r="H16" s="79"/>
      <c r="I16" s="80"/>
      <c r="J16" s="79"/>
      <c r="K16" s="112" t="s">
        <v>54</v>
      </c>
      <c r="L16" s="81"/>
    </row>
    <row r="17" spans="1:13" ht="22.5" customHeight="1">
      <c r="A17" s="27"/>
      <c r="B17" s="27"/>
      <c r="C17" s="48" t="s">
        <v>55</v>
      </c>
      <c r="D17" s="48"/>
      <c r="E17" s="27"/>
      <c r="F17" s="27"/>
      <c r="G17" s="49" t="s">
        <v>56</v>
      </c>
      <c r="H17" s="79"/>
      <c r="I17" s="82" t="s">
        <v>172</v>
      </c>
      <c r="J17" s="79"/>
      <c r="K17" s="82" t="s">
        <v>155</v>
      </c>
      <c r="L17" s="83"/>
      <c r="M17" s="83"/>
    </row>
    <row r="18" spans="1:13" ht="11.25" customHeight="1">
      <c r="A18" s="27"/>
      <c r="B18" s="27"/>
      <c r="C18" s="48"/>
      <c r="D18" s="48"/>
      <c r="E18" s="27"/>
      <c r="F18" s="27"/>
      <c r="G18" s="49"/>
      <c r="H18" s="79"/>
      <c r="I18" s="84"/>
      <c r="J18" s="79"/>
      <c r="K18" s="84"/>
      <c r="L18" s="83"/>
      <c r="M18" s="83"/>
    </row>
    <row r="19" spans="1:13" ht="22.5" customHeight="1">
      <c r="A19" s="28" t="s">
        <v>57</v>
      </c>
      <c r="B19" s="27"/>
      <c r="C19" s="27"/>
      <c r="D19" s="27"/>
      <c r="E19" s="27"/>
      <c r="F19" s="27"/>
      <c r="G19" s="50"/>
      <c r="H19" s="27"/>
      <c r="I19" s="107"/>
      <c r="J19" s="108"/>
      <c r="K19" s="107"/>
      <c r="L19" s="27"/>
    </row>
    <row r="20" spans="1:13" ht="22.5" customHeight="1">
      <c r="B20" s="28" t="s">
        <v>58</v>
      </c>
      <c r="C20" s="27"/>
      <c r="D20" s="27"/>
      <c r="E20" s="27"/>
      <c r="G20" s="29">
        <v>5</v>
      </c>
      <c r="I20" s="129">
        <v>63917173.840000004</v>
      </c>
      <c r="K20" s="129">
        <v>53104589.049999997</v>
      </c>
      <c r="L20" s="27"/>
    </row>
    <row r="21" spans="1:13" ht="22.5" customHeight="1">
      <c r="B21" s="28" t="s">
        <v>157</v>
      </c>
      <c r="C21" s="27"/>
      <c r="D21" s="27"/>
      <c r="E21" s="27"/>
      <c r="G21" s="29">
        <v>6</v>
      </c>
      <c r="I21" s="129">
        <v>25000000</v>
      </c>
      <c r="K21" s="129">
        <v>40000000</v>
      </c>
      <c r="L21" s="27"/>
    </row>
    <row r="22" spans="1:13" ht="22.5" customHeight="1">
      <c r="B22" s="28" t="s">
        <v>158</v>
      </c>
      <c r="C22" s="27"/>
      <c r="D22" s="27"/>
      <c r="E22" s="27"/>
      <c r="F22" s="27"/>
      <c r="G22" s="29">
        <v>7</v>
      </c>
      <c r="H22" s="27"/>
      <c r="I22" s="129">
        <v>7010054.2800000003</v>
      </c>
      <c r="J22" s="27"/>
      <c r="K22" s="129">
        <v>5805312.5999999996</v>
      </c>
      <c r="L22" s="27"/>
    </row>
    <row r="23" spans="1:13" ht="22.5" customHeight="1">
      <c r="B23" s="28" t="s">
        <v>178</v>
      </c>
      <c r="C23" s="27"/>
      <c r="D23" s="27"/>
      <c r="E23" s="27"/>
      <c r="G23" s="29">
        <v>8</v>
      </c>
      <c r="I23" s="129">
        <v>15518472.550000003</v>
      </c>
      <c r="K23" s="129">
        <v>15137168.390000001</v>
      </c>
      <c r="L23" s="27"/>
    </row>
    <row r="24" spans="1:13" ht="22.5" customHeight="1">
      <c r="A24" s="27"/>
      <c r="C24" s="28" t="s">
        <v>60</v>
      </c>
      <c r="D24" s="28"/>
      <c r="E24" s="27"/>
      <c r="G24" s="50"/>
      <c r="I24" s="130">
        <f>SUM(I20:I23)</f>
        <v>111445700.67</v>
      </c>
      <c r="K24" s="130">
        <f>SUM(K20:K23)</f>
        <v>114047070.03999999</v>
      </c>
      <c r="L24" s="27"/>
      <c r="M24" s="33"/>
    </row>
    <row r="25" spans="1:13" ht="22.5" customHeight="1">
      <c r="A25" s="28" t="s">
        <v>61</v>
      </c>
      <c r="C25" s="28"/>
      <c r="D25" s="28"/>
      <c r="E25" s="27"/>
      <c r="G25" s="50"/>
      <c r="I25" s="38"/>
      <c r="K25" s="38"/>
      <c r="L25" s="27"/>
      <c r="M25" s="33"/>
    </row>
    <row r="26" spans="1:13" ht="22.5" customHeight="1">
      <c r="A26" s="28"/>
      <c r="B26" s="28" t="s">
        <v>62</v>
      </c>
      <c r="C26" s="28"/>
      <c r="D26" s="28"/>
      <c r="E26" s="27"/>
      <c r="G26" s="29">
        <v>9</v>
      </c>
      <c r="I26" s="129">
        <v>147877.54999999999</v>
      </c>
      <c r="K26" s="129">
        <v>147870.54</v>
      </c>
      <c r="L26" s="27"/>
      <c r="M26" s="33"/>
    </row>
    <row r="27" spans="1:13" ht="22.5" customHeight="1">
      <c r="B27" s="28" t="s">
        <v>63</v>
      </c>
      <c r="C27" s="27"/>
      <c r="D27" s="27"/>
      <c r="E27" s="27"/>
      <c r="G27" s="29">
        <v>10</v>
      </c>
      <c r="I27" s="129">
        <v>149956077.26999998</v>
      </c>
      <c r="K27" s="129">
        <v>166540243.31</v>
      </c>
      <c r="L27" s="27"/>
      <c r="M27" s="33"/>
    </row>
    <row r="28" spans="1:13" ht="22.5" customHeight="1">
      <c r="B28" s="28" t="s">
        <v>64</v>
      </c>
      <c r="C28" s="27"/>
      <c r="D28" s="27"/>
      <c r="E28" s="27"/>
      <c r="F28" s="27"/>
      <c r="G28" s="29">
        <v>11</v>
      </c>
      <c r="H28" s="27"/>
      <c r="I28" s="129">
        <v>99170738.770000011</v>
      </c>
      <c r="J28" s="27"/>
      <c r="K28" s="129">
        <v>109043477.08</v>
      </c>
      <c r="L28" s="27"/>
      <c r="M28" s="33"/>
    </row>
    <row r="29" spans="1:13" ht="22.5" customHeight="1">
      <c r="B29" s="28" t="s">
        <v>65</v>
      </c>
      <c r="C29" s="27"/>
      <c r="D29" s="27"/>
      <c r="E29" s="27"/>
      <c r="G29" s="29">
        <v>12</v>
      </c>
      <c r="I29" s="129">
        <v>1027089.94</v>
      </c>
      <c r="K29" s="129">
        <v>1726046.09</v>
      </c>
      <c r="L29" s="27"/>
      <c r="M29" s="33"/>
    </row>
    <row r="30" spans="1:13" ht="22.5" customHeight="1">
      <c r="B30" s="28" t="s">
        <v>66</v>
      </c>
      <c r="C30" s="27"/>
      <c r="D30" s="27"/>
      <c r="E30" s="27"/>
      <c r="G30" s="29">
        <v>22</v>
      </c>
      <c r="I30" s="129">
        <v>0</v>
      </c>
      <c r="K30" s="129">
        <v>5900000</v>
      </c>
      <c r="L30" s="27"/>
      <c r="M30" s="33"/>
    </row>
    <row r="31" spans="1:13" ht="22.5" customHeight="1">
      <c r="B31" s="28" t="s">
        <v>67</v>
      </c>
      <c r="C31" s="27"/>
      <c r="D31" s="27"/>
      <c r="E31" s="27"/>
      <c r="G31" s="29">
        <v>13.1</v>
      </c>
      <c r="I31" s="129">
        <v>2073992.4899999984</v>
      </c>
      <c r="K31" s="129">
        <v>8860114.9199999999</v>
      </c>
      <c r="L31" s="27"/>
      <c r="M31" s="33"/>
    </row>
    <row r="32" spans="1:13" ht="22.5" customHeight="1">
      <c r="B32" s="28" t="s">
        <v>68</v>
      </c>
      <c r="C32" s="27"/>
      <c r="D32" s="27"/>
      <c r="E32" s="27"/>
      <c r="G32" s="29">
        <v>14</v>
      </c>
      <c r="I32" s="129">
        <v>15952354.23</v>
      </c>
      <c r="K32" s="129">
        <v>16008817.050000001</v>
      </c>
      <c r="L32" s="27"/>
      <c r="M32" s="33"/>
    </row>
    <row r="33" spans="1:13" ht="22.5" customHeight="1">
      <c r="B33" s="28"/>
      <c r="C33" s="28" t="s">
        <v>69</v>
      </c>
      <c r="D33" s="28"/>
      <c r="E33" s="27"/>
      <c r="G33" s="33"/>
      <c r="I33" s="130">
        <f>SUM(I26:I32)</f>
        <v>268328130.25</v>
      </c>
      <c r="K33" s="130">
        <f>SUM(K26:K32)</f>
        <v>308226568.99000001</v>
      </c>
      <c r="L33" s="27"/>
      <c r="M33" s="33"/>
    </row>
    <row r="34" spans="1:13" ht="22.5" customHeight="1" thickBot="1">
      <c r="A34" s="28" t="s">
        <v>70</v>
      </c>
      <c r="B34" s="27"/>
      <c r="C34" s="27"/>
      <c r="D34" s="27"/>
      <c r="E34" s="27"/>
      <c r="F34" s="27"/>
      <c r="G34" s="33"/>
      <c r="H34" s="27"/>
      <c r="I34" s="131">
        <f>I24+I33</f>
        <v>379773830.92000002</v>
      </c>
      <c r="J34" s="27"/>
      <c r="K34" s="131">
        <f>K24+K33</f>
        <v>422273639.02999997</v>
      </c>
      <c r="L34" s="27"/>
      <c r="M34" s="33"/>
    </row>
    <row r="35" spans="1:13" ht="22.5" customHeight="1" thickTop="1">
      <c r="A35" s="28"/>
      <c r="B35" s="27"/>
      <c r="C35" s="27"/>
      <c r="D35" s="27"/>
      <c r="E35" s="27"/>
      <c r="F35" s="27"/>
      <c r="H35" s="27"/>
      <c r="J35" s="27"/>
      <c r="L35" s="27"/>
    </row>
    <row r="36" spans="1:13" ht="22.5" customHeight="1">
      <c r="A36" s="51" t="s">
        <v>71</v>
      </c>
      <c r="B36" s="27"/>
      <c r="C36" s="27"/>
      <c r="D36" s="27"/>
      <c r="E36" s="27"/>
      <c r="F36" s="27"/>
      <c r="H36" s="27"/>
      <c r="J36" s="27"/>
      <c r="L36" s="27"/>
    </row>
    <row r="37" spans="1:13" ht="22.5" customHeight="1">
      <c r="B37" s="27"/>
      <c r="C37" s="27"/>
      <c r="D37" s="27"/>
      <c r="E37" s="27"/>
      <c r="F37" s="27"/>
      <c r="H37" s="27"/>
      <c r="J37" s="27"/>
      <c r="L37" s="27"/>
    </row>
    <row r="38" spans="1:13" ht="22.5" customHeight="1">
      <c r="B38" s="27"/>
      <c r="C38" s="27"/>
      <c r="D38" s="27"/>
      <c r="E38" s="27"/>
      <c r="L38" s="27"/>
    </row>
    <row r="39" spans="1:13" ht="22.5" customHeight="1">
      <c r="A39" s="122" t="s">
        <v>72</v>
      </c>
      <c r="B39" s="27"/>
      <c r="C39" s="27"/>
      <c r="D39" s="27"/>
      <c r="E39" s="27"/>
      <c r="L39" s="27"/>
    </row>
    <row r="40" spans="1:13" ht="22.5" customHeight="1">
      <c r="A40" s="122" t="s">
        <v>73</v>
      </c>
      <c r="B40" s="27"/>
      <c r="C40" s="27"/>
      <c r="D40" s="27"/>
      <c r="E40" s="27"/>
      <c r="L40" s="27"/>
    </row>
    <row r="41" spans="1:13" ht="22.5" customHeight="1">
      <c r="B41" s="28"/>
      <c r="C41" s="27"/>
      <c r="D41" s="27"/>
      <c r="E41" s="27"/>
      <c r="F41" s="27"/>
      <c r="G41" s="86"/>
      <c r="H41" s="27"/>
      <c r="I41" s="40"/>
      <c r="J41" s="27"/>
      <c r="K41" s="40"/>
      <c r="L41" s="27"/>
    </row>
    <row r="42" spans="1:13" ht="22.5" customHeight="1">
      <c r="B42" s="117" t="s">
        <v>144</v>
      </c>
      <c r="C42" s="27"/>
      <c r="D42" s="27"/>
      <c r="E42" s="27"/>
      <c r="F42" s="27"/>
      <c r="G42" s="86"/>
      <c r="H42" s="27"/>
      <c r="I42" s="40"/>
      <c r="J42" s="27"/>
      <c r="K42" s="40"/>
      <c r="L42" s="27"/>
    </row>
    <row r="43" spans="1:13" ht="22.5" customHeight="1">
      <c r="A43" s="27"/>
      <c r="C43" s="27"/>
      <c r="D43" s="27"/>
      <c r="E43" s="27"/>
      <c r="F43" s="27"/>
      <c r="G43" s="86"/>
      <c r="H43" s="27"/>
      <c r="I43" s="40"/>
      <c r="J43" s="27"/>
      <c r="K43" s="40"/>
      <c r="L43" s="27"/>
    </row>
    <row r="44" spans="1:13" ht="22.5" customHeight="1">
      <c r="A44" s="27"/>
      <c r="C44" s="27"/>
      <c r="D44" s="27"/>
      <c r="E44" s="27"/>
      <c r="F44" s="27"/>
      <c r="G44" s="86"/>
      <c r="H44" s="27"/>
      <c r="I44" s="40"/>
      <c r="J44" s="27"/>
      <c r="K44" s="40"/>
      <c r="L44" s="27"/>
    </row>
    <row r="45" spans="1:13" ht="22.5" customHeight="1">
      <c r="A45" s="27"/>
      <c r="C45" s="27"/>
      <c r="D45" s="27"/>
      <c r="E45" s="27"/>
      <c r="F45" s="27"/>
      <c r="G45" s="86"/>
      <c r="H45" s="27"/>
      <c r="I45" s="40"/>
      <c r="J45" s="27"/>
      <c r="K45" s="40"/>
      <c r="L45" s="27"/>
    </row>
    <row r="46" spans="1:13" ht="22.5" customHeight="1">
      <c r="C46" s="28" t="s">
        <v>141</v>
      </c>
      <c r="E46" s="27"/>
      <c r="F46" s="40"/>
      <c r="G46" s="86"/>
      <c r="H46" s="40"/>
      <c r="I46" s="40"/>
      <c r="J46" s="40"/>
      <c r="K46" s="40"/>
      <c r="L46" s="40"/>
    </row>
    <row r="47" spans="1:13" ht="22.5" customHeight="1">
      <c r="A47" s="27"/>
      <c r="C47" s="27" t="s">
        <v>181</v>
      </c>
      <c r="F47" s="40"/>
      <c r="G47" s="86"/>
      <c r="H47" s="40"/>
      <c r="I47" s="40"/>
      <c r="J47" s="40"/>
      <c r="K47" s="40"/>
      <c r="L47" s="40"/>
    </row>
    <row r="48" spans="1:13" s="58" customFormat="1" ht="22.5" customHeight="1">
      <c r="A48" s="141" t="str">
        <f>+A12</f>
        <v>LDC DENTAL PUBLIC COMPANY LIMITED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57"/>
    </row>
    <row r="49" spans="1:13" s="58" customFormat="1" ht="22.5" customHeight="1">
      <c r="A49" s="141" t="s">
        <v>74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57"/>
    </row>
    <row r="50" spans="1:13" s="58" customFormat="1" ht="22.5" customHeight="1">
      <c r="A50" s="141" t="str">
        <f>+A14</f>
        <v>AS AT DECEMBER 31, 2018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57"/>
    </row>
    <row r="51" spans="1:13" s="58" customFormat="1" ht="22.5" customHeight="1">
      <c r="A51" s="120"/>
      <c r="B51" s="120"/>
      <c r="C51" s="120"/>
      <c r="D51" s="120"/>
      <c r="E51" s="120"/>
      <c r="F51" s="120"/>
      <c r="G51" s="111"/>
      <c r="H51" s="120"/>
      <c r="I51" s="120"/>
      <c r="J51" s="120"/>
      <c r="K51" s="120"/>
      <c r="L51" s="120"/>
      <c r="M51" s="57"/>
    </row>
    <row r="52" spans="1:13" ht="22.5" customHeight="1">
      <c r="A52" s="28"/>
      <c r="B52" s="27"/>
      <c r="D52" s="27"/>
      <c r="E52" s="27"/>
      <c r="F52" s="27"/>
      <c r="G52" s="109"/>
      <c r="H52" s="79"/>
      <c r="J52" s="79"/>
      <c r="K52" s="112" t="s">
        <v>54</v>
      </c>
      <c r="L52" s="81"/>
    </row>
    <row r="53" spans="1:13" ht="22.5" customHeight="1">
      <c r="A53" s="28"/>
      <c r="B53" s="48" t="s">
        <v>75</v>
      </c>
      <c r="D53" s="27"/>
      <c r="E53" s="27"/>
      <c r="F53" s="27"/>
      <c r="G53" s="49" t="s">
        <v>56</v>
      </c>
      <c r="H53" s="79"/>
      <c r="I53" s="82" t="str">
        <f>+I17</f>
        <v>DECEMBER 31, 2018</v>
      </c>
      <c r="J53" s="79"/>
      <c r="K53" s="82" t="str">
        <f>+K17</f>
        <v>DECEMBER 31, 2017</v>
      </c>
      <c r="L53" s="83"/>
      <c r="M53" s="83"/>
    </row>
    <row r="54" spans="1:13" ht="11.25" customHeight="1">
      <c r="A54" s="28"/>
      <c r="B54" s="48"/>
      <c r="D54" s="27"/>
      <c r="E54" s="27"/>
      <c r="F54" s="27"/>
      <c r="G54" s="49"/>
      <c r="H54" s="79"/>
      <c r="I54" s="84"/>
      <c r="J54" s="79"/>
      <c r="K54" s="84"/>
      <c r="L54" s="83"/>
      <c r="M54" s="83"/>
    </row>
    <row r="55" spans="1:13" ht="22.5" customHeight="1">
      <c r="A55" s="28" t="s">
        <v>76</v>
      </c>
      <c r="B55" s="27"/>
      <c r="C55" s="27"/>
      <c r="D55" s="27"/>
      <c r="E55" s="27"/>
      <c r="F55" s="27"/>
      <c r="G55" s="49"/>
      <c r="H55" s="27"/>
      <c r="I55" s="41"/>
      <c r="J55" s="27"/>
      <c r="K55" s="41"/>
      <c r="L55" s="40"/>
    </row>
    <row r="56" spans="1:13" ht="22.5" customHeight="1">
      <c r="A56" s="28"/>
      <c r="B56" s="28" t="s">
        <v>159</v>
      </c>
      <c r="C56" s="27"/>
      <c r="D56" s="27"/>
      <c r="E56" s="27"/>
      <c r="F56" s="27"/>
      <c r="G56" s="31">
        <v>16</v>
      </c>
      <c r="H56" s="27"/>
      <c r="I56" s="129">
        <v>81848592.920000002</v>
      </c>
      <c r="J56" s="27"/>
      <c r="K56" s="129">
        <v>72253892.400000006</v>
      </c>
      <c r="L56" s="32"/>
    </row>
    <row r="57" spans="1:13" ht="22.5" customHeight="1">
      <c r="A57" s="28"/>
      <c r="B57" s="28" t="s">
        <v>151</v>
      </c>
      <c r="C57" s="27"/>
      <c r="D57" s="27"/>
      <c r="E57" s="27"/>
      <c r="G57" s="29">
        <v>17</v>
      </c>
      <c r="I57" s="129">
        <v>11843437.309999999</v>
      </c>
      <c r="K57" s="129">
        <v>7643829.3799999999</v>
      </c>
      <c r="L57" s="32"/>
    </row>
    <row r="58" spans="1:13" ht="22.5" customHeight="1">
      <c r="A58" s="27"/>
      <c r="C58" s="28" t="s">
        <v>77</v>
      </c>
      <c r="D58" s="28"/>
      <c r="E58" s="27"/>
      <c r="G58" s="33"/>
      <c r="I58" s="130">
        <f>SUM(I56:I57)</f>
        <v>93692030.230000004</v>
      </c>
      <c r="K58" s="130">
        <f>SUM(K56:K57)</f>
        <v>79897721.780000001</v>
      </c>
      <c r="L58" s="32"/>
      <c r="M58" s="33"/>
    </row>
    <row r="59" spans="1:13" ht="22.5" customHeight="1">
      <c r="A59" s="28" t="s">
        <v>78</v>
      </c>
      <c r="C59" s="28"/>
      <c r="D59" s="28"/>
      <c r="E59" s="27"/>
      <c r="G59" s="33"/>
      <c r="I59" s="38"/>
      <c r="K59" s="38"/>
      <c r="L59" s="32"/>
      <c r="M59" s="33"/>
    </row>
    <row r="60" spans="1:13" ht="22.5" customHeight="1">
      <c r="A60" s="28"/>
      <c r="B60" s="28" t="s">
        <v>142</v>
      </c>
      <c r="C60" s="27"/>
      <c r="D60" s="27"/>
      <c r="E60" s="27"/>
      <c r="G60" s="29">
        <v>17</v>
      </c>
      <c r="I60" s="132">
        <v>676808.3</v>
      </c>
      <c r="K60" s="132">
        <v>12450870.24</v>
      </c>
      <c r="L60" s="30"/>
      <c r="M60" s="33"/>
    </row>
    <row r="61" spans="1:13" ht="22.5" customHeight="1">
      <c r="A61" s="28"/>
      <c r="B61" s="28" t="s">
        <v>79</v>
      </c>
      <c r="C61" s="27"/>
      <c r="D61" s="27"/>
      <c r="E61" s="27"/>
      <c r="G61" s="29">
        <v>22</v>
      </c>
      <c r="I61" s="132">
        <v>0</v>
      </c>
      <c r="K61" s="132">
        <v>6631579.0099999998</v>
      </c>
      <c r="L61" s="30"/>
      <c r="M61" s="33"/>
    </row>
    <row r="62" spans="1:13" ht="22.5" customHeight="1">
      <c r="A62" s="28"/>
      <c r="B62" s="28" t="s">
        <v>160</v>
      </c>
      <c r="C62" s="27"/>
      <c r="D62" s="27"/>
      <c r="E62" s="27"/>
      <c r="G62" s="29">
        <v>18</v>
      </c>
      <c r="H62" s="39"/>
      <c r="I62" s="132">
        <v>4437988.55</v>
      </c>
      <c r="J62" s="39"/>
      <c r="K62" s="132">
        <v>1716685</v>
      </c>
      <c r="L62" s="30"/>
      <c r="M62" s="33"/>
    </row>
    <row r="63" spans="1:13" ht="22.5" customHeight="1">
      <c r="A63" s="28"/>
      <c r="B63" s="27"/>
      <c r="C63" s="28" t="s">
        <v>80</v>
      </c>
      <c r="D63" s="28"/>
      <c r="E63" s="27"/>
      <c r="G63" s="33"/>
      <c r="I63" s="130">
        <f>SUM(I59:I62)</f>
        <v>5114796.8499999996</v>
      </c>
      <c r="K63" s="130">
        <f>SUM(K59:K62)</f>
        <v>20799134.25</v>
      </c>
      <c r="L63" s="32"/>
      <c r="M63" s="33"/>
    </row>
    <row r="64" spans="1:13" ht="22.5" customHeight="1">
      <c r="A64" s="27"/>
      <c r="C64" s="28" t="s">
        <v>81</v>
      </c>
      <c r="D64" s="28"/>
      <c r="E64" s="27"/>
      <c r="G64" s="33"/>
      <c r="I64" s="130">
        <f>I58+I63</f>
        <v>98806827.079999998</v>
      </c>
      <c r="K64" s="130">
        <f>K58+K63</f>
        <v>100696856.03</v>
      </c>
      <c r="L64" s="32"/>
      <c r="M64" s="33"/>
    </row>
    <row r="65" spans="1:15" ht="22.5" customHeight="1">
      <c r="A65" s="27"/>
      <c r="C65" s="28"/>
      <c r="D65" s="28"/>
      <c r="E65" s="27"/>
      <c r="G65" s="33"/>
      <c r="I65" s="33"/>
      <c r="K65" s="33"/>
      <c r="L65" s="32"/>
      <c r="M65" s="33"/>
    </row>
    <row r="66" spans="1:15" ht="22.5" customHeight="1">
      <c r="A66" s="28" t="s">
        <v>82</v>
      </c>
      <c r="B66" s="27"/>
      <c r="C66" s="27"/>
      <c r="D66" s="27"/>
      <c r="E66" s="27"/>
      <c r="G66" s="50"/>
      <c r="I66" s="42"/>
      <c r="K66" s="41"/>
      <c r="L66" s="32"/>
    </row>
    <row r="67" spans="1:15" ht="22.5" customHeight="1">
      <c r="A67" s="28" t="s">
        <v>83</v>
      </c>
      <c r="B67" s="27"/>
      <c r="C67" s="27"/>
      <c r="D67" s="27"/>
      <c r="E67" s="27"/>
      <c r="G67" s="50"/>
      <c r="I67" s="42"/>
      <c r="K67" s="42"/>
      <c r="L67" s="32"/>
    </row>
    <row r="68" spans="1:15" ht="22.5" customHeight="1">
      <c r="A68" s="28" t="s">
        <v>84</v>
      </c>
      <c r="B68" s="27"/>
      <c r="C68" s="27"/>
      <c r="D68" s="27"/>
      <c r="E68" s="27"/>
      <c r="G68" s="31"/>
      <c r="I68" s="42"/>
      <c r="K68" s="42"/>
      <c r="L68" s="32"/>
    </row>
    <row r="69" spans="1:15" ht="22.5" customHeight="1" thickBot="1">
      <c r="B69" s="27"/>
      <c r="C69" s="113" t="s">
        <v>150</v>
      </c>
      <c r="D69" s="28" t="s">
        <v>145</v>
      </c>
      <c r="E69" s="27"/>
      <c r="G69" s="55"/>
      <c r="I69" s="133">
        <v>150000000</v>
      </c>
      <c r="K69" s="133">
        <v>150000000</v>
      </c>
      <c r="L69" s="32"/>
      <c r="M69" s="55"/>
    </row>
    <row r="70" spans="1:15" ht="22.5" customHeight="1" thickTop="1">
      <c r="A70" s="28" t="s">
        <v>85</v>
      </c>
      <c r="B70" s="27"/>
      <c r="C70" s="27"/>
      <c r="D70" s="27"/>
      <c r="E70" s="27"/>
      <c r="F70" s="27"/>
      <c r="G70" s="55"/>
      <c r="H70" s="27"/>
      <c r="I70" s="42"/>
      <c r="J70" s="27"/>
      <c r="K70" s="42"/>
      <c r="L70" s="32"/>
      <c r="M70" s="55"/>
      <c r="N70" s="20"/>
      <c r="O70" s="20"/>
    </row>
    <row r="71" spans="1:15" ht="22.5" customHeight="1">
      <c r="A71" s="28"/>
      <c r="B71" s="27"/>
      <c r="C71" s="113" t="s">
        <v>150</v>
      </c>
      <c r="D71" s="28" t="s">
        <v>145</v>
      </c>
      <c r="E71" s="27"/>
      <c r="F71" s="27"/>
      <c r="G71" s="55"/>
      <c r="H71" s="27"/>
      <c r="I71" s="134">
        <v>150000000</v>
      </c>
      <c r="J71" s="27"/>
      <c r="K71" s="134">
        <v>150000000</v>
      </c>
      <c r="L71" s="32"/>
      <c r="M71" s="55"/>
      <c r="N71" s="20"/>
      <c r="O71" s="20"/>
    </row>
    <row r="72" spans="1:15" ht="22.5" customHeight="1">
      <c r="A72" s="28" t="s">
        <v>86</v>
      </c>
      <c r="B72" s="27"/>
      <c r="C72" s="27"/>
      <c r="D72" s="27"/>
      <c r="E72" s="27"/>
      <c r="F72" s="27"/>
      <c r="G72" s="33"/>
      <c r="H72" s="27"/>
      <c r="I72" s="132">
        <v>335811333.98000002</v>
      </c>
      <c r="J72" s="27"/>
      <c r="K72" s="132">
        <v>335811333.98000002</v>
      </c>
      <c r="L72" s="32"/>
      <c r="N72" s="20"/>
      <c r="O72" s="20"/>
    </row>
    <row r="73" spans="1:15" ht="22.5" customHeight="1">
      <c r="A73" s="28" t="s">
        <v>168</v>
      </c>
      <c r="B73" s="27"/>
      <c r="C73" s="27"/>
      <c r="D73" s="27"/>
      <c r="E73" s="27"/>
      <c r="F73" s="27"/>
      <c r="G73" s="33"/>
      <c r="H73" s="61"/>
      <c r="I73" s="33"/>
      <c r="J73" s="61"/>
      <c r="K73" s="33"/>
      <c r="L73" s="32"/>
      <c r="N73" s="20"/>
      <c r="O73" s="20"/>
    </row>
    <row r="74" spans="1:15" ht="22.5" customHeight="1">
      <c r="A74" s="28" t="s">
        <v>87</v>
      </c>
      <c r="B74" s="27"/>
      <c r="C74" s="27"/>
      <c r="D74" s="27"/>
      <c r="E74" s="27"/>
      <c r="F74" s="27"/>
      <c r="G74" s="33"/>
      <c r="H74" s="27"/>
      <c r="I74" s="33"/>
      <c r="J74" s="27"/>
      <c r="K74" s="33"/>
      <c r="L74" s="32"/>
      <c r="N74" s="20"/>
      <c r="O74" s="20"/>
    </row>
    <row r="75" spans="1:15" ht="22.5" customHeight="1">
      <c r="C75" s="28" t="s">
        <v>88</v>
      </c>
      <c r="D75" s="27"/>
      <c r="E75" s="27"/>
      <c r="F75" s="27"/>
      <c r="G75" s="56">
        <v>19</v>
      </c>
      <c r="H75" s="27"/>
      <c r="I75" s="132">
        <v>1301889.53</v>
      </c>
      <c r="J75" s="27"/>
      <c r="K75" s="132">
        <f>SCE!M14</f>
        <v>1301889.53</v>
      </c>
      <c r="L75" s="32"/>
      <c r="M75" s="33"/>
      <c r="N75" s="20"/>
      <c r="O75" s="20"/>
    </row>
    <row r="76" spans="1:15" ht="22.5" customHeight="1">
      <c r="A76" s="28" t="s">
        <v>89</v>
      </c>
      <c r="B76" s="27"/>
      <c r="C76" s="27"/>
      <c r="D76" s="27"/>
      <c r="E76" s="27"/>
      <c r="F76" s="27"/>
      <c r="G76" s="33"/>
      <c r="H76" s="27"/>
      <c r="I76" s="129">
        <f>+SCE!O18</f>
        <v>-206146219.66999996</v>
      </c>
      <c r="J76" s="27"/>
      <c r="K76" s="129">
        <f>SCE!O14</f>
        <v>-165536440.50999999</v>
      </c>
      <c r="L76" s="32"/>
      <c r="M76" s="33"/>
      <c r="N76" s="20"/>
      <c r="O76" s="20"/>
    </row>
    <row r="77" spans="1:15" ht="22.5" customHeight="1">
      <c r="B77" s="27"/>
      <c r="C77" s="28" t="s">
        <v>90</v>
      </c>
      <c r="D77" s="28"/>
      <c r="E77" s="27"/>
      <c r="F77" s="27"/>
      <c r="G77" s="33"/>
      <c r="H77" s="27"/>
      <c r="I77" s="130">
        <f>SUM(I71:I76)</f>
        <v>280967003.84000003</v>
      </c>
      <c r="J77" s="27"/>
      <c r="K77" s="130">
        <f>SUM(K71:K76)</f>
        <v>321576783</v>
      </c>
      <c r="L77" s="32"/>
      <c r="M77" s="33"/>
      <c r="N77" s="20"/>
      <c r="O77" s="20"/>
    </row>
    <row r="78" spans="1:15" ht="22.5" customHeight="1" thickBot="1">
      <c r="A78" s="28" t="s">
        <v>91</v>
      </c>
      <c r="B78" s="27"/>
      <c r="C78" s="27"/>
      <c r="D78" s="27"/>
      <c r="E78" s="27"/>
      <c r="F78" s="27"/>
      <c r="G78" s="33"/>
      <c r="H78" s="27"/>
      <c r="I78" s="135">
        <f>I77+I64</f>
        <v>379773830.92000002</v>
      </c>
      <c r="J78" s="27"/>
      <c r="K78" s="135">
        <f>K77+K64</f>
        <v>422273639.02999997</v>
      </c>
      <c r="L78" s="32"/>
      <c r="M78" s="20">
        <f>+I34-I78</f>
        <v>0</v>
      </c>
      <c r="N78" s="20"/>
      <c r="O78" s="20">
        <f>+K34-K78</f>
        <v>0</v>
      </c>
    </row>
    <row r="79" spans="1:15" ht="22.5" customHeight="1" thickTop="1">
      <c r="A79" s="28"/>
      <c r="B79" s="27"/>
      <c r="C79" s="27"/>
      <c r="D79" s="27"/>
      <c r="E79" s="27"/>
      <c r="F79" s="27"/>
      <c r="G79" s="43"/>
      <c r="H79" s="27"/>
      <c r="I79" s="43"/>
      <c r="J79" s="27"/>
      <c r="K79" s="43"/>
      <c r="L79" s="27"/>
      <c r="M79" s="20"/>
      <c r="N79" s="20"/>
      <c r="O79" s="20"/>
    </row>
    <row r="80" spans="1:15" ht="22.5" customHeight="1">
      <c r="A80" s="51" t="s">
        <v>71</v>
      </c>
      <c r="B80" s="27"/>
      <c r="C80" s="27"/>
      <c r="D80" s="27"/>
      <c r="E80" s="27"/>
      <c r="F80" s="27"/>
      <c r="G80" s="43"/>
      <c r="H80" s="27"/>
      <c r="I80" s="43"/>
      <c r="J80" s="27"/>
      <c r="K80" s="43"/>
      <c r="L80" s="27"/>
      <c r="M80" s="20"/>
      <c r="N80" s="20"/>
      <c r="O80" s="20"/>
    </row>
    <row r="81" spans="1:12" ht="22.5" customHeight="1">
      <c r="B81" s="27"/>
      <c r="C81" s="27"/>
      <c r="D81" s="27"/>
      <c r="E81" s="27"/>
      <c r="F81" s="27"/>
      <c r="H81" s="27"/>
      <c r="J81" s="27"/>
      <c r="L81" s="27"/>
    </row>
    <row r="82" spans="1:12" ht="22.5" customHeight="1">
      <c r="A82" s="51"/>
      <c r="B82" s="27"/>
      <c r="C82" s="27"/>
      <c r="D82" s="27"/>
      <c r="E82" s="27"/>
      <c r="F82" s="27"/>
      <c r="H82" s="27"/>
      <c r="J82" s="27"/>
      <c r="L82" s="27"/>
    </row>
    <row r="83" spans="1:12" ht="22.5" customHeight="1">
      <c r="A83" s="51"/>
      <c r="B83" s="27"/>
      <c r="C83" s="27"/>
      <c r="D83" s="27"/>
      <c r="E83" s="27"/>
      <c r="F83" s="27"/>
      <c r="H83" s="27"/>
      <c r="J83" s="27"/>
      <c r="L83" s="27"/>
    </row>
    <row r="84" spans="1:12" ht="22.5" customHeight="1">
      <c r="A84" s="51"/>
      <c r="B84" s="27"/>
      <c r="C84" s="27"/>
      <c r="D84" s="27"/>
      <c r="E84" s="27"/>
      <c r="F84" s="27"/>
      <c r="H84" s="27"/>
      <c r="J84" s="27"/>
      <c r="L84" s="27"/>
    </row>
    <row r="85" spans="1:12" ht="22.5" customHeight="1">
      <c r="C85" s="28" t="str">
        <f>C46</f>
        <v>(Sign) ……………………………………………………………………………… Authorized Directors</v>
      </c>
      <c r="E85" s="27"/>
      <c r="F85" s="40"/>
      <c r="G85" s="86"/>
      <c r="H85" s="40"/>
      <c r="I85" s="40"/>
      <c r="J85" s="40"/>
      <c r="K85" s="40"/>
      <c r="L85" s="40"/>
    </row>
    <row r="86" spans="1:12" ht="22.5" customHeight="1">
      <c r="A86" s="27"/>
      <c r="C86" s="27" t="str">
        <f>+C47</f>
        <v xml:space="preserve">                  (  Mr. Wattana  Chaiwat  )       (  Mrs. Noppaklao Supornpattana  )</v>
      </c>
      <c r="F86" s="40"/>
      <c r="G86" s="86"/>
      <c r="H86" s="40"/>
      <c r="I86" s="40"/>
      <c r="J86" s="40"/>
      <c r="K86" s="40"/>
      <c r="L86" s="40"/>
    </row>
    <row r="88" spans="1:12" ht="22.5" customHeight="1">
      <c r="L88" s="26">
        <f>+L78-L34</f>
        <v>0</v>
      </c>
    </row>
    <row r="296" spans="1:12" ht="22.5" customHeight="1">
      <c r="A296" s="27"/>
      <c r="B296" s="27"/>
      <c r="C296" s="27"/>
      <c r="D296" s="27"/>
      <c r="E296" s="27"/>
      <c r="L296" s="27"/>
    </row>
  </sheetData>
  <mergeCells count="10">
    <mergeCell ref="A13:L13"/>
    <mergeCell ref="A14:L14"/>
    <mergeCell ref="A48:L48"/>
    <mergeCell ref="A50:L50"/>
    <mergeCell ref="A49:L49"/>
    <mergeCell ref="B8:L8"/>
    <mergeCell ref="B9:L9"/>
    <mergeCell ref="B10:L10"/>
    <mergeCell ref="B11:L11"/>
    <mergeCell ref="A12:L12"/>
  </mergeCells>
  <phoneticPr fontId="0" type="noConversion"/>
  <pageMargins left="0.59055118110236227" right="0.19685039370078741" top="0.59055118110236227" bottom="0.39370078740157483" header="0" footer="0"/>
  <pageSetup paperSize="9" scale="95" orientation="portrait" blackAndWhite="1" r:id="rId1"/>
  <rowBreaks count="4" manualBreakCount="4">
    <brk id="11" max="16383" man="1"/>
    <brk id="47" max="16383" man="1"/>
    <brk id="109" max="12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45"/>
  <sheetViews>
    <sheetView showGridLines="0" view="pageBreakPreview" topLeftCell="A19" zoomScale="80" zoomScaleNormal="90" zoomScaleSheetLayoutView="80" workbookViewId="0">
      <selection activeCell="A4" sqref="A4"/>
    </sheetView>
  </sheetViews>
  <sheetFormatPr defaultColWidth="9.140625" defaultRowHeight="22.5" customHeight="1"/>
  <cols>
    <col min="1" max="1" width="2.140625" style="26" customWidth="1"/>
    <col min="2" max="3" width="8.7109375" style="26" customWidth="1"/>
    <col min="4" max="4" width="18.5703125" style="26" customWidth="1"/>
    <col min="5" max="5" width="15.85546875" style="26" customWidth="1"/>
    <col min="6" max="6" width="1" style="26" customWidth="1"/>
    <col min="7" max="7" width="12.5703125" style="26" customWidth="1"/>
    <col min="8" max="8" width="3.7109375" style="26" customWidth="1"/>
    <col min="9" max="9" width="17.7109375" style="26" customWidth="1"/>
    <col min="10" max="10" width="1.28515625" style="26" customWidth="1"/>
    <col min="11" max="11" width="17.7109375" style="26" customWidth="1"/>
    <col min="12" max="16384" width="9.140625" style="26"/>
  </cols>
  <sheetData>
    <row r="1" spans="1:11" s="58" customFormat="1" ht="22.5" customHeight="1">
      <c r="A1" s="141" t="str">
        <f>+SFP!A12</f>
        <v>LDC DENTAL PUBLIC COMPANY LIMITED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s="58" customFormat="1" ht="22.5" customHeight="1">
      <c r="A2" s="141" t="s">
        <v>92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s="58" customFormat="1" ht="22.5" customHeight="1">
      <c r="A3" s="141" t="s">
        <v>170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2.5" customHeight="1">
      <c r="A4" s="27"/>
      <c r="B4" s="27"/>
      <c r="C4" s="27"/>
      <c r="D4" s="27"/>
      <c r="E4" s="27"/>
      <c r="F4" s="27"/>
      <c r="G4" s="27"/>
      <c r="H4" s="27"/>
      <c r="I4" s="40"/>
      <c r="J4" s="40"/>
      <c r="K4" s="40"/>
    </row>
    <row r="5" spans="1:11" ht="22.5" customHeight="1">
      <c r="A5" s="27"/>
      <c r="B5" s="27"/>
      <c r="C5" s="27"/>
      <c r="D5" s="27"/>
      <c r="E5" s="27"/>
      <c r="F5" s="27"/>
      <c r="G5" s="27"/>
      <c r="H5" s="27"/>
      <c r="I5" s="81"/>
      <c r="J5" s="81"/>
      <c r="K5" s="115" t="str">
        <f>+SFP!K52</f>
        <v>(Unit : Baht)</v>
      </c>
    </row>
    <row r="6" spans="1:11" ht="22.5" customHeight="1">
      <c r="A6" s="27"/>
      <c r="B6" s="27"/>
      <c r="C6" s="27"/>
      <c r="D6" s="27"/>
      <c r="E6" s="27"/>
      <c r="F6" s="27"/>
      <c r="G6" s="114" t="s">
        <v>56</v>
      </c>
      <c r="H6" s="27"/>
      <c r="I6" s="82" t="s">
        <v>172</v>
      </c>
      <c r="J6" s="85"/>
      <c r="K6" s="82" t="s">
        <v>155</v>
      </c>
    </row>
    <row r="7" spans="1:11" ht="11.25" customHeight="1">
      <c r="A7" s="27"/>
      <c r="B7" s="27"/>
      <c r="C7" s="27"/>
      <c r="D7" s="27"/>
      <c r="E7" s="27"/>
      <c r="F7" s="27"/>
      <c r="G7" s="114"/>
      <c r="H7" s="27"/>
      <c r="I7" s="84"/>
      <c r="J7" s="114"/>
      <c r="K7" s="84"/>
    </row>
    <row r="8" spans="1:11" ht="22.5" customHeight="1">
      <c r="A8" s="28" t="s">
        <v>93</v>
      </c>
      <c r="C8" s="27"/>
      <c r="D8" s="27"/>
      <c r="E8" s="27"/>
      <c r="F8" s="27"/>
      <c r="G8" s="27"/>
      <c r="H8" s="27"/>
      <c r="I8" s="132">
        <v>472036721.38</v>
      </c>
      <c r="J8" s="40"/>
      <c r="K8" s="132">
        <v>391835902.94</v>
      </c>
    </row>
    <row r="9" spans="1:11" ht="22.5" customHeight="1">
      <c r="A9" s="28" t="s">
        <v>94</v>
      </c>
      <c r="C9" s="27"/>
      <c r="D9" s="27"/>
      <c r="E9" s="27"/>
      <c r="F9" s="27"/>
      <c r="G9" s="27"/>
      <c r="H9" s="27"/>
      <c r="I9" s="137">
        <v>-443488681.20999998</v>
      </c>
      <c r="J9" s="40"/>
      <c r="K9" s="137">
        <v>-390381967.26999998</v>
      </c>
    </row>
    <row r="10" spans="1:11" ht="22.5" customHeight="1">
      <c r="A10" s="27" t="s">
        <v>154</v>
      </c>
      <c r="C10" s="28"/>
      <c r="D10" s="28"/>
      <c r="E10" s="27"/>
      <c r="F10" s="27"/>
      <c r="G10" s="27"/>
      <c r="H10" s="27"/>
      <c r="I10" s="136">
        <f>SUM(I8:I9)</f>
        <v>28548040.170000017</v>
      </c>
      <c r="J10" s="40"/>
      <c r="K10" s="136">
        <f>+K8+K9</f>
        <v>1453935.6700000167</v>
      </c>
    </row>
    <row r="11" spans="1:11" ht="22.5" customHeight="1">
      <c r="A11" s="27" t="s">
        <v>95</v>
      </c>
      <c r="C11" s="27"/>
      <c r="D11" s="27"/>
      <c r="E11" s="27"/>
      <c r="F11" s="27"/>
      <c r="G11" s="27"/>
      <c r="H11" s="27"/>
      <c r="I11" s="132">
        <v>12814587.919999998</v>
      </c>
      <c r="J11" s="40"/>
      <c r="K11" s="132">
        <v>10908275.539999999</v>
      </c>
    </row>
    <row r="12" spans="1:11" ht="22.5" customHeight="1">
      <c r="A12" s="27" t="s">
        <v>161</v>
      </c>
      <c r="C12" s="27"/>
      <c r="D12" s="27"/>
      <c r="E12" s="27"/>
      <c r="F12" s="27"/>
      <c r="G12" s="27"/>
      <c r="H12" s="27"/>
      <c r="I12" s="132">
        <v>-24326277.210000001</v>
      </c>
      <c r="J12" s="40"/>
      <c r="K12" s="132">
        <v>-22311779.719999999</v>
      </c>
    </row>
    <row r="13" spans="1:11" ht="22.5" customHeight="1">
      <c r="A13" s="28" t="s">
        <v>96</v>
      </c>
      <c r="C13" s="27"/>
      <c r="D13" s="27"/>
      <c r="E13" s="27"/>
      <c r="F13" s="27"/>
      <c r="G13" s="27"/>
      <c r="H13" s="27"/>
      <c r="I13" s="132">
        <v>-47455710.979999997</v>
      </c>
      <c r="J13" s="40"/>
      <c r="K13" s="132">
        <v>-44710804.990000002</v>
      </c>
    </row>
    <row r="14" spans="1:11" ht="22.5" customHeight="1">
      <c r="A14" s="26" t="s">
        <v>179</v>
      </c>
      <c r="C14" s="28"/>
      <c r="D14" s="28"/>
      <c r="E14" s="27"/>
      <c r="F14" s="27"/>
      <c r="G14" s="27"/>
      <c r="H14" s="27"/>
      <c r="I14" s="137">
        <v>-693752.08</v>
      </c>
      <c r="J14" s="86"/>
      <c r="K14" s="137">
        <v>-933203.2</v>
      </c>
    </row>
    <row r="15" spans="1:11" ht="22.5" customHeight="1">
      <c r="A15" s="26" t="s">
        <v>97</v>
      </c>
      <c r="C15" s="28"/>
      <c r="D15" s="28"/>
      <c r="E15" s="27"/>
      <c r="F15" s="27"/>
      <c r="G15" s="27"/>
      <c r="H15" s="27"/>
      <c r="I15" s="132">
        <f>SUM(I10:I14)</f>
        <v>-31113112.179999977</v>
      </c>
      <c r="J15" s="87"/>
      <c r="K15" s="132">
        <f>SUM(K10:K14)</f>
        <v>-55593576.699999988</v>
      </c>
    </row>
    <row r="16" spans="1:11" ht="22.5" customHeight="1">
      <c r="A16" s="26" t="s">
        <v>98</v>
      </c>
      <c r="C16" s="28"/>
      <c r="D16" s="28"/>
      <c r="E16" s="27"/>
      <c r="F16" s="27"/>
      <c r="G16" s="127">
        <v>13.2</v>
      </c>
      <c r="H16" s="27"/>
      <c r="I16" s="132">
        <v>-7328231.3399999999</v>
      </c>
      <c r="J16" s="40"/>
      <c r="K16" s="132">
        <v>-4889400.82</v>
      </c>
    </row>
    <row r="17" spans="1:11" ht="22.5" customHeight="1">
      <c r="A17" s="27" t="s">
        <v>101</v>
      </c>
      <c r="C17" s="27"/>
      <c r="D17" s="27"/>
      <c r="E17" s="27"/>
      <c r="F17" s="27"/>
      <c r="G17" s="27"/>
      <c r="H17" s="27"/>
      <c r="I17" s="136">
        <f>SUM(I15:I16)</f>
        <v>-38441343.519999981</v>
      </c>
      <c r="J17" s="86"/>
      <c r="K17" s="136">
        <f>+K15+K16</f>
        <v>-60482977.519999988</v>
      </c>
    </row>
    <row r="18" spans="1:11" ht="22.5" customHeight="1">
      <c r="A18" s="88" t="s">
        <v>99</v>
      </c>
      <c r="B18" s="88"/>
      <c r="C18" s="89"/>
      <c r="D18" s="27"/>
      <c r="E18" s="27"/>
      <c r="F18" s="27"/>
      <c r="G18" s="27"/>
      <c r="H18" s="27"/>
      <c r="I18" s="35"/>
      <c r="J18" s="86"/>
      <c r="K18" s="35"/>
    </row>
    <row r="19" spans="1:11" ht="22.5" customHeight="1">
      <c r="A19" s="125" t="s">
        <v>163</v>
      </c>
      <c r="B19" s="88"/>
      <c r="C19" s="89"/>
      <c r="D19" s="27"/>
      <c r="E19" s="27"/>
      <c r="F19" s="27"/>
      <c r="G19" s="27"/>
      <c r="H19" s="27"/>
      <c r="I19" s="33"/>
      <c r="J19" s="86"/>
      <c r="K19" s="33"/>
    </row>
    <row r="20" spans="1:11" ht="22.5" customHeight="1">
      <c r="A20" s="125"/>
      <c r="B20" s="88" t="s">
        <v>164</v>
      </c>
      <c r="C20" s="89"/>
      <c r="D20" s="27"/>
      <c r="E20" s="27"/>
      <c r="F20" s="27"/>
      <c r="G20" s="27"/>
      <c r="H20" s="27"/>
      <c r="I20" s="33"/>
      <c r="J20" s="86"/>
      <c r="K20" s="33"/>
    </row>
    <row r="21" spans="1:11" ht="22.5" customHeight="1">
      <c r="A21" s="125" t="s">
        <v>162</v>
      </c>
      <c r="B21" s="88"/>
      <c r="C21" s="89"/>
      <c r="D21" s="27"/>
      <c r="E21" s="27"/>
      <c r="F21" s="27"/>
      <c r="G21" s="27"/>
      <c r="H21" s="27"/>
      <c r="I21" s="132">
        <v>-2710544.55</v>
      </c>
      <c r="J21" s="86"/>
      <c r="K21" s="132">
        <v>-86483</v>
      </c>
    </row>
    <row r="22" spans="1:11" ht="22.5" customHeight="1">
      <c r="A22" s="125" t="s">
        <v>182</v>
      </c>
      <c r="B22" s="88"/>
      <c r="C22" s="89"/>
      <c r="D22" s="27"/>
      <c r="E22" s="27"/>
      <c r="F22" s="27"/>
      <c r="G22" s="27"/>
      <c r="H22" s="27"/>
      <c r="I22" s="33"/>
      <c r="J22" s="86"/>
      <c r="K22" s="33"/>
    </row>
    <row r="23" spans="1:11" ht="22.5" customHeight="1">
      <c r="A23" s="26" t="s">
        <v>183</v>
      </c>
      <c r="C23" s="89"/>
      <c r="D23" s="27"/>
      <c r="E23" s="27"/>
      <c r="F23" s="27"/>
      <c r="G23" s="27"/>
      <c r="H23" s="27"/>
      <c r="I23" s="132">
        <v>542108.91</v>
      </c>
      <c r="J23" s="86"/>
      <c r="K23" s="132">
        <v>17296.599999999999</v>
      </c>
    </row>
    <row r="24" spans="1:11" ht="22.5" customHeight="1">
      <c r="A24" s="125" t="s">
        <v>187</v>
      </c>
      <c r="B24" s="88"/>
      <c r="C24" s="89"/>
      <c r="D24" s="27"/>
      <c r="E24" s="27"/>
      <c r="F24" s="27"/>
      <c r="G24" s="27"/>
      <c r="H24" s="27"/>
      <c r="I24" s="130">
        <f>SUM(I21:I23)</f>
        <v>-2168435.6399999997</v>
      </c>
      <c r="J24" s="86"/>
      <c r="K24" s="130">
        <f>SUM(K21:K23)</f>
        <v>-69186.399999999994</v>
      </c>
    </row>
    <row r="25" spans="1:11" ht="22.5" customHeight="1" thickBot="1">
      <c r="A25" s="126" t="s">
        <v>184</v>
      </c>
      <c r="B25" s="88"/>
      <c r="C25" s="89"/>
      <c r="D25" s="27"/>
      <c r="E25" s="27"/>
      <c r="F25" s="27"/>
      <c r="G25" s="27"/>
      <c r="H25" s="27"/>
      <c r="I25" s="131">
        <f>+I17+I24</f>
        <v>-40609779.159999982</v>
      </c>
      <c r="J25" s="91"/>
      <c r="K25" s="131">
        <f>+K17+K24</f>
        <v>-60552163.919999987</v>
      </c>
    </row>
    <row r="26" spans="1:11" ht="22.5" customHeight="1" thickTop="1">
      <c r="A26" s="89"/>
      <c r="B26" s="88"/>
      <c r="C26" s="89"/>
      <c r="D26" s="27"/>
      <c r="E26" s="27"/>
      <c r="F26" s="27"/>
      <c r="G26" s="27"/>
      <c r="H26" s="27"/>
      <c r="I26" s="33"/>
      <c r="J26" s="91"/>
      <c r="K26" s="90"/>
    </row>
    <row r="27" spans="1:11" ht="22.5" customHeight="1">
      <c r="A27" s="89" t="s">
        <v>100</v>
      </c>
      <c r="C27" s="92"/>
      <c r="D27" s="92"/>
      <c r="E27" s="27"/>
      <c r="F27" s="27"/>
      <c r="G27" s="128">
        <v>20</v>
      </c>
      <c r="H27" s="27"/>
      <c r="I27" s="132">
        <v>-0.06</v>
      </c>
      <c r="J27" s="27"/>
      <c r="K27" s="132">
        <v>-0.1</v>
      </c>
    </row>
    <row r="28" spans="1:11" ht="22.5" customHeight="1">
      <c r="A28" s="93"/>
      <c r="B28" s="89"/>
      <c r="C28" s="92"/>
      <c r="D28" s="27"/>
      <c r="E28" s="27"/>
      <c r="F28" s="27"/>
      <c r="G28" s="27"/>
      <c r="H28" s="27"/>
      <c r="I28" s="94"/>
      <c r="J28" s="27"/>
      <c r="K28" s="94"/>
    </row>
    <row r="29" spans="1:11" ht="22.5" customHeight="1">
      <c r="A29" s="51" t="s">
        <v>71</v>
      </c>
      <c r="B29" s="27"/>
      <c r="C29" s="27"/>
      <c r="D29" s="27"/>
      <c r="E29" s="27"/>
      <c r="F29" s="27"/>
      <c r="G29" s="27"/>
      <c r="H29" s="27"/>
      <c r="J29" s="27"/>
    </row>
    <row r="30" spans="1:11" ht="22.5" customHeight="1">
      <c r="A30" s="51"/>
      <c r="B30" s="27"/>
      <c r="C30" s="27"/>
      <c r="D30" s="27"/>
      <c r="E30" s="27"/>
      <c r="F30" s="27"/>
      <c r="G30" s="27"/>
      <c r="H30" s="27"/>
      <c r="J30" s="27"/>
    </row>
    <row r="31" spans="1:11" ht="22.5" customHeight="1">
      <c r="A31" s="51"/>
      <c r="B31" s="27"/>
      <c r="C31" s="27"/>
      <c r="D31" s="27"/>
      <c r="E31" s="27"/>
      <c r="F31" s="27"/>
      <c r="G31" s="27"/>
      <c r="H31" s="27"/>
      <c r="J31" s="27"/>
    </row>
    <row r="32" spans="1:11" ht="22.5" customHeight="1">
      <c r="A32" s="51"/>
      <c r="B32" s="27"/>
      <c r="C32" s="27"/>
      <c r="D32" s="27"/>
      <c r="E32" s="27"/>
      <c r="F32" s="27"/>
      <c r="G32" s="27"/>
      <c r="H32" s="27"/>
      <c r="J32" s="27"/>
    </row>
    <row r="33" spans="1:11" ht="22.5" customHeight="1">
      <c r="A33" s="51"/>
      <c r="B33" s="27"/>
      <c r="C33" s="27"/>
      <c r="D33" s="27"/>
      <c r="E33" s="27"/>
      <c r="F33" s="27"/>
      <c r="G33" s="27"/>
      <c r="H33" s="27"/>
      <c r="J33" s="27"/>
    </row>
    <row r="34" spans="1:11" ht="22.5" customHeight="1">
      <c r="A34" s="51"/>
      <c r="B34" s="27"/>
      <c r="C34" s="27"/>
      <c r="D34" s="27"/>
      <c r="E34" s="27"/>
      <c r="F34" s="27"/>
      <c r="G34" s="27"/>
      <c r="H34" s="27"/>
      <c r="J34" s="27"/>
    </row>
    <row r="35" spans="1:11" ht="22.5" customHeight="1">
      <c r="A35" s="51"/>
      <c r="B35" s="27"/>
      <c r="C35" s="27"/>
      <c r="D35" s="27"/>
      <c r="E35" s="27"/>
      <c r="F35" s="27"/>
      <c r="G35" s="27"/>
      <c r="H35" s="27"/>
      <c r="J35" s="27"/>
    </row>
    <row r="36" spans="1:11" ht="22.5" customHeight="1">
      <c r="C36" s="28" t="str">
        <f>+SFP!C46</f>
        <v>(Sign) ……………………………………………………………………………… Authorized Directors</v>
      </c>
      <c r="E36" s="27"/>
      <c r="F36" s="40"/>
      <c r="G36" s="40"/>
      <c r="H36" s="40"/>
      <c r="I36" s="40"/>
      <c r="J36" s="40"/>
      <c r="K36" s="40"/>
    </row>
    <row r="37" spans="1:11" ht="22.5" customHeight="1">
      <c r="A37" s="27"/>
      <c r="C37" s="28" t="str">
        <f>+SFP!C47</f>
        <v xml:space="preserve">                  (  Mr. Wattana  Chaiwat  )       (  Mrs. Noppaklao Supornpattana  )</v>
      </c>
      <c r="F37" s="40"/>
      <c r="G37" s="40"/>
      <c r="H37" s="40"/>
      <c r="I37" s="40"/>
      <c r="J37" s="40"/>
      <c r="K37" s="40"/>
    </row>
    <row r="145" spans="1:10" ht="22.5" customHeight="1">
      <c r="A145" s="27"/>
      <c r="B145" s="27"/>
      <c r="C145" s="27"/>
      <c r="D145" s="27"/>
      <c r="E145" s="27"/>
      <c r="J145" s="27"/>
    </row>
  </sheetData>
  <mergeCells count="3">
    <mergeCell ref="A3:K3"/>
    <mergeCell ref="A1:K1"/>
    <mergeCell ref="A2:K2"/>
  </mergeCells>
  <phoneticPr fontId="26" type="noConversion"/>
  <pageMargins left="0.59055118110236227" right="0.19685039370078741" top="0.59055118110236227" bottom="0.39370078740157483" header="0" footer="0"/>
  <pageSetup paperSize="9" scale="95" orientation="portrait" blackAndWhite="1" r:id="rId1"/>
  <ignoredErrors>
    <ignoredError sqref="J10:K1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2"/>
  <sheetViews>
    <sheetView showGridLines="0" view="pageBreakPreview" zoomScale="80" zoomScaleNormal="110" zoomScaleSheetLayoutView="80" workbookViewId="0">
      <selection activeCell="E30" sqref="E30:E31"/>
    </sheetView>
  </sheetViews>
  <sheetFormatPr defaultColWidth="9.140625" defaultRowHeight="22.5" customHeight="1"/>
  <cols>
    <col min="1" max="1" width="4.7109375" style="65" customWidth="1"/>
    <col min="2" max="3" width="7.7109375" style="65" customWidth="1"/>
    <col min="4" max="4" width="6.28515625" style="65" customWidth="1"/>
    <col min="5" max="5" width="5.85546875" style="65" customWidth="1"/>
    <col min="6" max="6" width="7" style="65" hidden="1" customWidth="1"/>
    <col min="7" max="7" width="5.7109375" style="67" customWidth="1"/>
    <col min="8" max="8" width="1.42578125" style="67" customWidth="1"/>
    <col min="9" max="9" width="14.140625" style="67" customWidth="1"/>
    <col min="10" max="10" width="0.5703125" style="67" customWidth="1"/>
    <col min="11" max="11" width="14.140625" style="67" customWidth="1"/>
    <col min="12" max="12" width="0.5703125" style="67" customWidth="1"/>
    <col min="13" max="13" width="14.140625" style="67" customWidth="1"/>
    <col min="14" max="14" width="0.85546875" style="67" customWidth="1"/>
    <col min="15" max="15" width="14.140625" style="67" customWidth="1"/>
    <col min="16" max="16" width="0.85546875" style="65" customWidth="1"/>
    <col min="17" max="17" width="14.140625" style="67" customWidth="1"/>
    <col min="18" max="16384" width="9.140625" style="65"/>
  </cols>
  <sheetData>
    <row r="1" spans="1:17" s="63" customFormat="1" ht="22.5" customHeight="1">
      <c r="A1" s="143" t="str">
        <f>+SFP!A12</f>
        <v>LDC DENTAL PUBLIC COMPANY LIMITED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s="63" customFormat="1" ht="22.5" customHeight="1">
      <c r="A2" s="143" t="s">
        <v>102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s="63" customFormat="1" ht="22.5" customHeight="1">
      <c r="A3" s="141" t="s">
        <v>170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s="63" customFormat="1" ht="22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2"/>
      <c r="Q4" s="64"/>
    </row>
    <row r="5" spans="1:17" ht="22.5" customHeight="1">
      <c r="G5" s="66"/>
      <c r="I5" s="68"/>
      <c r="J5" s="68"/>
      <c r="K5" s="68"/>
      <c r="L5" s="68"/>
      <c r="M5" s="68"/>
      <c r="N5" s="68"/>
      <c r="O5" s="69"/>
      <c r="P5" s="70"/>
      <c r="Q5" s="123" t="str">
        <f>+SCI!K5</f>
        <v>(Unit : Baht)</v>
      </c>
    </row>
    <row r="6" spans="1:17" ht="22.5" customHeight="1">
      <c r="A6" s="67"/>
      <c r="B6" s="67"/>
      <c r="C6" s="67"/>
      <c r="D6" s="67"/>
      <c r="E6" s="67"/>
      <c r="F6" s="67"/>
      <c r="I6" s="71" t="s">
        <v>103</v>
      </c>
      <c r="J6" s="71"/>
      <c r="K6" s="71" t="s">
        <v>106</v>
      </c>
      <c r="L6" s="71"/>
      <c r="M6" s="142" t="s">
        <v>188</v>
      </c>
      <c r="N6" s="142"/>
      <c r="O6" s="142"/>
    </row>
    <row r="7" spans="1:17" ht="22.5" customHeight="1">
      <c r="A7" s="67"/>
      <c r="B7" s="67"/>
      <c r="C7" s="67"/>
      <c r="D7" s="67"/>
      <c r="E7" s="67"/>
      <c r="F7" s="67"/>
      <c r="G7" s="72"/>
      <c r="I7" s="71" t="s">
        <v>104</v>
      </c>
      <c r="J7" s="71"/>
      <c r="K7" s="71" t="s">
        <v>105</v>
      </c>
      <c r="L7" s="71"/>
      <c r="M7" s="71" t="s">
        <v>107</v>
      </c>
      <c r="N7" s="71"/>
      <c r="O7" s="71" t="s">
        <v>108</v>
      </c>
      <c r="Q7" s="71" t="s">
        <v>109</v>
      </c>
    </row>
    <row r="8" spans="1:17" ht="22.5" customHeight="1">
      <c r="A8" s="67"/>
      <c r="B8" s="67"/>
      <c r="C8" s="67"/>
      <c r="D8" s="67"/>
      <c r="E8" s="67"/>
      <c r="F8" s="67"/>
      <c r="G8" s="72"/>
      <c r="I8" s="73" t="s">
        <v>105</v>
      </c>
      <c r="J8" s="71"/>
      <c r="K8" s="73"/>
      <c r="L8" s="71"/>
      <c r="M8" s="73" t="s">
        <v>88</v>
      </c>
      <c r="N8" s="71"/>
      <c r="O8" s="73"/>
      <c r="Q8" s="73"/>
    </row>
    <row r="9" spans="1:17" ht="22.5" customHeight="1">
      <c r="G9" s="72"/>
      <c r="H9" s="71"/>
      <c r="I9" s="20"/>
      <c r="J9" s="20"/>
      <c r="K9" s="20"/>
      <c r="L9" s="20"/>
      <c r="M9" s="20"/>
      <c r="O9" s="20"/>
      <c r="Q9" s="20"/>
    </row>
    <row r="10" spans="1:17" ht="22.5" customHeight="1">
      <c r="A10" s="65" t="s">
        <v>173</v>
      </c>
      <c r="G10" s="66"/>
      <c r="I10" s="132">
        <v>150000000</v>
      </c>
      <c r="J10" s="33"/>
      <c r="K10" s="132">
        <v>335811333.98000002</v>
      </c>
      <c r="L10" s="33"/>
      <c r="M10" s="132">
        <v>1301889.53</v>
      </c>
      <c r="N10" s="33"/>
      <c r="O10" s="132">
        <v>-104984276.59</v>
      </c>
      <c r="P10" s="33"/>
      <c r="Q10" s="132">
        <f t="shared" ref="Q10" si="0">SUM(I10:O10)</f>
        <v>382128946.91999996</v>
      </c>
    </row>
    <row r="11" spans="1:17" ht="22.5" customHeight="1">
      <c r="A11" s="65" t="s">
        <v>101</v>
      </c>
      <c r="I11" s="132">
        <v>0</v>
      </c>
      <c r="J11" s="33"/>
      <c r="K11" s="132">
        <v>0</v>
      </c>
      <c r="L11" s="33"/>
      <c r="M11" s="132">
        <v>0</v>
      </c>
      <c r="N11" s="33"/>
      <c r="O11" s="132">
        <f>+SCI!K17</f>
        <v>-60482977.519999988</v>
      </c>
      <c r="P11" s="33"/>
      <c r="Q11" s="132">
        <f>SUM(I11:O11)</f>
        <v>-60482977.519999988</v>
      </c>
    </row>
    <row r="12" spans="1:17" ht="22.5" customHeight="1">
      <c r="A12" s="65" t="s">
        <v>99</v>
      </c>
      <c r="I12" s="132"/>
      <c r="J12" s="33"/>
      <c r="K12" s="132"/>
      <c r="L12" s="33"/>
      <c r="M12" s="132"/>
      <c r="N12" s="33"/>
      <c r="O12" s="132"/>
      <c r="P12" s="33"/>
      <c r="Q12" s="132"/>
    </row>
    <row r="13" spans="1:17" ht="22.5" customHeight="1">
      <c r="A13" s="126"/>
      <c r="B13" s="65" t="s">
        <v>185</v>
      </c>
      <c r="G13" s="66"/>
      <c r="I13" s="132">
        <v>0</v>
      </c>
      <c r="J13" s="33"/>
      <c r="K13" s="132">
        <v>0</v>
      </c>
      <c r="L13" s="33"/>
      <c r="M13" s="132">
        <v>0</v>
      </c>
      <c r="N13" s="33"/>
      <c r="O13" s="132">
        <f>+SCI!K24</f>
        <v>-69186.399999999994</v>
      </c>
      <c r="P13" s="33"/>
      <c r="Q13" s="132">
        <f>SUM(I13:O13)</f>
        <v>-69186.399999999994</v>
      </c>
    </row>
    <row r="14" spans="1:17" ht="22.5" customHeight="1">
      <c r="A14" s="65" t="s">
        <v>156</v>
      </c>
      <c r="G14" s="66"/>
      <c r="I14" s="136">
        <f>SUM(I10:I13)</f>
        <v>150000000</v>
      </c>
      <c r="J14" s="33"/>
      <c r="K14" s="136">
        <f>SUM(K10:K13)</f>
        <v>335811333.98000002</v>
      </c>
      <c r="L14" s="33"/>
      <c r="M14" s="136">
        <f>SUM(M10:M13)</f>
        <v>1301889.53</v>
      </c>
      <c r="N14" s="33"/>
      <c r="O14" s="136">
        <f>SUM(O10:O13)</f>
        <v>-165536440.50999999</v>
      </c>
      <c r="P14" s="33"/>
      <c r="Q14" s="136">
        <f>SUM(Q10:Q13)</f>
        <v>321576783</v>
      </c>
    </row>
    <row r="15" spans="1:17" ht="22.5" customHeight="1">
      <c r="A15" s="65" t="s">
        <v>101</v>
      </c>
      <c r="I15" s="132">
        <v>0</v>
      </c>
      <c r="J15" s="33"/>
      <c r="K15" s="132">
        <v>0</v>
      </c>
      <c r="L15" s="33"/>
      <c r="M15" s="132">
        <v>0</v>
      </c>
      <c r="N15" s="33"/>
      <c r="O15" s="132">
        <f>+SCI!I17</f>
        <v>-38441343.519999981</v>
      </c>
      <c r="P15" s="33"/>
      <c r="Q15" s="132">
        <f>SUM(I15:O15)</f>
        <v>-38441343.519999981</v>
      </c>
    </row>
    <row r="16" spans="1:17" ht="22.5" customHeight="1">
      <c r="A16" s="65" t="s">
        <v>99</v>
      </c>
      <c r="I16" s="132"/>
      <c r="J16" s="33"/>
      <c r="K16" s="132"/>
      <c r="L16" s="33"/>
      <c r="M16" s="132"/>
      <c r="N16" s="33"/>
      <c r="O16" s="132"/>
      <c r="P16" s="33"/>
      <c r="Q16" s="132"/>
    </row>
    <row r="17" spans="1:17" ht="22.5" customHeight="1">
      <c r="A17" s="126"/>
      <c r="B17" s="65" t="s">
        <v>185</v>
      </c>
      <c r="G17" s="66"/>
      <c r="I17" s="132">
        <v>0</v>
      </c>
      <c r="J17" s="33"/>
      <c r="K17" s="132">
        <v>0</v>
      </c>
      <c r="L17" s="33"/>
      <c r="M17" s="132">
        <v>0</v>
      </c>
      <c r="N17" s="33"/>
      <c r="O17" s="132">
        <f>+SCI!I24</f>
        <v>-2168435.6399999997</v>
      </c>
      <c r="P17" s="33"/>
      <c r="Q17" s="132">
        <f>SUM(I17:O17)</f>
        <v>-2168435.6399999997</v>
      </c>
    </row>
    <row r="18" spans="1:17" ht="22.5" customHeight="1" thickBot="1">
      <c r="A18" s="65" t="s">
        <v>174</v>
      </c>
      <c r="G18" s="66"/>
      <c r="I18" s="131">
        <f>SUM(I14:I15)</f>
        <v>150000000</v>
      </c>
      <c r="J18" s="33"/>
      <c r="K18" s="131">
        <f>SUM(K14:K15)</f>
        <v>335811333.98000002</v>
      </c>
      <c r="L18" s="33"/>
      <c r="M18" s="131">
        <f>SUM(M14:M15)</f>
        <v>1301889.53</v>
      </c>
      <c r="N18" s="33"/>
      <c r="O18" s="131">
        <f>SUM(O14:P17)</f>
        <v>-206146219.66999996</v>
      </c>
      <c r="P18" s="33"/>
      <c r="Q18" s="131">
        <f>SUM(Q14:Q17)</f>
        <v>280967003.84000003</v>
      </c>
    </row>
    <row r="19" spans="1:17" ht="22.5" customHeight="1" thickTop="1">
      <c r="G19" s="66"/>
      <c r="I19" s="33"/>
      <c r="J19" s="33"/>
      <c r="K19" s="33"/>
      <c r="L19" s="33"/>
      <c r="M19" s="33"/>
      <c r="N19" s="33"/>
      <c r="O19" s="33"/>
      <c r="P19" s="33"/>
      <c r="Q19" s="33"/>
    </row>
    <row r="20" spans="1:17" ht="22.5" customHeight="1">
      <c r="A20" s="74" t="s">
        <v>71</v>
      </c>
      <c r="G20" s="66"/>
      <c r="I20" s="33"/>
      <c r="J20" s="33"/>
      <c r="K20" s="33"/>
      <c r="L20" s="33"/>
      <c r="M20" s="33"/>
      <c r="O20" s="33"/>
      <c r="Q20" s="33"/>
    </row>
    <row r="21" spans="1:17" ht="22.5" customHeight="1">
      <c r="A21" s="74"/>
      <c r="G21" s="66"/>
    </row>
    <row r="22" spans="1:17" ht="22.5" customHeight="1">
      <c r="A22" s="74"/>
      <c r="G22" s="66"/>
    </row>
    <row r="23" spans="1:17" ht="22.5" customHeight="1">
      <c r="A23" s="74"/>
      <c r="G23" s="66"/>
    </row>
    <row r="24" spans="1:17" ht="22.5" customHeight="1">
      <c r="A24" s="74"/>
      <c r="G24" s="66"/>
    </row>
    <row r="25" spans="1:17" ht="22.5" customHeight="1">
      <c r="A25" s="74"/>
      <c r="G25" s="66"/>
    </row>
    <row r="26" spans="1:17" ht="22.5" customHeight="1">
      <c r="A26" s="74"/>
      <c r="G26" s="66"/>
    </row>
    <row r="27" spans="1:17" ht="22.5" customHeight="1">
      <c r="A27" s="74"/>
      <c r="G27" s="66"/>
    </row>
    <row r="28" spans="1:17" ht="22.5" customHeight="1">
      <c r="A28" s="74"/>
      <c r="G28" s="66"/>
    </row>
    <row r="29" spans="1:17" ht="22.5" customHeight="1">
      <c r="A29" s="74"/>
      <c r="G29" s="66"/>
    </row>
    <row r="30" spans="1:17" ht="22.5" customHeight="1">
      <c r="A30" s="74"/>
      <c r="G30" s="66"/>
    </row>
    <row r="31" spans="1:17" ht="22.5" customHeight="1">
      <c r="A31" s="74"/>
      <c r="G31" s="66"/>
    </row>
    <row r="32" spans="1:17" ht="22.5" customHeight="1">
      <c r="A32" s="74"/>
      <c r="G32" s="66"/>
    </row>
    <row r="33" spans="1:17" ht="22.5" customHeight="1">
      <c r="A33" s="74"/>
      <c r="G33" s="66"/>
    </row>
    <row r="34" spans="1:17" ht="22.5" customHeight="1">
      <c r="A34" s="74"/>
      <c r="G34" s="66"/>
    </row>
    <row r="35" spans="1:17" ht="22.5" customHeight="1">
      <c r="A35" s="74"/>
      <c r="G35" s="66"/>
    </row>
    <row r="36" spans="1:17" ht="22.5" customHeight="1">
      <c r="A36" s="74"/>
      <c r="G36" s="66"/>
    </row>
    <row r="37" spans="1:17" ht="22.5" customHeight="1">
      <c r="A37" s="74"/>
      <c r="G37" s="66"/>
    </row>
    <row r="38" spans="1:17" ht="22.5" customHeight="1">
      <c r="A38" s="74"/>
      <c r="G38" s="66"/>
    </row>
    <row r="39" spans="1:17" ht="12.75" customHeight="1">
      <c r="A39" s="74"/>
      <c r="G39" s="66"/>
    </row>
    <row r="40" spans="1:17" ht="22.5" customHeight="1">
      <c r="A40" s="74"/>
      <c r="G40" s="66"/>
    </row>
    <row r="41" spans="1:17" s="75" customFormat="1" ht="22.5" customHeight="1">
      <c r="C41" s="76" t="str">
        <f>+SFP!C46</f>
        <v>(Sign) ……………………………………………………………………………… Authorized Directors</v>
      </c>
      <c r="H41" s="77"/>
      <c r="I41" s="77"/>
      <c r="J41" s="77"/>
      <c r="K41" s="77"/>
      <c r="L41" s="77"/>
      <c r="M41" s="77"/>
      <c r="N41" s="77"/>
      <c r="O41" s="77"/>
      <c r="P41" s="78"/>
      <c r="Q41" s="77"/>
    </row>
    <row r="42" spans="1:17" s="75" customFormat="1" ht="22.5" customHeight="1">
      <c r="A42" s="77"/>
      <c r="C42" s="76" t="str">
        <f>+SFP!C47</f>
        <v xml:space="preserve">                  (  Mr. Wattana  Chaiwat  )       (  Mrs. Noppaklao Supornpattana  )</v>
      </c>
      <c r="H42" s="77"/>
      <c r="I42" s="77"/>
      <c r="J42" s="77"/>
      <c r="K42" s="77"/>
      <c r="L42" s="77"/>
      <c r="M42" s="77"/>
      <c r="N42" s="77"/>
      <c r="O42" s="77"/>
      <c r="P42" s="78"/>
      <c r="Q42" s="77"/>
    </row>
  </sheetData>
  <mergeCells count="4">
    <mergeCell ref="M6:O6"/>
    <mergeCell ref="A1:Q1"/>
    <mergeCell ref="A2:Q2"/>
    <mergeCell ref="A3:Q3"/>
  </mergeCells>
  <phoneticPr fontId="0" type="noConversion"/>
  <pageMargins left="0.59055118110236227" right="0.39370078740157483" top="0.59055118110236227" bottom="0.39370078740157483" header="0" footer="0"/>
  <pageSetup paperSize="9" scale="88" orientation="portrait" r:id="rId1"/>
  <ignoredErrors>
    <ignoredError sqref="Q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79"/>
  <sheetViews>
    <sheetView showGridLines="0" topLeftCell="A51" zoomScale="90" zoomScaleNormal="90" zoomScaleSheetLayoutView="130" workbookViewId="0">
      <selection activeCell="K31" sqref="K31"/>
    </sheetView>
  </sheetViews>
  <sheetFormatPr defaultColWidth="9.140625" defaultRowHeight="24" customHeight="1"/>
  <cols>
    <col min="1" max="1" width="3.7109375" style="2" customWidth="1"/>
    <col min="2" max="2" width="14.42578125" style="2" customWidth="1"/>
    <col min="3" max="5" width="6.7109375" style="2" customWidth="1"/>
    <col min="6" max="6" width="0.85546875" style="2" customWidth="1"/>
    <col min="7" max="7" width="16.7109375" style="2" customWidth="1"/>
    <col min="8" max="8" width="0.85546875" style="2" customWidth="1"/>
    <col min="9" max="9" width="16.7109375" style="2" customWidth="1"/>
    <col min="10" max="10" width="0.85546875" style="2" customWidth="1"/>
    <col min="11" max="11" width="16.7109375" style="2" customWidth="1"/>
    <col min="12" max="12" width="0.85546875" style="2" customWidth="1"/>
    <col min="13" max="13" width="16.7109375" style="2" customWidth="1"/>
    <col min="14" max="14" width="0.85546875" style="2" customWidth="1"/>
    <col min="15" max="15" width="16.7109375" style="2" customWidth="1"/>
    <col min="16" max="16" width="0.85546875" style="2" customWidth="1"/>
    <col min="17" max="17" width="16.7109375" style="2" customWidth="1"/>
    <col min="18" max="20" width="9.140625" style="2"/>
    <col min="21" max="21" width="11.28515625" style="2" bestFit="1" customWidth="1"/>
    <col min="22" max="16384" width="9.140625" style="2"/>
  </cols>
  <sheetData>
    <row r="1" spans="1:21" ht="24" customHeight="1">
      <c r="A1" s="1" t="str">
        <f>+SFP!A12</f>
        <v>LDC DENTAL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1" ht="2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1" ht="24" customHeight="1">
      <c r="A3" s="3" t="str">
        <f>+SCI!A3</f>
        <v>FOR THE YEAR ENDED DECEMBER 31, 2018</v>
      </c>
      <c r="B3" s="3"/>
      <c r="C3" s="3"/>
      <c r="D3" s="3"/>
      <c r="E3" s="3"/>
      <c r="F3" s="3"/>
      <c r="G3" s="3"/>
      <c r="H3" s="3"/>
      <c r="I3" s="3"/>
      <c r="J3" s="1"/>
      <c r="K3" s="1"/>
      <c r="L3" s="1"/>
      <c r="M3" s="1"/>
    </row>
    <row r="4" spans="1:21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1" ht="24" customHeight="1">
      <c r="K5" s="18"/>
      <c r="L5" s="4"/>
      <c r="M5" s="19" t="e">
        <f>+SFP!#REF!</f>
        <v>#REF!</v>
      </c>
    </row>
    <row r="6" spans="1:21" ht="24" customHeight="1">
      <c r="J6" s="5"/>
      <c r="K6" s="25" t="str">
        <f>+SFP!G17</f>
        <v>Note</v>
      </c>
      <c r="L6" s="6"/>
      <c r="M6" s="25" t="str">
        <f>+SCI!K6</f>
        <v>DECEMBER 31, 2017</v>
      </c>
    </row>
    <row r="7" spans="1:21" ht="24" customHeight="1">
      <c r="A7" s="2" t="s">
        <v>10</v>
      </c>
      <c r="K7" s="33"/>
      <c r="M7" s="33"/>
    </row>
    <row r="8" spans="1:21" ht="24" customHeight="1">
      <c r="B8" s="45" t="s">
        <v>32</v>
      </c>
      <c r="C8" s="44"/>
      <c r="D8" s="44"/>
      <c r="E8" s="44"/>
      <c r="F8" s="44"/>
      <c r="G8" s="44"/>
      <c r="H8" s="44"/>
      <c r="I8" s="44"/>
      <c r="K8" s="33">
        <f>+SCI!I15</f>
        <v>-31113112.179999977</v>
      </c>
      <c r="M8" s="33">
        <f>+SCI!K15</f>
        <v>-55593576.699999988</v>
      </c>
    </row>
    <row r="9" spans="1:21" ht="24" customHeight="1">
      <c r="B9" s="45" t="s">
        <v>33</v>
      </c>
      <c r="C9" s="44"/>
      <c r="D9" s="44"/>
      <c r="E9" s="44"/>
      <c r="F9" s="44"/>
      <c r="G9" s="44"/>
      <c r="H9" s="44"/>
      <c r="I9" s="44"/>
      <c r="K9" s="33"/>
      <c r="M9" s="33"/>
    </row>
    <row r="10" spans="1:21" ht="24" customHeight="1">
      <c r="B10" s="2" t="s">
        <v>36</v>
      </c>
      <c r="C10" s="44"/>
      <c r="D10" s="44"/>
      <c r="E10" s="44"/>
      <c r="F10" s="44"/>
      <c r="G10" s="44"/>
      <c r="H10" s="44"/>
      <c r="I10" s="44"/>
      <c r="K10" s="33">
        <v>0</v>
      </c>
      <c r="M10" s="33"/>
    </row>
    <row r="11" spans="1:21" ht="24" customHeight="1">
      <c r="B11" s="2" t="s">
        <v>41</v>
      </c>
      <c r="C11" s="44"/>
      <c r="D11" s="44"/>
      <c r="E11" s="44"/>
      <c r="F11" s="44"/>
      <c r="G11" s="44"/>
      <c r="H11" s="44"/>
      <c r="I11" s="44"/>
      <c r="K11" s="33">
        <v>1172790.1000000001</v>
      </c>
      <c r="M11" s="33"/>
      <c r="U11" s="33"/>
    </row>
    <row r="12" spans="1:21" ht="24" customHeight="1">
      <c r="B12" s="2" t="s">
        <v>17</v>
      </c>
      <c r="J12" s="7"/>
      <c r="K12" s="33">
        <v>576739.75</v>
      </c>
      <c r="L12" s="9"/>
      <c r="M12" s="33"/>
    </row>
    <row r="13" spans="1:21" ht="24" customHeight="1">
      <c r="B13" s="2" t="s">
        <v>18</v>
      </c>
      <c r="J13" s="7"/>
      <c r="K13" s="33">
        <v>2725480.66</v>
      </c>
      <c r="L13" s="9"/>
      <c r="M13" s="33"/>
    </row>
    <row r="14" spans="1:21" ht="24" customHeight="1">
      <c r="B14" s="2" t="s">
        <v>31</v>
      </c>
      <c r="J14" s="7"/>
      <c r="K14" s="33">
        <v>25146.69</v>
      </c>
      <c r="L14" s="9"/>
      <c r="M14" s="33"/>
    </row>
    <row r="15" spans="1:21" ht="24" customHeight="1">
      <c r="B15" s="2" t="s">
        <v>43</v>
      </c>
      <c r="J15" s="7"/>
      <c r="K15" s="33">
        <v>378947.37</v>
      </c>
      <c r="L15" s="9"/>
      <c r="M15" s="33"/>
    </row>
    <row r="16" spans="1:21" ht="24" customHeight="1">
      <c r="B16" s="2" t="s">
        <v>28</v>
      </c>
      <c r="J16" s="7"/>
      <c r="K16" s="33">
        <v>0</v>
      </c>
      <c r="L16" s="9"/>
      <c r="M16" s="33"/>
    </row>
    <row r="17" spans="1:15" ht="24" customHeight="1">
      <c r="B17" s="2" t="s">
        <v>37</v>
      </c>
      <c r="J17" s="7"/>
      <c r="K17" s="33">
        <v>0</v>
      </c>
      <c r="L17" s="9"/>
      <c r="M17" s="33"/>
    </row>
    <row r="18" spans="1:15" ht="24" customHeight="1">
      <c r="B18" s="2" t="s">
        <v>19</v>
      </c>
      <c r="J18" s="7"/>
      <c r="K18" s="33">
        <v>95676</v>
      </c>
      <c r="L18" s="9"/>
      <c r="M18" s="33"/>
    </row>
    <row r="19" spans="1:15" ht="24" customHeight="1">
      <c r="B19" s="2" t="s">
        <v>27</v>
      </c>
      <c r="J19" s="7"/>
      <c r="K19" s="34">
        <v>325365.09999999998</v>
      </c>
      <c r="L19" s="9"/>
      <c r="M19" s="34"/>
    </row>
    <row r="20" spans="1:15" ht="24" customHeight="1">
      <c r="A20" s="2" t="s">
        <v>11</v>
      </c>
      <c r="J20" s="7"/>
      <c r="K20" s="35"/>
      <c r="L20" s="9"/>
      <c r="M20" s="35"/>
    </row>
    <row r="21" spans="1:15" ht="24" customHeight="1">
      <c r="A21" s="2" t="s">
        <v>12</v>
      </c>
      <c r="J21" s="11"/>
      <c r="K21" s="33">
        <f>SUM(K7:K19)</f>
        <v>-25812966.509999972</v>
      </c>
      <c r="L21" s="24"/>
      <c r="M21" s="33">
        <f>SUM(M7:M19)</f>
        <v>-55593576.699999988</v>
      </c>
    </row>
    <row r="22" spans="1:15" ht="24" customHeight="1">
      <c r="B22" s="2" t="s">
        <v>16</v>
      </c>
      <c r="J22" s="11"/>
      <c r="K22" s="33"/>
      <c r="L22" s="9"/>
      <c r="M22" s="33"/>
    </row>
    <row r="23" spans="1:15" ht="24" customHeight="1">
      <c r="B23" s="2" t="s">
        <v>13</v>
      </c>
      <c r="J23" s="7"/>
      <c r="K23" s="33">
        <v>-1997154.8499999999</v>
      </c>
      <c r="L23" s="9"/>
      <c r="M23" s="33"/>
    </row>
    <row r="24" spans="1:15" ht="24" customHeight="1">
      <c r="B24" s="2" t="s">
        <v>14</v>
      </c>
      <c r="J24" s="7"/>
      <c r="K24" s="33">
        <v>92919.08</v>
      </c>
      <c r="L24" s="9"/>
      <c r="M24" s="33"/>
      <c r="O24" s="8"/>
    </row>
    <row r="25" spans="1:15" ht="24" customHeight="1">
      <c r="B25" s="2" t="s">
        <v>15</v>
      </c>
      <c r="J25" s="7"/>
      <c r="K25" s="33">
        <v>-160601.31</v>
      </c>
      <c r="L25" s="9"/>
      <c r="M25" s="33"/>
      <c r="O25" s="10"/>
    </row>
    <row r="26" spans="1:15" ht="24" customHeight="1">
      <c r="A26" s="21"/>
      <c r="B26" s="21" t="s">
        <v>20</v>
      </c>
      <c r="C26" s="21"/>
      <c r="D26" s="21"/>
      <c r="J26" s="11"/>
      <c r="K26" s="33"/>
      <c r="L26" s="9"/>
      <c r="M26" s="33"/>
    </row>
    <row r="27" spans="1:15" ht="24" customHeight="1">
      <c r="A27" s="21"/>
      <c r="B27" s="21" t="s">
        <v>21</v>
      </c>
      <c r="C27" s="21"/>
      <c r="D27" s="21"/>
      <c r="J27" s="11"/>
      <c r="K27" s="34">
        <f>12329881.29-K15</f>
        <v>11950933.92</v>
      </c>
      <c r="L27" s="9"/>
      <c r="M27" s="34"/>
    </row>
    <row r="28" spans="1:15" ht="24" customHeight="1">
      <c r="A28" s="21"/>
      <c r="B28" s="21" t="s">
        <v>34</v>
      </c>
      <c r="C28" s="21"/>
      <c r="D28" s="21"/>
      <c r="J28" s="11"/>
      <c r="K28" s="33">
        <f>SUM(K20:K27)</f>
        <v>-15926869.669999974</v>
      </c>
      <c r="L28" s="9"/>
      <c r="M28" s="33">
        <f>SUM(M20:M27)</f>
        <v>-55593576.699999988</v>
      </c>
    </row>
    <row r="29" spans="1:15" ht="24" customHeight="1">
      <c r="A29" s="21"/>
      <c r="B29" s="21" t="s">
        <v>29</v>
      </c>
      <c r="C29" s="21"/>
      <c r="D29" s="21"/>
      <c r="J29" s="11"/>
      <c r="K29" s="33">
        <v>-351582.92</v>
      </c>
      <c r="L29" s="9"/>
      <c r="M29" s="33"/>
    </row>
    <row r="30" spans="1:15" ht="24" customHeight="1">
      <c r="A30" s="21"/>
      <c r="B30" s="21" t="s">
        <v>30</v>
      </c>
      <c r="C30" s="21"/>
      <c r="D30" s="21"/>
      <c r="J30" s="11"/>
      <c r="K30" s="33">
        <v>38452.15</v>
      </c>
      <c r="L30" s="9"/>
      <c r="M30" s="33"/>
    </row>
    <row r="31" spans="1:15" ht="24" customHeight="1">
      <c r="B31" s="21" t="s">
        <v>9</v>
      </c>
      <c r="J31" s="11"/>
      <c r="K31" s="36">
        <f>SUM(K28:K30)</f>
        <v>-16240000.439999973</v>
      </c>
      <c r="L31" s="9"/>
      <c r="M31" s="36">
        <f>SUM(M28:M30)</f>
        <v>-55593576.699999988</v>
      </c>
    </row>
    <row r="32" spans="1:15" ht="24" customHeight="1">
      <c r="J32" s="11"/>
      <c r="K32" s="33"/>
      <c r="L32" s="9"/>
      <c r="M32" s="33"/>
    </row>
    <row r="33" spans="1:15" ht="24" customHeight="1">
      <c r="A33" s="17" t="s">
        <v>0</v>
      </c>
      <c r="K33" s="20"/>
      <c r="M33" s="20"/>
    </row>
    <row r="34" spans="1:15" ht="24" customHeight="1">
      <c r="A34" s="17"/>
      <c r="K34" s="20"/>
      <c r="M34" s="20"/>
    </row>
    <row r="36" spans="1:15" ht="24" customHeight="1">
      <c r="C36" s="2" t="str">
        <f>+SFP!C46</f>
        <v>(Sign) ……………………………………………………………………………… Authorized Directors</v>
      </c>
      <c r="J36" s="1"/>
      <c r="K36" s="1"/>
      <c r="L36" s="1"/>
      <c r="M36" s="1"/>
    </row>
    <row r="37" spans="1:15" ht="24" customHeight="1">
      <c r="C37" s="2" t="str">
        <f>+SFP!C47</f>
        <v xml:space="preserve">                  (  Mr. Wattana  Chaiwat  )       (  Mrs. Noppaklao Supornpattana  )</v>
      </c>
      <c r="J37" s="1"/>
      <c r="K37" s="1"/>
      <c r="L37" s="1"/>
      <c r="M37" s="1"/>
    </row>
    <row r="38" spans="1:15" ht="23.1" customHeight="1">
      <c r="A38" s="1" t="str">
        <f>+SFP!A12</f>
        <v>LDC DENTAL PUBLIC COMPANY LIMITED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5" ht="23.1" customHeight="1">
      <c r="A39" s="1" t="s">
        <v>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5" ht="23.1" customHeight="1">
      <c r="A40" s="3" t="str">
        <f>+A3</f>
        <v>FOR THE YEAR ENDED DECEMBER 31, 2018</v>
      </c>
      <c r="B40" s="3"/>
      <c r="C40" s="3"/>
      <c r="D40" s="3"/>
      <c r="E40" s="3"/>
      <c r="F40" s="3"/>
      <c r="G40" s="3"/>
      <c r="H40" s="3"/>
      <c r="I40" s="3"/>
      <c r="J40" s="1"/>
      <c r="K40" s="1"/>
      <c r="L40" s="1"/>
      <c r="M40" s="1"/>
    </row>
    <row r="41" spans="1:15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5" ht="23.1" customHeight="1">
      <c r="K42" s="4"/>
      <c r="L42" s="4"/>
      <c r="M42" s="16" t="s">
        <v>2</v>
      </c>
    </row>
    <row r="43" spans="1:15" ht="23.1" customHeight="1">
      <c r="J43" s="5"/>
      <c r="K43" s="25" t="str">
        <f>+K6</f>
        <v>Note</v>
      </c>
      <c r="L43" s="6"/>
      <c r="M43" s="25" t="str">
        <f>+M6</f>
        <v>DECEMBER 31, 2017</v>
      </c>
    </row>
    <row r="44" spans="1:15" ht="23.1" customHeight="1">
      <c r="A44" s="2" t="s">
        <v>22</v>
      </c>
      <c r="J44" s="11"/>
      <c r="K44" s="33"/>
      <c r="M44" s="33"/>
    </row>
    <row r="45" spans="1:15" ht="23.1" customHeight="1">
      <c r="B45" s="2" t="s">
        <v>23</v>
      </c>
      <c r="J45" s="7"/>
      <c r="K45" s="33">
        <v>-8110.67</v>
      </c>
      <c r="L45" s="9"/>
      <c r="M45" s="33"/>
    </row>
    <row r="46" spans="1:15" ht="23.1" customHeight="1">
      <c r="B46" s="2" t="s">
        <v>49</v>
      </c>
      <c r="J46" s="7"/>
      <c r="K46" s="33">
        <v>-3009138.39</v>
      </c>
      <c r="L46" s="9"/>
      <c r="M46" s="33"/>
      <c r="O46" s="8"/>
    </row>
    <row r="47" spans="1:15" ht="23.1" customHeight="1">
      <c r="B47" s="2" t="s">
        <v>26</v>
      </c>
      <c r="J47" s="7"/>
      <c r="K47" s="33">
        <v>0</v>
      </c>
      <c r="L47" s="9"/>
      <c r="M47" s="33"/>
      <c r="O47" s="8"/>
    </row>
    <row r="48" spans="1:15" ht="23.1" customHeight="1">
      <c r="B48" s="2" t="s">
        <v>42</v>
      </c>
      <c r="J48" s="7"/>
      <c r="K48" s="33">
        <v>57780.7</v>
      </c>
      <c r="L48" s="9"/>
      <c r="M48" s="33"/>
      <c r="O48" s="10"/>
    </row>
    <row r="49" spans="1:17" ht="23.1" customHeight="1">
      <c r="B49" s="2" t="s">
        <v>24</v>
      </c>
      <c r="J49" s="7"/>
      <c r="K49" s="33">
        <v>-10400</v>
      </c>
      <c r="L49" s="22"/>
      <c r="M49" s="33"/>
    </row>
    <row r="50" spans="1:17" ht="23.1" customHeight="1">
      <c r="A50" s="2" t="s">
        <v>7</v>
      </c>
      <c r="K50" s="36">
        <f>SUM(K44:K49)</f>
        <v>-2969868.36</v>
      </c>
      <c r="L50" s="22"/>
      <c r="M50" s="36">
        <f>SUM(M44:M49)</f>
        <v>0</v>
      </c>
    </row>
    <row r="51" spans="1:17" ht="23.1" customHeight="1">
      <c r="A51" s="2" t="s">
        <v>25</v>
      </c>
      <c r="K51" s="33"/>
      <c r="L51" s="22"/>
      <c r="M51" s="33"/>
    </row>
    <row r="52" spans="1:17" ht="23.1" customHeight="1">
      <c r="B52" s="2" t="s">
        <v>46</v>
      </c>
      <c r="K52" s="33">
        <v>636800.26999999955</v>
      </c>
      <c r="L52" s="22"/>
      <c r="M52" s="33"/>
    </row>
    <row r="53" spans="1:17" ht="23.1" customHeight="1">
      <c r="B53" s="2" t="s">
        <v>47</v>
      </c>
      <c r="K53" s="33">
        <v>-94815.75</v>
      </c>
      <c r="L53" s="22"/>
      <c r="M53" s="33"/>
    </row>
    <row r="54" spans="1:17" ht="23.1" hidden="1" customHeight="1">
      <c r="B54" s="2" t="s">
        <v>38</v>
      </c>
      <c r="K54" s="33"/>
      <c r="L54" s="22"/>
      <c r="M54" s="33"/>
    </row>
    <row r="55" spans="1:17" ht="23.1" hidden="1" customHeight="1">
      <c r="B55" s="2" t="s">
        <v>39</v>
      </c>
      <c r="K55" s="33"/>
      <c r="L55" s="22"/>
      <c r="M55" s="33"/>
    </row>
    <row r="56" spans="1:17" ht="22.5" customHeight="1">
      <c r="B56" s="2" t="s">
        <v>44</v>
      </c>
      <c r="K56" s="33">
        <v>0</v>
      </c>
      <c r="L56" s="22"/>
      <c r="M56" s="33"/>
    </row>
    <row r="57" spans="1:17" ht="23.1" customHeight="1">
      <c r="B57" s="2" t="s">
        <v>45</v>
      </c>
      <c r="K57" s="33">
        <f>-362023.63-360000-120000</f>
        <v>-842023.63</v>
      </c>
      <c r="L57" s="22"/>
      <c r="M57" s="33"/>
    </row>
    <row r="58" spans="1:17" ht="23.1" customHeight="1">
      <c r="B58" s="45" t="s">
        <v>35</v>
      </c>
      <c r="K58" s="33">
        <v>22000000</v>
      </c>
      <c r="L58" s="22"/>
      <c r="M58" s="33"/>
      <c r="Q58" s="33"/>
    </row>
    <row r="59" spans="1:17" ht="23.1" customHeight="1">
      <c r="B59" s="45" t="s">
        <v>48</v>
      </c>
      <c r="K59" s="33">
        <v>-17500000</v>
      </c>
      <c r="L59" s="22"/>
      <c r="M59" s="33"/>
      <c r="Q59" s="33"/>
    </row>
    <row r="60" spans="1:17" ht="23.1" customHeight="1">
      <c r="A60" s="2" t="s">
        <v>8</v>
      </c>
      <c r="J60" s="7"/>
      <c r="K60" s="36">
        <f>SUM(K51:K59)</f>
        <v>4199960.8900000006</v>
      </c>
      <c r="L60" s="13"/>
      <c r="M60" s="36">
        <f>SUM(M51:M59)</f>
        <v>0</v>
      </c>
    </row>
    <row r="61" spans="1:17" ht="23.1" customHeight="1">
      <c r="A61" s="2" t="s">
        <v>4</v>
      </c>
      <c r="J61" s="7"/>
      <c r="K61" s="33">
        <f>K31+K50+K60</f>
        <v>-15009907.909999974</v>
      </c>
      <c r="L61" s="9"/>
      <c r="M61" s="33">
        <f>M31+M50+M60</f>
        <v>-55593576.699999988</v>
      </c>
    </row>
    <row r="62" spans="1:17" ht="23.1" customHeight="1">
      <c r="A62" s="2" t="s">
        <v>5</v>
      </c>
      <c r="J62" s="7"/>
      <c r="K62" s="33">
        <v>7512005.0800000001</v>
      </c>
      <c r="L62" s="9"/>
      <c r="M62" s="33"/>
    </row>
    <row r="63" spans="1:17" ht="23.1" customHeight="1" thickBot="1">
      <c r="A63" s="2" t="s">
        <v>6</v>
      </c>
      <c r="J63" s="15"/>
      <c r="K63" s="37">
        <f>SUM(K61:K62)</f>
        <v>-7497902.829999974</v>
      </c>
      <c r="L63" s="9"/>
      <c r="M63" s="37">
        <f>SUM(M61:M62)</f>
        <v>-55593576.699999988</v>
      </c>
      <c r="O63" s="33"/>
    </row>
    <row r="64" spans="1:17" ht="9.9499999999999993" customHeight="1" thickTop="1">
      <c r="A64" s="17"/>
      <c r="K64" s="33"/>
      <c r="L64" s="12"/>
      <c r="M64" s="33"/>
    </row>
    <row r="65" spans="1:13" ht="24" customHeight="1">
      <c r="A65" s="53" t="s">
        <v>40</v>
      </c>
      <c r="K65" s="2">
        <f>SFP!G20</f>
        <v>5</v>
      </c>
    </row>
    <row r="66" spans="1:13" ht="20.25" customHeight="1">
      <c r="K66" s="2">
        <f>K65-K63</f>
        <v>7497907.829999974</v>
      </c>
    </row>
    <row r="67" spans="1:13" ht="24" customHeight="1">
      <c r="A67" s="54">
        <v>1</v>
      </c>
      <c r="B67" s="2" t="s">
        <v>50</v>
      </c>
    </row>
    <row r="68" spans="1:13" ht="24" customHeight="1">
      <c r="B68" s="2" t="s">
        <v>51</v>
      </c>
    </row>
    <row r="69" spans="1:13" ht="9.9499999999999993" customHeight="1"/>
    <row r="70" spans="1:13" ht="24" customHeight="1">
      <c r="A70" s="54"/>
    </row>
    <row r="71" spans="1:13" ht="9.9499999999999993" customHeight="1">
      <c r="A71" s="17"/>
      <c r="K71" s="33"/>
      <c r="L71" s="12"/>
      <c r="M71" s="33"/>
    </row>
    <row r="72" spans="1:13" s="45" customFormat="1" ht="23.1" customHeight="1">
      <c r="A72" s="23"/>
      <c r="C72" s="23"/>
      <c r="D72" s="23"/>
      <c r="E72" s="23"/>
      <c r="F72" s="23"/>
      <c r="G72" s="23"/>
      <c r="H72" s="23"/>
      <c r="K72" s="20"/>
      <c r="L72" s="46"/>
      <c r="M72" s="20"/>
    </row>
    <row r="73" spans="1:13" s="45" customFormat="1" ht="23.1" customHeight="1">
      <c r="A73" s="47"/>
      <c r="B73" s="23"/>
      <c r="K73" s="20"/>
      <c r="L73" s="46"/>
      <c r="M73" s="20"/>
    </row>
    <row r="74" spans="1:13" s="45" customFormat="1" ht="9.9499999999999993" customHeight="1">
      <c r="A74" s="47"/>
      <c r="B74" s="23"/>
      <c r="K74" s="20"/>
      <c r="L74" s="46"/>
      <c r="M74" s="20"/>
    </row>
    <row r="75" spans="1:13" ht="23.1" customHeight="1">
      <c r="A75" s="17" t="s">
        <v>0</v>
      </c>
      <c r="K75" s="33"/>
      <c r="L75" s="12"/>
      <c r="M75" s="33"/>
    </row>
    <row r="76" spans="1:13" s="45" customFormat="1" ht="23.1" customHeight="1">
      <c r="A76" s="47"/>
      <c r="B76" s="23"/>
      <c r="K76" s="20"/>
      <c r="L76" s="46"/>
      <c r="M76" s="20"/>
    </row>
    <row r="77" spans="1:13" ht="9.9499999999999993" customHeight="1">
      <c r="A77" s="17"/>
      <c r="K77" s="20"/>
      <c r="L77" s="12"/>
      <c r="M77" s="20"/>
    </row>
    <row r="78" spans="1:13" ht="23.1" customHeight="1">
      <c r="C78" s="2" t="str">
        <f>+SFP!C46</f>
        <v>(Sign) ……………………………………………………………………………… Authorized Directors</v>
      </c>
      <c r="J78" s="1"/>
      <c r="K78" s="1"/>
      <c r="L78" s="1"/>
      <c r="M78" s="1"/>
    </row>
    <row r="79" spans="1:13" ht="23.1" customHeight="1">
      <c r="B79" s="14"/>
      <c r="C79" s="2" t="str">
        <f>+SFP!C47</f>
        <v xml:space="preserve">                  (  Mr. Wattana  Chaiwat  )       (  Mrs. Noppaklao Supornpattana  )</v>
      </c>
      <c r="E79" s="14"/>
      <c r="F79" s="14"/>
      <c r="G79" s="14"/>
      <c r="H79" s="14"/>
      <c r="I79" s="14"/>
      <c r="J79" s="1"/>
      <c r="K79" s="1"/>
      <c r="L79" s="1"/>
      <c r="M79" s="1"/>
    </row>
  </sheetData>
  <phoneticPr fontId="26" type="noConversion"/>
  <printOptions horizontalCentered="1"/>
  <pageMargins left="0.59055118110236227" right="0.19685039370078741" top="0.59055118110236227" bottom="0.19685039370078741" header="0.19685039370078741" footer="0.19685039370078741"/>
  <pageSetup paperSize="9" scale="9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showGridLines="0" topLeftCell="A4" zoomScale="90" zoomScaleNormal="90" zoomScaleSheetLayoutView="130" workbookViewId="0">
      <selection activeCell="O15" sqref="O15"/>
    </sheetView>
  </sheetViews>
  <sheetFormatPr defaultColWidth="9.140625" defaultRowHeight="24" customHeight="1"/>
  <cols>
    <col min="1" max="1" width="3.7109375" style="2" customWidth="1"/>
    <col min="2" max="2" width="14.42578125" style="2" customWidth="1"/>
    <col min="3" max="5" width="6.7109375" style="2" customWidth="1"/>
    <col min="6" max="6" width="0.85546875" style="2" customWidth="1"/>
    <col min="7" max="7" width="16.7109375" style="2" customWidth="1"/>
    <col min="8" max="8" width="0.85546875" style="2" customWidth="1"/>
    <col min="9" max="9" width="16.7109375" style="2" customWidth="1"/>
    <col min="10" max="10" width="0.85546875" style="2" customWidth="1"/>
    <col min="11" max="11" width="16.7109375" style="2" customWidth="1"/>
    <col min="12" max="12" width="0.85546875" style="2" customWidth="1"/>
    <col min="13" max="13" width="16.7109375" style="2" customWidth="1"/>
    <col min="14" max="14" width="0.85546875" style="2" customWidth="1"/>
    <col min="15" max="15" width="16.7109375" style="2" customWidth="1"/>
    <col min="16" max="16" width="0.85546875" style="2" customWidth="1"/>
    <col min="17" max="18" width="9.85546875" style="2" bestFit="1" customWidth="1"/>
    <col min="19" max="19" width="7.85546875" style="2" bestFit="1" customWidth="1"/>
    <col min="20" max="20" width="9.85546875" style="2" bestFit="1" customWidth="1"/>
    <col min="21" max="21" width="11.28515625" style="2" bestFit="1" customWidth="1"/>
    <col min="22" max="16384" width="9.140625" style="2"/>
  </cols>
  <sheetData>
    <row r="1" spans="1:21" ht="24" customHeight="1">
      <c r="A1" s="1" t="str">
        <f>+SFP!A12</f>
        <v>LDC DENTAL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1" ht="2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1" ht="24" customHeight="1">
      <c r="A3" s="3" t="str">
        <f>+SCI!A3</f>
        <v>FOR THE YEAR ENDED DECEMBER 31, 2018</v>
      </c>
      <c r="B3" s="3"/>
      <c r="C3" s="3"/>
      <c r="D3" s="3"/>
      <c r="E3" s="3"/>
      <c r="F3" s="3"/>
      <c r="G3" s="3"/>
      <c r="H3" s="3"/>
      <c r="I3" s="3"/>
      <c r="J3" s="1"/>
      <c r="K3" s="1"/>
      <c r="L3" s="1"/>
      <c r="M3" s="1"/>
    </row>
    <row r="4" spans="1:21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1" ht="24" customHeight="1">
      <c r="K5" s="18"/>
      <c r="L5" s="4"/>
      <c r="M5" s="19" t="e">
        <f>+SFP!#REF!</f>
        <v>#REF!</v>
      </c>
    </row>
    <row r="6" spans="1:21" ht="24" customHeight="1">
      <c r="J6" s="5"/>
      <c r="K6" s="25" t="str">
        <f>+SFP!G17</f>
        <v>Note</v>
      </c>
      <c r="L6" s="6"/>
      <c r="M6" s="25" t="str">
        <f>+SCI!K6</f>
        <v>DECEMBER 31, 2017</v>
      </c>
    </row>
    <row r="7" spans="1:21" ht="24" customHeight="1">
      <c r="A7" s="2" t="s">
        <v>10</v>
      </c>
      <c r="K7" s="33"/>
      <c r="M7" s="33"/>
    </row>
    <row r="8" spans="1:21" ht="24" customHeight="1">
      <c r="B8" s="45" t="s">
        <v>32</v>
      </c>
      <c r="C8" s="44"/>
      <c r="D8" s="44"/>
      <c r="E8" s="44"/>
      <c r="F8" s="44"/>
      <c r="G8" s="44"/>
      <c r="H8" s="44"/>
      <c r="I8" s="44"/>
      <c r="K8" s="33">
        <f>+SCI!I15</f>
        <v>-31113112.179999977</v>
      </c>
      <c r="M8" s="33">
        <f>+SCI!K15</f>
        <v>-55593576.699999988</v>
      </c>
    </row>
    <row r="9" spans="1:21" ht="24" customHeight="1">
      <c r="B9" s="45" t="s">
        <v>33</v>
      </c>
      <c r="C9" s="44"/>
      <c r="D9" s="44"/>
      <c r="E9" s="44"/>
      <c r="F9" s="44"/>
      <c r="G9" s="44"/>
      <c r="H9" s="44"/>
      <c r="I9" s="44"/>
      <c r="K9" s="33"/>
      <c r="M9" s="33"/>
    </row>
    <row r="10" spans="1:21" ht="24" customHeight="1">
      <c r="B10" s="2" t="s">
        <v>36</v>
      </c>
      <c r="C10" s="44"/>
      <c r="D10" s="44"/>
      <c r="E10" s="44"/>
      <c r="F10" s="44"/>
      <c r="G10" s="44"/>
      <c r="H10" s="44"/>
      <c r="I10" s="44"/>
      <c r="K10" s="33">
        <v>0</v>
      </c>
      <c r="M10" s="33">
        <v>0</v>
      </c>
      <c r="Q10" s="2">
        <v>239145</v>
      </c>
      <c r="R10" s="2">
        <v>120632.87</v>
      </c>
      <c r="S10" s="2">
        <v>0</v>
      </c>
      <c r="T10" s="2">
        <v>528000</v>
      </c>
    </row>
    <row r="11" spans="1:21" ht="24" customHeight="1">
      <c r="B11" s="2" t="s">
        <v>41</v>
      </c>
      <c r="C11" s="44"/>
      <c r="D11" s="44"/>
      <c r="E11" s="44"/>
      <c r="F11" s="44"/>
      <c r="G11" s="44"/>
      <c r="H11" s="44"/>
      <c r="I11" s="44"/>
      <c r="K11" s="33">
        <v>1172790.1000000001</v>
      </c>
      <c r="M11" s="33">
        <v>1147103.01</v>
      </c>
      <c r="Q11" s="2">
        <v>233836.15000000002</v>
      </c>
      <c r="R11" s="2">
        <v>41124.398497267757</v>
      </c>
      <c r="S11" s="2">
        <v>5276.7</v>
      </c>
      <c r="T11" s="2">
        <v>264000</v>
      </c>
      <c r="U11" s="33"/>
    </row>
    <row r="12" spans="1:21" ht="24" customHeight="1">
      <c r="B12" s="2" t="s">
        <v>17</v>
      </c>
      <c r="J12" s="7"/>
      <c r="K12" s="33">
        <v>576739.75</v>
      </c>
      <c r="L12" s="9"/>
      <c r="M12" s="33">
        <f>233836.15+41124.4+5276.7+264000</f>
        <v>544237.25</v>
      </c>
    </row>
    <row r="13" spans="1:21" ht="24" customHeight="1">
      <c r="B13" s="2" t="s">
        <v>18</v>
      </c>
      <c r="J13" s="7"/>
      <c r="K13" s="33">
        <v>2725480.66</v>
      </c>
      <c r="L13" s="9"/>
      <c r="M13" s="33">
        <v>2262056.4899999998</v>
      </c>
    </row>
    <row r="14" spans="1:21" ht="24" customHeight="1">
      <c r="B14" s="2" t="s">
        <v>31</v>
      </c>
      <c r="J14" s="7"/>
      <c r="K14" s="33">
        <v>25146.69</v>
      </c>
      <c r="L14" s="9"/>
      <c r="M14" s="33">
        <v>12495.7</v>
      </c>
    </row>
    <row r="15" spans="1:21" ht="24" customHeight="1">
      <c r="B15" s="2" t="s">
        <v>43</v>
      </c>
      <c r="J15" s="7"/>
      <c r="K15" s="33">
        <v>378947.37</v>
      </c>
      <c r="L15" s="9"/>
      <c r="M15" s="33">
        <v>0</v>
      </c>
      <c r="O15" s="33">
        <v>252631.59</v>
      </c>
    </row>
    <row r="16" spans="1:21" ht="24" customHeight="1">
      <c r="B16" s="2" t="s">
        <v>28</v>
      </c>
      <c r="J16" s="7"/>
      <c r="K16" s="33">
        <v>0</v>
      </c>
      <c r="L16" s="9"/>
      <c r="M16" s="33">
        <v>-13482.61</v>
      </c>
    </row>
    <row r="17" spans="1:15" ht="24" customHeight="1">
      <c r="B17" s="2" t="s">
        <v>37</v>
      </c>
      <c r="J17" s="7"/>
      <c r="K17" s="33">
        <v>0</v>
      </c>
      <c r="L17" s="9"/>
      <c r="M17" s="33">
        <v>920502.07</v>
      </c>
    </row>
    <row r="18" spans="1:15" ht="24" customHeight="1">
      <c r="B18" s="2" t="s">
        <v>19</v>
      </c>
      <c r="J18" s="7"/>
      <c r="K18" s="33">
        <v>95676</v>
      </c>
      <c r="L18" s="9"/>
      <c r="M18" s="33">
        <v>56351.25</v>
      </c>
    </row>
    <row r="19" spans="1:15" ht="24" customHeight="1">
      <c r="B19" s="2" t="s">
        <v>27</v>
      </c>
      <c r="J19" s="7"/>
      <c r="K19" s="34">
        <v>325365.09999999998</v>
      </c>
      <c r="L19" s="9"/>
      <c r="M19" s="34">
        <v>134411.48000000001</v>
      </c>
    </row>
    <row r="20" spans="1:15" ht="24" customHeight="1">
      <c r="A20" s="2" t="s">
        <v>11</v>
      </c>
      <c r="J20" s="7"/>
      <c r="K20" s="35"/>
      <c r="L20" s="9"/>
      <c r="M20" s="35"/>
    </row>
    <row r="21" spans="1:15" ht="24" customHeight="1">
      <c r="A21" s="2" t="s">
        <v>12</v>
      </c>
      <c r="J21" s="11"/>
      <c r="K21" s="33">
        <f>SUM(K7:K19)</f>
        <v>-25812966.509999972</v>
      </c>
      <c r="L21" s="24"/>
      <c r="M21" s="33">
        <f>SUM(M7:M19)</f>
        <v>-50529902.059999987</v>
      </c>
    </row>
    <row r="22" spans="1:15" ht="24" customHeight="1">
      <c r="B22" s="2" t="s">
        <v>16</v>
      </c>
      <c r="J22" s="11"/>
      <c r="K22" s="33"/>
      <c r="L22" s="9"/>
      <c r="M22" s="33"/>
    </row>
    <row r="23" spans="1:15" ht="24" customHeight="1">
      <c r="B23" s="2" t="s">
        <v>13</v>
      </c>
      <c r="J23" s="7"/>
      <c r="K23" s="33">
        <v>-2270918.98</v>
      </c>
      <c r="L23" s="9"/>
      <c r="M23" s="33">
        <f>645140.91-M12</f>
        <v>100903.66000000003</v>
      </c>
    </row>
    <row r="24" spans="1:15" ht="24" customHeight="1">
      <c r="B24" s="2" t="s">
        <v>14</v>
      </c>
      <c r="J24" s="7"/>
      <c r="K24" s="33">
        <v>92919.08</v>
      </c>
      <c r="L24" s="9"/>
      <c r="M24" s="33">
        <v>-211176.12</v>
      </c>
      <c r="O24" s="8"/>
    </row>
    <row r="25" spans="1:15" ht="24" customHeight="1">
      <c r="B25" s="2" t="s">
        <v>15</v>
      </c>
      <c r="J25" s="7"/>
      <c r="K25" s="33">
        <v>-160601.31</v>
      </c>
      <c r="L25" s="9"/>
      <c r="M25" s="33">
        <v>-17000</v>
      </c>
      <c r="O25" s="10"/>
    </row>
    <row r="26" spans="1:15" ht="24" customHeight="1">
      <c r="A26" s="21"/>
      <c r="B26" s="21" t="s">
        <v>20</v>
      </c>
      <c r="C26" s="21"/>
      <c r="D26" s="21"/>
      <c r="J26" s="11"/>
      <c r="K26" s="33"/>
      <c r="L26" s="9"/>
      <c r="M26" s="33"/>
    </row>
    <row r="27" spans="1:15" ht="24" customHeight="1">
      <c r="A27" s="21"/>
      <c r="B27" s="21" t="s">
        <v>21</v>
      </c>
      <c r="C27" s="21"/>
      <c r="D27" s="21"/>
      <c r="J27" s="11"/>
      <c r="K27" s="34">
        <f>14901333.47+9034236-2597670</f>
        <v>21337899.469999999</v>
      </c>
      <c r="L27" s="9"/>
      <c r="M27" s="34">
        <f>-7193456.04+6796347.15-5717516.25</f>
        <v>-6114625.1399999997</v>
      </c>
    </row>
    <row r="28" spans="1:15" ht="24" customHeight="1">
      <c r="A28" s="21"/>
      <c r="B28" s="21" t="s">
        <v>34</v>
      </c>
      <c r="C28" s="21"/>
      <c r="D28" s="21"/>
      <c r="J28" s="11"/>
      <c r="K28" s="33">
        <f>SUM(K20:K27)</f>
        <v>-6813668.2499999739</v>
      </c>
      <c r="L28" s="9"/>
      <c r="M28" s="33">
        <f>SUM(M20:M27)</f>
        <v>-56771799.659999989</v>
      </c>
    </row>
    <row r="29" spans="1:15" ht="24" customHeight="1">
      <c r="A29" s="21"/>
      <c r="B29" s="21" t="s">
        <v>29</v>
      </c>
      <c r="C29" s="21"/>
      <c r="D29" s="21"/>
      <c r="J29" s="11"/>
      <c r="K29" s="33">
        <v>-351582.92</v>
      </c>
      <c r="L29" s="9"/>
      <c r="M29" s="33">
        <v>-135289.26999999999</v>
      </c>
    </row>
    <row r="30" spans="1:15" ht="24" customHeight="1">
      <c r="A30" s="21"/>
      <c r="B30" s="21" t="s">
        <v>30</v>
      </c>
      <c r="C30" s="21"/>
      <c r="D30" s="21"/>
      <c r="J30" s="11"/>
      <c r="K30" s="33">
        <v>-38452.5</v>
      </c>
      <c r="L30" s="9"/>
      <c r="M30" s="33">
        <v>-93322.94</v>
      </c>
      <c r="O30" s="33">
        <v>-12906.73</v>
      </c>
    </row>
    <row r="31" spans="1:15" ht="24" customHeight="1">
      <c r="B31" s="21" t="s">
        <v>9</v>
      </c>
      <c r="J31" s="11"/>
      <c r="K31" s="36">
        <f>SUM(K28:K30)</f>
        <v>-7203703.6699999738</v>
      </c>
      <c r="L31" s="9"/>
      <c r="M31" s="36">
        <f>SUM(M28:M30)</f>
        <v>-57000411.86999999</v>
      </c>
    </row>
    <row r="32" spans="1:15" ht="24" customHeight="1">
      <c r="J32" s="11"/>
      <c r="K32" s="33"/>
      <c r="L32" s="9"/>
      <c r="M32" s="33"/>
    </row>
    <row r="33" spans="1:15" ht="24" customHeight="1">
      <c r="A33" s="17" t="s">
        <v>0</v>
      </c>
      <c r="K33" s="20"/>
      <c r="M33" s="20"/>
    </row>
    <row r="34" spans="1:15" ht="24" customHeight="1">
      <c r="A34" s="17"/>
      <c r="K34" s="20"/>
      <c r="M34" s="20"/>
    </row>
    <row r="36" spans="1:15" ht="24" customHeight="1">
      <c r="C36" s="2" t="str">
        <f>+SFP!C46</f>
        <v>(Sign) ……………………………………………………………………………… Authorized Directors</v>
      </c>
      <c r="J36" s="1"/>
      <c r="K36" s="1"/>
      <c r="L36" s="1"/>
      <c r="M36" s="1"/>
    </row>
    <row r="37" spans="1:15" ht="24" customHeight="1">
      <c r="C37" s="2" t="str">
        <f>+SFP!C47</f>
        <v xml:space="preserve">                  (  Mr. Wattana  Chaiwat  )       (  Mrs. Noppaklao Supornpattana  )</v>
      </c>
      <c r="J37" s="1"/>
      <c r="K37" s="1"/>
      <c r="L37" s="1"/>
      <c r="M37" s="1"/>
    </row>
    <row r="38" spans="1:15" ht="23.1" customHeight="1">
      <c r="A38" s="1" t="str">
        <f>+SFP!A12</f>
        <v>LDC DENTAL PUBLIC COMPANY LIMITED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5" ht="23.1" customHeight="1">
      <c r="A39" s="1" t="s">
        <v>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5" ht="23.1" customHeight="1">
      <c r="A40" s="3" t="str">
        <f>+A3</f>
        <v>FOR THE YEAR ENDED DECEMBER 31, 2018</v>
      </c>
      <c r="B40" s="3"/>
      <c r="C40" s="3"/>
      <c r="D40" s="3"/>
      <c r="E40" s="3"/>
      <c r="F40" s="3"/>
      <c r="G40" s="3"/>
      <c r="H40" s="3"/>
      <c r="I40" s="3"/>
      <c r="J40" s="1"/>
      <c r="K40" s="1"/>
      <c r="L40" s="1"/>
      <c r="M40" s="1"/>
    </row>
    <row r="41" spans="1:15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5" ht="23.1" customHeight="1">
      <c r="K42" s="4"/>
      <c r="L42" s="4"/>
      <c r="M42" s="16" t="s">
        <v>2</v>
      </c>
    </row>
    <row r="43" spans="1:15" ht="23.1" customHeight="1">
      <c r="J43" s="5"/>
      <c r="K43" s="25" t="str">
        <f>+K6</f>
        <v>Note</v>
      </c>
      <c r="L43" s="6"/>
      <c r="M43" s="25" t="str">
        <f>+M6</f>
        <v>DECEMBER 31, 2017</v>
      </c>
    </row>
    <row r="44" spans="1:15" ht="23.1" customHeight="1">
      <c r="A44" s="2" t="s">
        <v>22</v>
      </c>
      <c r="J44" s="11"/>
      <c r="K44" s="33"/>
      <c r="M44" s="33"/>
    </row>
    <row r="45" spans="1:15" ht="23.1" customHeight="1">
      <c r="B45" s="2" t="s">
        <v>23</v>
      </c>
      <c r="J45" s="7"/>
      <c r="K45" s="33">
        <v>-8110.67</v>
      </c>
      <c r="L45" s="9"/>
      <c r="M45" s="33">
        <v>-3.59</v>
      </c>
    </row>
    <row r="46" spans="1:15" ht="23.1" customHeight="1">
      <c r="B46" s="2" t="s">
        <v>49</v>
      </c>
      <c r="J46" s="7"/>
      <c r="K46" s="33">
        <v>-12043374.390000001</v>
      </c>
      <c r="L46" s="9"/>
      <c r="M46" s="33">
        <f>-5922251.18+6796347.15-5717516.25</f>
        <v>-4843420.2799999993</v>
      </c>
      <c r="O46" s="8"/>
    </row>
    <row r="47" spans="1:15" ht="23.1" customHeight="1">
      <c r="B47" s="2" t="s">
        <v>26</v>
      </c>
      <c r="J47" s="7"/>
      <c r="K47" s="33">
        <v>0</v>
      </c>
      <c r="L47" s="9"/>
      <c r="M47" s="33">
        <f>6517.39-M16</f>
        <v>20000</v>
      </c>
      <c r="O47" s="8"/>
    </row>
    <row r="48" spans="1:15" ht="23.1" customHeight="1">
      <c r="B48" s="2" t="s">
        <v>42</v>
      </c>
      <c r="J48" s="7"/>
      <c r="K48" s="33">
        <v>57780.7</v>
      </c>
      <c r="L48" s="9"/>
      <c r="M48" s="33">
        <f>-1147257.74+57780.7</f>
        <v>-1089477.04</v>
      </c>
      <c r="O48" s="10"/>
    </row>
    <row r="49" spans="1:17" ht="23.1" customHeight="1">
      <c r="B49" s="2" t="s">
        <v>24</v>
      </c>
      <c r="J49" s="7"/>
      <c r="K49" s="33">
        <v>-10400</v>
      </c>
      <c r="L49" s="22"/>
      <c r="M49" s="33">
        <v>0</v>
      </c>
    </row>
    <row r="50" spans="1:17" ht="23.1" customHeight="1">
      <c r="A50" s="2" t="s">
        <v>7</v>
      </c>
      <c r="K50" s="36">
        <f>SUM(K44:K49)</f>
        <v>-12004104.360000001</v>
      </c>
      <c r="L50" s="22"/>
      <c r="M50" s="36">
        <f>SUM(M44:M49)</f>
        <v>-5912900.9099999992</v>
      </c>
    </row>
    <row r="51" spans="1:17" ht="23.1" customHeight="1">
      <c r="A51" s="2" t="s">
        <v>25</v>
      </c>
      <c r="K51" s="33"/>
      <c r="L51" s="22"/>
      <c r="M51" s="33"/>
    </row>
    <row r="52" spans="1:17" ht="23.1" customHeight="1">
      <c r="B52" s="2" t="s">
        <v>46</v>
      </c>
      <c r="K52" s="33">
        <v>636800.26999999955</v>
      </c>
      <c r="L52" s="22"/>
      <c r="M52" s="33">
        <v>2811030.36</v>
      </c>
    </row>
    <row r="53" spans="1:17" ht="23.1" customHeight="1">
      <c r="B53" s="2" t="s">
        <v>47</v>
      </c>
      <c r="K53" s="33">
        <v>-94815.75</v>
      </c>
      <c r="L53" s="22"/>
      <c r="M53" s="33">
        <v>-52600.22</v>
      </c>
    </row>
    <row r="54" spans="1:17" ht="23.1" customHeight="1">
      <c r="B54" s="2" t="s">
        <v>38</v>
      </c>
      <c r="K54" s="33"/>
      <c r="L54" s="22"/>
      <c r="M54" s="33"/>
    </row>
    <row r="55" spans="1:17" ht="23.1" customHeight="1">
      <c r="B55" s="2" t="s">
        <v>39</v>
      </c>
      <c r="K55" s="33"/>
      <c r="L55" s="22"/>
      <c r="M55" s="33">
        <v>-17609572.609999999</v>
      </c>
    </row>
    <row r="56" spans="1:17" ht="22.5" customHeight="1">
      <c r="B56" s="2" t="s">
        <v>44</v>
      </c>
      <c r="K56" s="33">
        <v>0</v>
      </c>
      <c r="L56" s="22"/>
      <c r="M56" s="33">
        <v>0</v>
      </c>
    </row>
    <row r="57" spans="1:17" ht="23.1" customHeight="1">
      <c r="B57" s="2" t="s">
        <v>45</v>
      </c>
      <c r="K57" s="33">
        <f>-362023.63-360000-120000</f>
        <v>-842023.63</v>
      </c>
      <c r="L57" s="22"/>
      <c r="M57" s="33">
        <v>-360000</v>
      </c>
    </row>
    <row r="58" spans="1:17" ht="23.1" customHeight="1">
      <c r="B58" s="45" t="s">
        <v>35</v>
      </c>
      <c r="K58" s="33">
        <v>22000000</v>
      </c>
      <c r="L58" s="22"/>
      <c r="M58" s="33">
        <v>18000000</v>
      </c>
      <c r="Q58" s="33"/>
    </row>
    <row r="59" spans="1:17" ht="23.1" customHeight="1">
      <c r="B59" s="45" t="s">
        <v>48</v>
      </c>
      <c r="K59" s="33">
        <v>-17500000</v>
      </c>
      <c r="L59" s="22"/>
      <c r="M59" s="33">
        <v>0</v>
      </c>
      <c r="Q59" s="33"/>
    </row>
    <row r="60" spans="1:17" ht="23.1" customHeight="1">
      <c r="A60" s="2" t="s">
        <v>8</v>
      </c>
      <c r="J60" s="7"/>
      <c r="K60" s="36">
        <f>SUM(K51:K59)</f>
        <v>4199960.8900000006</v>
      </c>
      <c r="L60" s="13"/>
      <c r="M60" s="36">
        <f>SUM(M51:M59)</f>
        <v>2788857.5300000012</v>
      </c>
    </row>
    <row r="61" spans="1:17" ht="23.1" customHeight="1">
      <c r="A61" s="2" t="s">
        <v>4</v>
      </c>
      <c r="J61" s="7"/>
      <c r="K61" s="33">
        <f>K31+K50+K60</f>
        <v>-15007847.139999975</v>
      </c>
      <c r="L61" s="9"/>
      <c r="M61" s="33">
        <f>M31+M50+M60</f>
        <v>-60124455.249999985</v>
      </c>
    </row>
    <row r="62" spans="1:17" ht="23.1" customHeight="1">
      <c r="A62" s="2" t="s">
        <v>5</v>
      </c>
      <c r="J62" s="7"/>
      <c r="K62" s="33">
        <v>7512005.0800000001</v>
      </c>
      <c r="L62" s="9"/>
      <c r="M62" s="33">
        <v>6864105.7300000004</v>
      </c>
    </row>
    <row r="63" spans="1:17" ht="23.1" customHeight="1" thickBot="1">
      <c r="A63" s="2" t="s">
        <v>6</v>
      </c>
      <c r="J63" s="15"/>
      <c r="K63" s="37">
        <f>SUM(K61:K62)</f>
        <v>-7495842.0599999744</v>
      </c>
      <c r="L63" s="9"/>
      <c r="M63" s="37">
        <f>SUM(M61:M62)</f>
        <v>-53260349.519999981</v>
      </c>
      <c r="O63" s="33"/>
    </row>
    <row r="64" spans="1:17" ht="9.9499999999999993" customHeight="1" thickTop="1">
      <c r="A64" s="17"/>
      <c r="K64" s="33"/>
      <c r="L64" s="12"/>
      <c r="M64" s="33"/>
    </row>
    <row r="65" spans="1:13" ht="24" customHeight="1">
      <c r="A65" s="53" t="s">
        <v>40</v>
      </c>
      <c r="K65" s="2">
        <f>SFP!G20</f>
        <v>5</v>
      </c>
      <c r="M65" s="2">
        <v>14252069.51</v>
      </c>
    </row>
    <row r="66" spans="1:13" ht="20.25" customHeight="1">
      <c r="K66" s="2">
        <f>K65-K63</f>
        <v>7495847.0599999744</v>
      </c>
      <c r="M66" s="2">
        <f>M65-M63</f>
        <v>67512419.029999986</v>
      </c>
    </row>
    <row r="67" spans="1:13" ht="24" customHeight="1">
      <c r="A67" s="54">
        <v>1</v>
      </c>
      <c r="B67" s="2" t="s">
        <v>50</v>
      </c>
    </row>
    <row r="68" spans="1:13" ht="24" customHeight="1">
      <c r="B68" s="2" t="s">
        <v>51</v>
      </c>
    </row>
    <row r="69" spans="1:13" ht="9.9499999999999993" customHeight="1"/>
    <row r="70" spans="1:13" ht="24" customHeight="1">
      <c r="A70" s="54"/>
    </row>
    <row r="71" spans="1:13" ht="9.9499999999999993" customHeight="1">
      <c r="A71" s="17"/>
      <c r="K71" s="33"/>
      <c r="L71" s="12"/>
      <c r="M71" s="33"/>
    </row>
    <row r="72" spans="1:13" s="45" customFormat="1" ht="23.1" customHeight="1">
      <c r="A72" s="23"/>
      <c r="C72" s="23"/>
      <c r="D72" s="23"/>
      <c r="E72" s="23"/>
      <c r="F72" s="23"/>
      <c r="G72" s="23"/>
      <c r="H72" s="23"/>
      <c r="K72" s="20"/>
      <c r="L72" s="46"/>
      <c r="M72" s="20"/>
    </row>
    <row r="73" spans="1:13" s="45" customFormat="1" ht="23.1" customHeight="1">
      <c r="A73" s="47"/>
      <c r="B73" s="23"/>
      <c r="K73" s="20"/>
      <c r="L73" s="46"/>
      <c r="M73" s="20"/>
    </row>
    <row r="74" spans="1:13" s="45" customFormat="1" ht="9.9499999999999993" customHeight="1">
      <c r="A74" s="47"/>
      <c r="B74" s="23"/>
      <c r="K74" s="20"/>
      <c r="L74" s="46"/>
      <c r="M74" s="20"/>
    </row>
    <row r="75" spans="1:13" ht="23.1" customHeight="1">
      <c r="A75" s="17" t="s">
        <v>0</v>
      </c>
      <c r="K75" s="33"/>
      <c r="L75" s="12"/>
      <c r="M75" s="33"/>
    </row>
    <row r="76" spans="1:13" s="45" customFormat="1" ht="23.1" customHeight="1">
      <c r="A76" s="47"/>
      <c r="B76" s="23"/>
      <c r="K76" s="20"/>
      <c r="L76" s="46"/>
      <c r="M76" s="20"/>
    </row>
    <row r="77" spans="1:13" ht="9.9499999999999993" customHeight="1">
      <c r="A77" s="17"/>
      <c r="K77" s="20"/>
      <c r="L77" s="12"/>
      <c r="M77" s="20"/>
    </row>
    <row r="78" spans="1:13" ht="23.1" customHeight="1">
      <c r="C78" s="2" t="str">
        <f>+SFP!C46</f>
        <v>(Sign) ……………………………………………………………………………… Authorized Directors</v>
      </c>
      <c r="J78" s="1"/>
      <c r="K78" s="1"/>
      <c r="L78" s="1"/>
      <c r="M78" s="1"/>
    </row>
    <row r="79" spans="1:13" ht="23.1" customHeight="1">
      <c r="B79" s="14"/>
      <c r="C79" s="2" t="str">
        <f>+SFP!C47</f>
        <v xml:space="preserve">                  (  Mr. Wattana  Chaiwat  )       (  Mrs. Noppaklao Supornpattana  )</v>
      </c>
      <c r="E79" s="14"/>
      <c r="F79" s="14"/>
      <c r="G79" s="14"/>
      <c r="H79" s="14"/>
      <c r="I79" s="14"/>
      <c r="J79" s="1"/>
      <c r="K79" s="1"/>
      <c r="L79" s="1"/>
      <c r="M79" s="1"/>
    </row>
  </sheetData>
  <phoneticPr fontId="26" type="noConversion"/>
  <printOptions horizontalCentered="1"/>
  <pageMargins left="0.59055118110236227" right="0.19685039370078741" top="0.59055118110236227" bottom="0.19685039370078741" header="0.19685039370078741" footer="0.19685039370078741"/>
  <pageSetup paperSize="9" scale="9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tabSelected="1" view="pageBreakPreview" topLeftCell="A5" zoomScale="106" zoomScaleNormal="90" zoomScaleSheetLayoutView="106" workbookViewId="0">
      <selection activeCell="E71" sqref="E71"/>
    </sheetView>
  </sheetViews>
  <sheetFormatPr defaultColWidth="9.140625" defaultRowHeight="22.5" customHeight="1"/>
  <cols>
    <col min="1" max="1" width="3.7109375" style="45" customWidth="1"/>
    <col min="2" max="2" width="10.7109375" style="45" customWidth="1"/>
    <col min="3" max="3" width="12.42578125" style="45" customWidth="1"/>
    <col min="4" max="4" width="14.140625" style="45" customWidth="1"/>
    <col min="5" max="5" width="23.28515625" style="45" customWidth="1"/>
    <col min="6" max="6" width="1" style="45" customWidth="1"/>
    <col min="7" max="7" width="18.85546875" style="45" customWidth="1"/>
    <col min="8" max="8" width="1" style="45" customWidth="1"/>
    <col min="9" max="9" width="18.85546875" style="45" customWidth="1"/>
    <col min="10" max="10" width="0.85546875" style="45" customWidth="1"/>
    <col min="11" max="16384" width="9.140625" style="45"/>
  </cols>
  <sheetData>
    <row r="1" spans="1:9" s="96" customFormat="1" ht="22.5" customHeight="1">
      <c r="A1" s="95" t="str">
        <f>+SFP!A12</f>
        <v>LDC DENTAL PUBLIC COMPANY LIMITED</v>
      </c>
      <c r="B1" s="95"/>
      <c r="C1" s="95"/>
      <c r="D1" s="95"/>
      <c r="E1" s="95"/>
      <c r="F1" s="95"/>
      <c r="G1" s="95"/>
      <c r="H1" s="95"/>
      <c r="I1" s="95"/>
    </row>
    <row r="2" spans="1:9" s="96" customFormat="1" ht="22.5" customHeight="1">
      <c r="A2" s="95" t="s">
        <v>110</v>
      </c>
      <c r="B2" s="95"/>
      <c r="C2" s="95"/>
      <c r="D2" s="95"/>
      <c r="E2" s="95"/>
      <c r="F2" s="95"/>
      <c r="G2" s="95"/>
      <c r="H2" s="95"/>
      <c r="I2" s="95"/>
    </row>
    <row r="3" spans="1:9" s="96" customFormat="1" ht="22.5" customHeight="1">
      <c r="A3" s="59" t="str">
        <f>+SCE!A3</f>
        <v>FOR THE YEAR ENDED DECEMBER 31, 2018</v>
      </c>
      <c r="B3" s="59"/>
      <c r="C3" s="59"/>
      <c r="D3" s="59"/>
      <c r="E3" s="59"/>
      <c r="F3" s="95"/>
      <c r="G3" s="95"/>
      <c r="H3" s="95"/>
      <c r="I3" s="95"/>
    </row>
    <row r="4" spans="1:9" ht="4.5" customHeight="1">
      <c r="G4" s="98"/>
      <c r="H4" s="98"/>
      <c r="I4" s="121"/>
    </row>
    <row r="5" spans="1:9" ht="22.5" customHeight="1">
      <c r="G5" s="98"/>
      <c r="H5" s="98"/>
      <c r="I5" s="124" t="s">
        <v>54</v>
      </c>
    </row>
    <row r="6" spans="1:9" ht="22.5" customHeight="1">
      <c r="F6" s="99"/>
      <c r="G6" s="82" t="s">
        <v>172</v>
      </c>
      <c r="H6" s="60"/>
      <c r="I6" s="82" t="s">
        <v>155</v>
      </c>
    </row>
    <row r="7" spans="1:9" ht="7.5" customHeight="1">
      <c r="F7" s="99"/>
      <c r="G7" s="84"/>
      <c r="H7" s="116"/>
      <c r="I7" s="84"/>
    </row>
    <row r="8" spans="1:9" ht="21.75" customHeight="1">
      <c r="A8" s="45" t="s">
        <v>111</v>
      </c>
      <c r="G8" s="33"/>
      <c r="I8" s="33"/>
    </row>
    <row r="9" spans="1:9" ht="21.75" customHeight="1">
      <c r="B9" s="45" t="s">
        <v>97</v>
      </c>
      <c r="G9" s="132">
        <f>+SCI!I15</f>
        <v>-31113112.179999977</v>
      </c>
      <c r="I9" s="132">
        <f>+SCI!K15</f>
        <v>-55593576.699999988</v>
      </c>
    </row>
    <row r="10" spans="1:9" ht="21.75" customHeight="1">
      <c r="B10" s="45" t="s">
        <v>146</v>
      </c>
      <c r="G10" s="33"/>
      <c r="I10" s="33"/>
    </row>
    <row r="11" spans="1:9" ht="21.75" customHeight="1">
      <c r="B11" s="45" t="s">
        <v>112</v>
      </c>
      <c r="G11" s="33"/>
      <c r="I11" s="33"/>
    </row>
    <row r="12" spans="1:9" ht="21.75" customHeight="1">
      <c r="B12" s="45" t="s">
        <v>113</v>
      </c>
      <c r="G12" s="132">
        <v>12580238.310000001</v>
      </c>
      <c r="I12" s="132">
        <v>12819191.779999999</v>
      </c>
    </row>
    <row r="13" spans="1:9" ht="21.75" customHeight="1">
      <c r="B13" s="45" t="s">
        <v>114</v>
      </c>
      <c r="F13" s="100"/>
      <c r="G13" s="132">
        <v>21799420.100000001</v>
      </c>
      <c r="H13" s="101"/>
      <c r="I13" s="132">
        <v>22287002.02</v>
      </c>
    </row>
    <row r="14" spans="1:9" ht="21.75" customHeight="1">
      <c r="B14" s="45" t="s">
        <v>115</v>
      </c>
      <c r="F14" s="100"/>
      <c r="G14" s="132">
        <v>611740.81000000006</v>
      </c>
      <c r="H14" s="101"/>
      <c r="I14" s="132">
        <v>624652.55000000005</v>
      </c>
    </row>
    <row r="15" spans="1:9" ht="21.75" customHeight="1">
      <c r="B15" s="45" t="s">
        <v>180</v>
      </c>
      <c r="F15" s="100"/>
      <c r="G15" s="132">
        <v>-6631579.0099999998</v>
      </c>
      <c r="H15" s="101"/>
      <c r="I15" s="132">
        <v>1263157.92</v>
      </c>
    </row>
    <row r="16" spans="1:9" ht="21.75" customHeight="1">
      <c r="B16" s="45" t="s">
        <v>152</v>
      </c>
      <c r="F16" s="100"/>
      <c r="G16" s="132">
        <v>172748.41</v>
      </c>
      <c r="H16" s="101"/>
      <c r="I16" s="132">
        <v>-277915.59000000003</v>
      </c>
    </row>
    <row r="17" spans="1:9" ht="21.75" customHeight="1">
      <c r="B17" s="45" t="s">
        <v>169</v>
      </c>
      <c r="F17" s="100"/>
      <c r="G17" s="132">
        <v>286663.28000000003</v>
      </c>
      <c r="H17" s="101"/>
      <c r="I17" s="132">
        <v>86810.85</v>
      </c>
    </row>
    <row r="18" spans="1:9" ht="21.75" customHeight="1">
      <c r="B18" s="45" t="s">
        <v>165</v>
      </c>
      <c r="F18" s="100"/>
      <c r="G18" s="132">
        <v>0</v>
      </c>
      <c r="H18" s="101"/>
      <c r="I18" s="132">
        <v>26482.5</v>
      </c>
    </row>
    <row r="19" spans="1:9" ht="21.75" customHeight="1">
      <c r="B19" s="45" t="s">
        <v>175</v>
      </c>
      <c r="F19" s="100"/>
      <c r="G19" s="132">
        <v>301964.34000000003</v>
      </c>
      <c r="H19" s="101"/>
      <c r="I19" s="132">
        <v>0</v>
      </c>
    </row>
    <row r="20" spans="1:9" ht="21.75" customHeight="1">
      <c r="B20" s="45" t="s">
        <v>176</v>
      </c>
      <c r="F20" s="100"/>
      <c r="G20" s="132">
        <v>265306.62</v>
      </c>
      <c r="H20" s="101"/>
      <c r="I20" s="132">
        <v>0</v>
      </c>
    </row>
    <row r="21" spans="1:9" ht="21.75" customHeight="1">
      <c r="B21" s="45" t="s">
        <v>166</v>
      </c>
      <c r="F21" s="100"/>
      <c r="G21" s="132">
        <v>0</v>
      </c>
      <c r="H21" s="101"/>
      <c r="I21" s="132">
        <v>987098.64</v>
      </c>
    </row>
    <row r="22" spans="1:9" ht="21.75" customHeight="1">
      <c r="B22" s="45" t="s">
        <v>177</v>
      </c>
      <c r="F22" s="100"/>
      <c r="G22" s="132">
        <v>-1171429.82</v>
      </c>
      <c r="H22" s="101"/>
      <c r="I22" s="132">
        <v>0</v>
      </c>
    </row>
    <row r="23" spans="1:9" ht="21.75" customHeight="1">
      <c r="B23" s="45" t="s">
        <v>116</v>
      </c>
      <c r="F23" s="100"/>
      <c r="G23" s="132">
        <v>223519</v>
      </c>
      <c r="H23" s="101"/>
      <c r="I23" s="132">
        <v>228001</v>
      </c>
    </row>
    <row r="24" spans="1:9" ht="21.75" customHeight="1">
      <c r="B24" s="45" t="s">
        <v>117</v>
      </c>
      <c r="F24" s="100"/>
      <c r="G24" s="132">
        <v>693752.08</v>
      </c>
      <c r="H24" s="101"/>
      <c r="I24" s="132">
        <v>933203.2</v>
      </c>
    </row>
    <row r="25" spans="1:9" ht="21.75" customHeight="1">
      <c r="A25" s="45" t="s">
        <v>147</v>
      </c>
      <c r="F25" s="100"/>
      <c r="G25" s="35"/>
      <c r="H25" s="101"/>
      <c r="I25" s="35"/>
    </row>
    <row r="26" spans="1:9" ht="21.75" customHeight="1">
      <c r="A26" s="45" t="s">
        <v>118</v>
      </c>
      <c r="F26" s="102"/>
      <c r="G26" s="132">
        <f>SUM(G8:G24)</f>
        <v>-1980768.0599999735</v>
      </c>
      <c r="H26" s="103"/>
      <c r="I26" s="132">
        <f>SUM(I8:I24)</f>
        <v>-16615891.829999983</v>
      </c>
    </row>
    <row r="27" spans="1:9" ht="21.75" customHeight="1">
      <c r="B27" s="45" t="s">
        <v>119</v>
      </c>
      <c r="F27" s="102"/>
      <c r="G27" s="33"/>
      <c r="H27" s="101"/>
      <c r="I27" s="33"/>
    </row>
    <row r="28" spans="1:9" ht="21.75" customHeight="1">
      <c r="B28" s="45" t="s">
        <v>123</v>
      </c>
      <c r="F28" s="100"/>
      <c r="G28" s="132">
        <v>-1491404.96</v>
      </c>
      <c r="H28" s="101"/>
      <c r="I28" s="132">
        <v>-1294025.3600000001</v>
      </c>
    </row>
    <row r="29" spans="1:9" ht="21.75" customHeight="1">
      <c r="B29" s="45" t="s">
        <v>59</v>
      </c>
      <c r="F29" s="100"/>
      <c r="G29" s="132">
        <v>-646610.78</v>
      </c>
      <c r="H29" s="101"/>
      <c r="I29" s="132">
        <v>52377.95</v>
      </c>
    </row>
    <row r="30" spans="1:9" ht="21.75" customHeight="1">
      <c r="B30" s="45" t="s">
        <v>120</v>
      </c>
      <c r="F30" s="100"/>
      <c r="G30" s="132">
        <v>5900000</v>
      </c>
      <c r="H30" s="101"/>
      <c r="I30" s="132">
        <v>-800000</v>
      </c>
    </row>
    <row r="31" spans="1:9" ht="21.75" customHeight="1">
      <c r="B31" s="45" t="s">
        <v>121</v>
      </c>
      <c r="F31" s="100"/>
      <c r="G31" s="132">
        <v>575870</v>
      </c>
      <c r="H31" s="101"/>
      <c r="I31" s="132">
        <v>967837.88</v>
      </c>
    </row>
    <row r="32" spans="1:9" ht="21.75" customHeight="1">
      <c r="A32" s="21"/>
      <c r="B32" s="21" t="s">
        <v>122</v>
      </c>
      <c r="C32" s="21"/>
      <c r="D32" s="21"/>
      <c r="F32" s="102"/>
      <c r="G32" s="33"/>
      <c r="H32" s="101"/>
      <c r="I32" s="33"/>
    </row>
    <row r="33" spans="1:9" ht="21.75" customHeight="1">
      <c r="A33" s="21"/>
      <c r="B33" s="21" t="s">
        <v>124</v>
      </c>
      <c r="C33" s="21"/>
      <c r="D33" s="21"/>
      <c r="F33" s="102"/>
      <c r="G33" s="137">
        <v>12180362.939999999</v>
      </c>
      <c r="H33" s="101"/>
      <c r="I33" s="137">
        <v>9032049.8300000001</v>
      </c>
    </row>
    <row r="34" spans="1:9" ht="21.75" customHeight="1">
      <c r="A34" s="21"/>
      <c r="B34" s="21" t="s">
        <v>125</v>
      </c>
      <c r="C34" s="21"/>
      <c r="D34" s="21"/>
      <c r="F34" s="102"/>
      <c r="G34" s="132">
        <f>SUM(G25:G33)</f>
        <v>14537449.140000027</v>
      </c>
      <c r="H34" s="101"/>
      <c r="I34" s="132">
        <f>SUM(I25:I33)</f>
        <v>-8657651.5299999844</v>
      </c>
    </row>
    <row r="35" spans="1:9" ht="21.75" customHeight="1">
      <c r="A35" s="21"/>
      <c r="B35" s="21" t="s">
        <v>167</v>
      </c>
      <c r="C35" s="21"/>
      <c r="D35" s="21"/>
      <c r="F35" s="102"/>
      <c r="G35" s="132">
        <v>-212760</v>
      </c>
      <c r="H35" s="101"/>
      <c r="I35" s="132">
        <v>-78246</v>
      </c>
    </row>
    <row r="36" spans="1:9" ht="21.75" customHeight="1">
      <c r="A36" s="21"/>
      <c r="B36" s="21" t="s">
        <v>126</v>
      </c>
      <c r="C36" s="21"/>
      <c r="D36" s="21"/>
      <c r="F36" s="102"/>
      <c r="G36" s="132">
        <v>-693752.08</v>
      </c>
      <c r="H36" s="101"/>
      <c r="I36" s="132">
        <v>-933203.2</v>
      </c>
    </row>
    <row r="37" spans="1:9" ht="21.75" customHeight="1">
      <c r="A37" s="21"/>
      <c r="B37" s="21" t="s">
        <v>127</v>
      </c>
      <c r="C37" s="21"/>
      <c r="D37" s="21"/>
      <c r="F37" s="102"/>
      <c r="G37" s="132">
        <v>-519407.18</v>
      </c>
      <c r="H37" s="101"/>
      <c r="I37" s="132">
        <v>-252139.25</v>
      </c>
    </row>
    <row r="38" spans="1:9" ht="21.75" customHeight="1">
      <c r="B38" s="21" t="s">
        <v>128</v>
      </c>
      <c r="F38" s="102"/>
      <c r="G38" s="130">
        <f>SUM(G34:G37)</f>
        <v>13111529.880000027</v>
      </c>
      <c r="H38" s="101"/>
      <c r="I38" s="130">
        <f>SUM(I34:I37)</f>
        <v>-9921239.9799999837</v>
      </c>
    </row>
    <row r="39" spans="1:9" ht="11.25" customHeight="1">
      <c r="F39" s="97"/>
      <c r="G39" s="97"/>
      <c r="H39" s="97"/>
      <c r="I39" s="97"/>
    </row>
    <row r="40" spans="1:9" ht="22.5" customHeight="1">
      <c r="A40" s="47" t="s">
        <v>71</v>
      </c>
      <c r="G40" s="20"/>
      <c r="I40" s="20"/>
    </row>
    <row r="41" spans="1:9" ht="13.5" customHeight="1">
      <c r="A41" s="47"/>
      <c r="G41" s="20"/>
      <c r="I41" s="20"/>
    </row>
    <row r="42" spans="1:9" ht="22.5" customHeight="1">
      <c r="C42" s="45" t="str">
        <f>+SFP!C46</f>
        <v>(Sign) ……………………………………………………………………………… Authorized Directors</v>
      </c>
      <c r="F42" s="97"/>
      <c r="G42" s="97"/>
      <c r="H42" s="97"/>
      <c r="I42" s="97"/>
    </row>
    <row r="43" spans="1:9" ht="22.5" customHeight="1">
      <c r="C43" s="45" t="str">
        <f>+SFP!C47</f>
        <v xml:space="preserve">                  (  Mr. Wattana  Chaiwat  )       (  Mrs. Noppaklao Supornpattana  )</v>
      </c>
      <c r="F43" s="97"/>
      <c r="G43" s="97"/>
      <c r="H43" s="97"/>
      <c r="I43" s="97"/>
    </row>
    <row r="44" spans="1:9" s="96" customFormat="1" ht="22.5" customHeight="1">
      <c r="A44" s="95" t="str">
        <f>+SFP!A12</f>
        <v>LDC DENTAL PUBLIC COMPANY LIMITED</v>
      </c>
      <c r="B44" s="95"/>
      <c r="C44" s="95"/>
      <c r="D44" s="95"/>
      <c r="E44" s="95"/>
      <c r="F44" s="95"/>
      <c r="G44" s="95"/>
      <c r="H44" s="95"/>
      <c r="I44" s="95"/>
    </row>
    <row r="45" spans="1:9" s="96" customFormat="1" ht="22.5" customHeight="1">
      <c r="A45" s="95" t="s">
        <v>129</v>
      </c>
      <c r="B45" s="95"/>
      <c r="C45" s="95"/>
      <c r="D45" s="95"/>
      <c r="E45" s="95"/>
      <c r="F45" s="95"/>
      <c r="G45" s="95"/>
      <c r="H45" s="95"/>
      <c r="I45" s="95"/>
    </row>
    <row r="46" spans="1:9" s="96" customFormat="1" ht="22.5" customHeight="1">
      <c r="A46" s="59" t="str">
        <f>+A3</f>
        <v>FOR THE YEAR ENDED DECEMBER 31, 2018</v>
      </c>
      <c r="B46" s="59"/>
      <c r="C46" s="59"/>
      <c r="D46" s="59"/>
      <c r="E46" s="59"/>
      <c r="F46" s="95"/>
      <c r="G46" s="95"/>
      <c r="H46" s="95"/>
      <c r="I46" s="95"/>
    </row>
    <row r="47" spans="1:9" ht="11.25" customHeight="1">
      <c r="A47" s="3"/>
      <c r="B47" s="3"/>
      <c r="C47" s="3"/>
      <c r="D47" s="3"/>
      <c r="E47" s="3"/>
      <c r="F47" s="97"/>
      <c r="G47" s="97"/>
      <c r="H47" s="97"/>
      <c r="I47" s="97"/>
    </row>
    <row r="48" spans="1:9" ht="22.5" customHeight="1">
      <c r="G48" s="98"/>
      <c r="H48" s="98"/>
      <c r="I48" s="124" t="s">
        <v>54</v>
      </c>
    </row>
    <row r="49" spans="1:9" ht="22.5" customHeight="1">
      <c r="E49" s="138" t="s">
        <v>56</v>
      </c>
      <c r="F49" s="99"/>
      <c r="G49" s="118" t="str">
        <f>+G6</f>
        <v>DECEMBER 31, 2018</v>
      </c>
      <c r="H49" s="60">
        <f>+H6</f>
        <v>0</v>
      </c>
      <c r="I49" s="118" t="str">
        <f>+I6</f>
        <v>DECEMBER 31, 2017</v>
      </c>
    </row>
    <row r="50" spans="1:9" ht="11.25" customHeight="1">
      <c r="F50" s="99"/>
      <c r="G50" s="119"/>
      <c r="H50" s="116"/>
      <c r="I50" s="119"/>
    </row>
    <row r="51" spans="1:9" ht="22.5" customHeight="1">
      <c r="A51" s="45" t="s">
        <v>130</v>
      </c>
      <c r="F51" s="102"/>
      <c r="G51" s="33"/>
      <c r="I51" s="33"/>
    </row>
    <row r="52" spans="1:9" ht="22.5" customHeight="1">
      <c r="B52" s="45" t="s">
        <v>186</v>
      </c>
      <c r="F52" s="102"/>
      <c r="G52" s="132">
        <v>15000000</v>
      </c>
      <c r="I52" s="132">
        <v>15000000</v>
      </c>
    </row>
    <row r="53" spans="1:9" ht="22.5" customHeight="1">
      <c r="B53" s="45" t="s">
        <v>131</v>
      </c>
      <c r="F53" s="100"/>
      <c r="G53" s="132">
        <v>-7.01</v>
      </c>
      <c r="H53" s="101"/>
      <c r="I53" s="132">
        <v>-9763.6200000000008</v>
      </c>
    </row>
    <row r="54" spans="1:9" ht="22.5" customHeight="1">
      <c r="B54" s="45" t="s">
        <v>132</v>
      </c>
      <c r="F54" s="100"/>
      <c r="G54" s="132">
        <v>-4561314.17</v>
      </c>
      <c r="H54" s="101"/>
      <c r="I54" s="132">
        <v>-6695935</v>
      </c>
    </row>
    <row r="55" spans="1:9" ht="22.5" customHeight="1">
      <c r="B55" s="45" t="s">
        <v>133</v>
      </c>
      <c r="F55" s="100"/>
      <c r="G55" s="132">
        <v>-2240920.9</v>
      </c>
      <c r="H55" s="101"/>
      <c r="I55" s="132">
        <v>-13830550.6</v>
      </c>
    </row>
    <row r="56" spans="1:9" ht="22.5" customHeight="1">
      <c r="B56" s="45" t="s">
        <v>134</v>
      </c>
      <c r="F56" s="100"/>
      <c r="G56" s="132">
        <v>0</v>
      </c>
      <c r="H56" s="101"/>
      <c r="I56" s="132">
        <v>356532.09</v>
      </c>
    </row>
    <row r="57" spans="1:9" ht="22.5" customHeight="1">
      <c r="B57" s="45" t="s">
        <v>135</v>
      </c>
      <c r="F57" s="100"/>
      <c r="G57" s="132">
        <v>-2707500</v>
      </c>
      <c r="H57" s="101"/>
      <c r="I57" s="132">
        <v>-2531741.1800000002</v>
      </c>
    </row>
    <row r="58" spans="1:9" ht="22.5" customHeight="1">
      <c r="B58" s="45" t="s">
        <v>136</v>
      </c>
      <c r="F58" s="100"/>
      <c r="G58" s="132">
        <v>-214749</v>
      </c>
      <c r="H58" s="22"/>
      <c r="I58" s="132">
        <v>-386273.21</v>
      </c>
    </row>
    <row r="59" spans="1:9" ht="22.5" customHeight="1">
      <c r="A59" s="45" t="s">
        <v>137</v>
      </c>
      <c r="G59" s="130">
        <f>SUM(G51:G58)</f>
        <v>5275508.92</v>
      </c>
      <c r="H59" s="22"/>
      <c r="I59" s="130">
        <f>SUM(I51:I58)</f>
        <v>-8097731.5199999986</v>
      </c>
    </row>
    <row r="60" spans="1:9" ht="22.5" customHeight="1">
      <c r="A60" s="45" t="s">
        <v>138</v>
      </c>
      <c r="G60" s="33"/>
      <c r="H60" s="22"/>
      <c r="I60" s="33"/>
    </row>
    <row r="61" spans="1:9" ht="22.5" customHeight="1">
      <c r="B61" s="45" t="s">
        <v>143</v>
      </c>
      <c r="G61" s="132">
        <v>-7574454.0099999998</v>
      </c>
      <c r="H61" s="22"/>
      <c r="I61" s="132">
        <v>-6992125.7300000004</v>
      </c>
    </row>
    <row r="62" spans="1:9" ht="22.5" customHeight="1">
      <c r="A62" s="45" t="s">
        <v>139</v>
      </c>
      <c r="F62" s="100"/>
      <c r="G62" s="130">
        <f>SUM(G60:G61)</f>
        <v>-7574454.0099999998</v>
      </c>
      <c r="H62" s="104"/>
      <c r="I62" s="130">
        <f>SUM(I60:I61)</f>
        <v>-6992125.7300000004</v>
      </c>
    </row>
    <row r="63" spans="1:9" ht="22.5" customHeight="1">
      <c r="A63" s="45" t="s">
        <v>140</v>
      </c>
      <c r="F63" s="100"/>
      <c r="G63" s="132">
        <f>G38+G59+G62</f>
        <v>10812584.790000027</v>
      </c>
      <c r="H63" s="101"/>
      <c r="I63" s="132">
        <f>I38+I59+I62</f>
        <v>-25011097.229999982</v>
      </c>
    </row>
    <row r="64" spans="1:9" ht="22.5" customHeight="1">
      <c r="A64" s="45" t="s">
        <v>148</v>
      </c>
      <c r="F64" s="100"/>
      <c r="G64" s="132">
        <v>53104589.049999997</v>
      </c>
      <c r="H64" s="101"/>
      <c r="I64" s="132">
        <v>78115686.280000001</v>
      </c>
    </row>
    <row r="65" spans="1:9" ht="22.5" customHeight="1" thickBot="1">
      <c r="A65" s="45" t="s">
        <v>149</v>
      </c>
      <c r="E65" s="139">
        <v>5</v>
      </c>
      <c r="F65" s="105"/>
      <c r="G65" s="131">
        <f>SUM(G63:G64)</f>
        <v>63917173.840000026</v>
      </c>
      <c r="H65" s="101"/>
      <c r="I65" s="131">
        <f>SUM(I63:I64)</f>
        <v>53104589.050000019</v>
      </c>
    </row>
    <row r="66" spans="1:9" ht="22.5" customHeight="1" thickTop="1">
      <c r="A66" s="47"/>
      <c r="G66" s="33"/>
      <c r="H66" s="46"/>
      <c r="I66" s="33"/>
    </row>
    <row r="67" spans="1:9" ht="22.5" customHeight="1">
      <c r="A67" s="47" t="str">
        <f>+A40</f>
        <v>Notes to the financial statements are an integral part of these financial statements.</v>
      </c>
    </row>
    <row r="68" spans="1:9" ht="22.5" customHeight="1">
      <c r="A68" s="96"/>
    </row>
    <row r="69" spans="1:9" ht="22.5" customHeight="1">
      <c r="A69" s="96"/>
    </row>
    <row r="70" spans="1:9" ht="22.5" customHeight="1">
      <c r="A70" s="96"/>
    </row>
    <row r="71" spans="1:9" ht="22.5" customHeight="1">
      <c r="A71" s="96"/>
    </row>
    <row r="72" spans="1:9" ht="22.5" customHeight="1">
      <c r="A72" s="96"/>
    </row>
    <row r="73" spans="1:9" ht="22.5" customHeight="1">
      <c r="A73" s="96"/>
    </row>
    <row r="74" spans="1:9" ht="22.5" customHeight="1">
      <c r="A74" s="96"/>
    </row>
    <row r="75" spans="1:9" ht="22.5" customHeight="1">
      <c r="A75" s="96"/>
    </row>
    <row r="76" spans="1:9" ht="22.5" customHeight="1">
      <c r="A76" s="96"/>
    </row>
    <row r="77" spans="1:9" ht="22.5" customHeight="1">
      <c r="A77" s="96"/>
    </row>
    <row r="78" spans="1:9" ht="22.5" customHeight="1">
      <c r="A78" s="96"/>
    </row>
    <row r="82" spans="2:9" ht="22.5" customHeight="1">
      <c r="C82" s="45" t="str">
        <f>+SFP!C46</f>
        <v>(Sign) ……………………………………………………………………………… Authorized Directors</v>
      </c>
      <c r="F82" s="97"/>
      <c r="G82" s="97"/>
      <c r="H82" s="97"/>
      <c r="I82" s="97"/>
    </row>
    <row r="83" spans="2:9" ht="22.5" customHeight="1">
      <c r="B83" s="106"/>
      <c r="C83" s="45" t="str">
        <f>+SFP!C47</f>
        <v xml:space="preserve">                  (  Mr. Wattana  Chaiwat  )       (  Mrs. Noppaklao Supornpattana  )</v>
      </c>
      <c r="E83" s="106"/>
      <c r="F83" s="97"/>
      <c r="G83" s="97"/>
      <c r="H83" s="97"/>
      <c r="I83" s="97"/>
    </row>
  </sheetData>
  <phoneticPr fontId="26" type="noConversion"/>
  <printOptions horizontalCentered="1"/>
  <pageMargins left="0.59055118110236227" right="0.39370078740157483" top="0.59055118110236227" bottom="0.39370078740157483" header="0" footer="0"/>
  <pageSetup paperSize="9" scale="92" orientation="portrait" blackAndWhite="1" r:id="rId1"/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SFP</vt:lpstr>
      <vt:lpstr>SCI</vt:lpstr>
      <vt:lpstr>SCE</vt:lpstr>
      <vt:lpstr>กระแสเงินสด</vt:lpstr>
      <vt:lpstr>กระแสเงินสด (2)</vt:lpstr>
      <vt:lpstr>SCF</vt:lpstr>
      <vt:lpstr>SCE!Print_Area</vt:lpstr>
      <vt:lpstr>SCF!Print_Area</vt:lpstr>
      <vt:lpstr>SCI!Print_Area</vt:lpstr>
      <vt:lpstr>SFP!Print_Area</vt:lpstr>
      <vt:lpstr>กระแสเงินสด!Print_Area</vt:lpstr>
      <vt:lpstr>'กระแสเงินสด (2)'!Print_Area</vt:lpstr>
    </vt:vector>
  </TitlesOfParts>
  <Company>D I A International Auditing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Admin</cp:lastModifiedBy>
  <cp:lastPrinted>2019-02-21T09:36:01Z</cp:lastPrinted>
  <dcterms:created xsi:type="dcterms:W3CDTF">1999-02-16T06:51:59Z</dcterms:created>
  <dcterms:modified xsi:type="dcterms:W3CDTF">2019-02-21T12:08:40Z</dcterms:modified>
</cp:coreProperties>
</file>