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9735" tabRatio="829"/>
  </bookViews>
  <sheets>
    <sheet name="งบแสดงฐานะการเงิน" sheetId="1" r:id="rId1"/>
    <sheet name="งบกำไรขาดทุน" sheetId="7" r:id="rId2"/>
    <sheet name="งบแสดงการเปลี่ยนแปลงรวม" sheetId="4" r:id="rId3"/>
    <sheet name="งบแสดงการเปลี่ยนแปลงเฉพาะ" sheetId="5" r:id="rId4"/>
    <sheet name="กระแสเงินสด" sheetId="6" r:id="rId5"/>
  </sheets>
  <calcPr calcId="145621"/>
</workbook>
</file>

<file path=xl/calcChain.xml><?xml version="1.0" encoding="utf-8"?>
<calcChain xmlns="http://schemas.openxmlformats.org/spreadsheetml/2006/main">
  <c r="M66" i="1" l="1"/>
  <c r="I66" i="1"/>
  <c r="G12" i="1" l="1"/>
  <c r="Q15" i="4" l="1"/>
  <c r="Q11" i="4"/>
  <c r="Q19" i="4"/>
  <c r="U19" i="4" s="1"/>
  <c r="Q20" i="4" l="1"/>
  <c r="H52" i="6" l="1"/>
  <c r="L52" i="6"/>
  <c r="H23" i="7" l="1"/>
  <c r="G23" i="1" l="1"/>
  <c r="G65" i="1" l="1"/>
  <c r="K65" i="1"/>
  <c r="K66" i="1" s="1"/>
  <c r="G58" i="1"/>
  <c r="J23" i="6" l="1"/>
  <c r="M61" i="1" l="1"/>
  <c r="K61" i="1"/>
  <c r="I61" i="1"/>
  <c r="G61" i="1"/>
  <c r="H26" i="7" l="1"/>
  <c r="G87" i="1" l="1"/>
  <c r="K87" i="1" s="1"/>
  <c r="M87" i="1"/>
  <c r="M31" i="1" l="1"/>
  <c r="K31" i="1"/>
  <c r="I31" i="1"/>
  <c r="H107" i="6" l="1"/>
  <c r="S21" i="4" l="1"/>
  <c r="G66" i="1"/>
  <c r="G31" i="1"/>
  <c r="H114" i="6" l="1"/>
  <c r="L107" i="6" l="1"/>
  <c r="H55" i="7" l="1"/>
  <c r="U20" i="4" l="1"/>
  <c r="R16" i="5"/>
  <c r="G19" i="1" l="1"/>
  <c r="K19" i="1"/>
  <c r="M19" i="1" l="1"/>
  <c r="I19" i="1"/>
  <c r="G49" i="1" l="1"/>
  <c r="A3" i="6"/>
  <c r="R12" i="5"/>
  <c r="H58" i="7"/>
  <c r="L52" i="7"/>
  <c r="L68" i="7" s="1"/>
  <c r="H52" i="7"/>
  <c r="H68" i="7" s="1"/>
  <c r="N52" i="7"/>
  <c r="N68" i="7" s="1"/>
  <c r="J52" i="7"/>
  <c r="J68" i="7" s="1"/>
  <c r="U14" i="4"/>
  <c r="U13" i="4"/>
  <c r="B3" i="4"/>
  <c r="B3" i="5" s="1"/>
  <c r="N58" i="7"/>
  <c r="L58" i="7"/>
  <c r="J58" i="7"/>
  <c r="S16" i="4" s="1"/>
  <c r="N48" i="7"/>
  <c r="L48" i="7"/>
  <c r="J48" i="7"/>
  <c r="H48" i="7"/>
  <c r="B44" i="7"/>
  <c r="N15" i="7"/>
  <c r="J15" i="7"/>
  <c r="H15" i="7"/>
  <c r="L15" i="7"/>
  <c r="N11" i="7"/>
  <c r="J11" i="7"/>
  <c r="L11" i="7"/>
  <c r="L16" i="7" l="1"/>
  <c r="N16" i="7"/>
  <c r="J16" i="7"/>
  <c r="H11" i="7"/>
  <c r="H16" i="7" s="1"/>
  <c r="H20" i="7" s="1"/>
  <c r="N20" i="7" l="1"/>
  <c r="N27" i="7" s="1"/>
  <c r="H27" i="7"/>
  <c r="F9" i="6" s="1"/>
  <c r="J20" i="7"/>
  <c r="J27" i="7" s="1"/>
  <c r="H9" i="6" s="1"/>
  <c r="L20" i="7"/>
  <c r="L27" i="7" s="1"/>
  <c r="J9" i="6" s="1"/>
  <c r="L9" i="6" l="1"/>
  <c r="L11" i="6" s="1"/>
  <c r="L30" i="6" s="1"/>
  <c r="L71" i="6" s="1"/>
  <c r="L76" i="6" s="1"/>
  <c r="N29" i="7"/>
  <c r="H29" i="7"/>
  <c r="H51" i="7" s="1"/>
  <c r="H67" i="7" s="1"/>
  <c r="J29" i="7"/>
  <c r="L29" i="7"/>
  <c r="N31" i="7"/>
  <c r="N33" i="7" s="1"/>
  <c r="N51" i="7"/>
  <c r="H53" i="7" l="1"/>
  <c r="H31" i="7"/>
  <c r="H33" i="7" s="1"/>
  <c r="H61" i="7" s="1"/>
  <c r="J51" i="7"/>
  <c r="J67" i="7" s="1"/>
  <c r="J31" i="7"/>
  <c r="J33" i="7" s="1"/>
  <c r="L51" i="7"/>
  <c r="L31" i="7"/>
  <c r="L33" i="7" s="1"/>
  <c r="N61" i="7"/>
  <c r="N63" i="7" s="1"/>
  <c r="P13" i="5"/>
  <c r="P14" i="5" s="1"/>
  <c r="N53" i="7"/>
  <c r="N59" i="7" s="1"/>
  <c r="N67" i="7"/>
  <c r="N69" i="7" s="1"/>
  <c r="H69" i="7"/>
  <c r="H59" i="7" l="1"/>
  <c r="O21" i="4"/>
  <c r="Q21" i="4" s="1"/>
  <c r="J61" i="7"/>
  <c r="J63" i="7" s="1"/>
  <c r="J53" i="7"/>
  <c r="J69" i="7"/>
  <c r="H63" i="7"/>
  <c r="L61" i="7"/>
  <c r="L63" i="7" s="1"/>
  <c r="P17" i="5"/>
  <c r="P18" i="5" s="1"/>
  <c r="L67" i="7"/>
  <c r="L69" i="7" s="1"/>
  <c r="L53" i="7"/>
  <c r="L59" i="7" s="1"/>
  <c r="J59" i="7" l="1"/>
  <c r="O16" i="4"/>
  <c r="Q16" i="4" s="1"/>
  <c r="M49" i="1"/>
  <c r="K49" i="1"/>
  <c r="M7" i="1"/>
  <c r="K7" i="1"/>
  <c r="J116" i="6" l="1"/>
  <c r="F116" i="6"/>
  <c r="L89" i="6"/>
  <c r="J89" i="6"/>
  <c r="H89" i="6"/>
  <c r="L48" i="6"/>
  <c r="J48" i="6"/>
  <c r="H48" i="6"/>
  <c r="F89" i="6"/>
  <c r="F48" i="6"/>
  <c r="J14" i="5"/>
  <c r="J18" i="5" s="1"/>
  <c r="H14" i="5"/>
  <c r="H18" i="5" s="1"/>
  <c r="L14" i="5"/>
  <c r="L18" i="5" s="1"/>
  <c r="N14" i="5"/>
  <c r="S17" i="4"/>
  <c r="S22" i="4" s="1"/>
  <c r="O17" i="4"/>
  <c r="O22" i="4" s="1"/>
  <c r="G104" i="1" s="1"/>
  <c r="M17" i="4"/>
  <c r="M22" i="4" s="1"/>
  <c r="K17" i="4"/>
  <c r="K22" i="4" s="1"/>
  <c r="I17" i="4"/>
  <c r="I22" i="4" s="1"/>
  <c r="U15" i="4"/>
  <c r="U11" i="4"/>
  <c r="G17" i="4"/>
  <c r="G22" i="4" s="1"/>
  <c r="N18" i="5" l="1"/>
  <c r="M103" i="1"/>
  <c r="Q17" i="4"/>
  <c r="U16" i="4"/>
  <c r="U17" i="4" s="1"/>
  <c r="J107" i="6" l="1"/>
  <c r="F107" i="6"/>
  <c r="L114" i="6"/>
  <c r="L115" i="6" s="1"/>
  <c r="J114" i="6"/>
  <c r="F114" i="6"/>
  <c r="H11" i="6" l="1"/>
  <c r="H30" i="6" s="1"/>
  <c r="H71" i="6" s="1"/>
  <c r="H76" i="6" l="1"/>
  <c r="H115" i="6" s="1"/>
  <c r="H119" i="6" s="1"/>
  <c r="A44" i="6" l="1"/>
  <c r="R13" i="5"/>
  <c r="R10" i="5"/>
  <c r="G103" i="1"/>
  <c r="G105" i="1" s="1"/>
  <c r="I105" i="1"/>
  <c r="I107" i="1" s="1"/>
  <c r="B83" i="1"/>
  <c r="I67" i="1"/>
  <c r="B45" i="1"/>
  <c r="R14" i="5" l="1"/>
  <c r="A85" i="6"/>
  <c r="M67" i="1"/>
  <c r="M105" i="1"/>
  <c r="M107" i="1" s="1"/>
  <c r="K103" i="1"/>
  <c r="G106" i="1"/>
  <c r="I32" i="1"/>
  <c r="G67" i="1"/>
  <c r="G32" i="1"/>
  <c r="K67" i="1"/>
  <c r="K32" i="1"/>
  <c r="I108" i="1"/>
  <c r="L119" i="6" l="1"/>
  <c r="M32" i="1"/>
  <c r="M108" i="1"/>
  <c r="F11" i="6" l="1"/>
  <c r="J11" i="6"/>
  <c r="J30" i="6" l="1"/>
  <c r="J71" i="6" s="1"/>
  <c r="F30" i="6"/>
  <c r="F71" i="6" l="1"/>
  <c r="F76" i="6" s="1"/>
  <c r="F115" i="6" s="1"/>
  <c r="F119" i="6" s="1"/>
  <c r="J76" i="6"/>
  <c r="J115" i="6" s="1"/>
  <c r="J119" i="6" s="1"/>
  <c r="G107" i="1"/>
  <c r="G108" i="1" s="1"/>
  <c r="Q22" i="4" l="1"/>
  <c r="K104" i="1"/>
  <c r="U21" i="4" l="1"/>
  <c r="R17" i="5"/>
  <c r="R18" i="5" s="1"/>
  <c r="K105" i="1"/>
  <c r="K107" i="1" s="1"/>
  <c r="K108" i="1" s="1"/>
  <c r="U22" i="4" l="1"/>
</calcChain>
</file>

<file path=xl/sharedStrings.xml><?xml version="1.0" encoding="utf-8"?>
<sst xmlns="http://schemas.openxmlformats.org/spreadsheetml/2006/main" count="347" uniqueCount="238">
  <si>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</si>
  <si>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</si>
  <si>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</si>
  <si>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</si>
  <si>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</si>
  <si>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</si>
  <si>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</si>
  <si>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</si>
  <si>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</si>
  <si>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เงินลงทุนชั่วคราว </t>
  </si>
  <si>
    <t xml:space="preserve">     เงินให้กู้ยืมระยะสั้นแก่กิจการที่เกี่ยวข้องกัน</t>
  </si>
  <si>
    <t xml:space="preserve">     รายได้ที่ยังไม่ได้เรียกชำระ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</si>
  <si>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</si>
  <si>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</si>
  <si>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 xml:space="preserve">     ลูกหนี้เงินประกันผลงาน</t>
  </si>
  <si>
    <t xml:space="preserve">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</si>
  <si>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</si>
  <si>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</si>
  <si>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</si>
  <si>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</si>
  <si>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</si>
  <si>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</si>
  <si>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</si>
  <si>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</si>
  <si>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</si>
  <si>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</si>
  <si>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</si>
  <si>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</si>
  <si>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</si>
  <si>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</si>
  <si>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</si>
  <si>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</si>
  <si>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</si>
  <si>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เงินเรียกเก็บล่วงหน้าตามสัญญาก่อสร้าง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</si>
  <si>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</si>
  <si>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</si>
  <si>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</si>
  <si>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</si>
  <si>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</si>
  <si>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</si>
  <si>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</si>
  <si>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</si>
  <si>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</si>
  <si>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</si>
  <si>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</si>
  <si>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</si>
  <si>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มูลค่าที่ตราไว้หุ้นละ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</si>
  <si>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</si>
  <si>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</si>
  <si>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</si>
  <si>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</si>
  <si>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</si>
  <si>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</si>
  <si>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</si>
  <si>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</si>
  <si>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</si>
  <si>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</si>
  <si>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</si>
  <si>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</si>
  <si>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</si>
  <si>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</si>
  <si>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</si>
  <si>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</si>
  <si>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</si>
  <si>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</si>
  <si>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</si>
  <si>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</si>
  <si>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</si>
  <si>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</si>
  <si>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</si>
  <si>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</si>
  <si>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</si>
  <si>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</si>
  <si>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กำไรก่อนภาษีเงินได้</t>
  </si>
  <si>
    <t>งบกำไรขาดทุนเบ็ดเสร็จ (ต่อ)</t>
  </si>
  <si>
    <t>การแบ่งปันกำไร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</si>
  <si>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</si>
  <si>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</si>
  <si>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</si>
  <si>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</si>
  <si>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</si>
  <si>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</si>
  <si>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</si>
  <si>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</si>
  <si>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</si>
  <si>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</si>
  <si>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</si>
  <si>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</si>
  <si>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</si>
  <si>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</si>
  <si>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</si>
  <si>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</si>
  <si>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</si>
  <si>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</si>
  <si>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</si>
  <si>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</si>
  <si>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</si>
  <si>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เงินปันผลจ่าย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</si>
  <si>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</si>
  <si>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</si>
  <si>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</si>
  <si>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</si>
  <si>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กำไรก่อนภาษีจากการดำเนินงานต่อเนื่อง</t>
  </si>
  <si>
    <t xml:space="preserve">   บวก กำไรก่อนภาษีจากการดำเนินงานที่ยกเลิก</t>
  </si>
  <si>
    <t xml:space="preserve">   กำไรก่อนภาษี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</si>
  <si>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</si>
  <si>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</si>
  <si>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 xml:space="preserve">         ค่าเสื่อมราคา</t>
  </si>
  <si>
    <t xml:space="preserve">         สินทรัพย์ไม่มีตัวตนตัดจ่าย</t>
  </si>
  <si>
    <t xml:space="preserve">         หนี้สงสัยจะสูญ</t>
  </si>
  <si>
    <t xml:space="preserve">         ค่าเผื่อการด้อยค่าทรัพย์สิน-สินทรัพย์รอการขาย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</si>
  <si>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</si>
  <si>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</si>
  <si>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ภาระผูกพันผลประโยชน์พนักงาน</t>
  </si>
  <si>
    <t xml:space="preserve">         ต้นทุนทางการเงิน 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</si>
  <si>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</si>
  <si>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</si>
  <si>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</si>
  <si>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</si>
  <si>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</si>
  <si>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</si>
  <si>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</si>
  <si>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รายได้ที่ยังไม่ได้เรียกชำระ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</si>
  <si>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</si>
  <si>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</si>
  <si>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 xml:space="preserve">         สินทรัพย์รอการขาย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</si>
  <si>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</si>
  <si>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</si>
  <si>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</si>
  <si>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</si>
  <si>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เจ้าหนี้เงินประกันผลงาน</t>
  </si>
  <si>
    <t xml:space="preserve">         รายได้รับล่วงหน้าตามสัญญาจะซื้อจะขาย</t>
  </si>
  <si>
    <t xml:space="preserve">         เงินรับล่วงหน้าตามสัญญาก่อสร้าง</t>
  </si>
  <si>
    <t xml:space="preserve">         ภาษีขายตั้งพัก 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</si>
  <si>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</si>
  <si>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</si>
  <si>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</si>
  <si>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เงินสดจ่ายซื้อที่ดิน อาคารและอุปกรณ์ </t>
  </si>
  <si>
    <t xml:space="preserve">         เงินสดรับจากการขายอาคารและอุปกรณ์</t>
  </si>
  <si>
    <t xml:space="preserve">         เงินฝากสถาบันการเงินมีภาระผูกพัน</t>
  </si>
  <si>
    <t xml:space="preserve">         เงินสดรับจากรายได้เงินปันผล</t>
  </si>
  <si>
    <t>กระแสเงินสดจากกิจกรรมจัดหาเงิน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</si>
  <si>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</si>
  <si>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</si>
  <si>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</si>
  <si>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เงินสดและรายการเทียบเท่าเงินสดปลายงวดจาก</t>
  </si>
  <si>
    <t xml:space="preserve">       การดำเนินงานที่ยกเลิก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</si>
  <si>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</si>
  <si>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</si>
  <si>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    เงินสดรับจากการให้กู้ยืมระยะสั้นแก่กิจการ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</si>
  <si>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</si>
  <si>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</si>
  <si>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</si>
  <si>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ค่าใช้จ่ายในการบริหาร</t>
  </si>
  <si>
    <t>หนี้สงสัยจะสูญ</t>
  </si>
  <si>
    <t>ต้นทุนทางการเงิน</t>
  </si>
  <si>
    <t>ค่าใช้จ่ายภาษีเงินได้</t>
  </si>
  <si>
    <t>กำไรจากการดำเนินงานต่อเนื่อง</t>
  </si>
  <si>
    <t>กำไรจากการดำเนินงานที่ยกเลิก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</si>
  <si>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</si>
  <si>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</si>
  <si>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ประมาณการหนี้สินหมุนเวียนสำหรับ</t>
  </si>
  <si>
    <t xml:space="preserve">     ประมาณการหนี้สินไม่หมุนเวียนสำหรับ</t>
  </si>
  <si>
    <t>เงินสดและรายการเทียบเท่าเงินสดต้นงวด</t>
  </si>
  <si>
    <t xml:space="preserve">     เงินรับล่วงหน้าตามสัญญาก่อสร้าง</t>
  </si>
  <si>
    <t xml:space="preserve">         รายได้จากการริบเงินประกันผลงาน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</si>
  <si>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</si>
  <si>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</si>
  <si>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</si>
  <si>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เงินสดและรายการเทียบเท่าเงินสดปลายงวด</t>
  </si>
  <si>
    <t xml:space="preserve">         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</si>
  <si>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</si>
  <si>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</si>
  <si>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ไม่มีอำนาจควบคุม</t>
  </si>
  <si>
    <t>ลงทุนในบริษัทย่อยเพิ่ม</t>
  </si>
  <si>
    <t>ขายเงินลงทุนในบริษัทย่อย</t>
  </si>
  <si>
    <t xml:space="preserve">          กำไรจากการขายเงินลงทุนในบริษัทย่อย</t>
  </si>
  <si>
    <t xml:space="preserve">          อื่น ๆ</t>
  </si>
  <si>
    <t>กำไรก่อนค่าใช้จ่าย</t>
  </si>
  <si>
    <t>ค่าใช้จ่าย</t>
  </si>
  <si>
    <t xml:space="preserve">   เงินปันผลจ่าย</t>
  </si>
  <si>
    <t xml:space="preserve">         ภาษีเงินได้ถูกหัก ณ ที่จ่าย</t>
  </si>
  <si>
    <t xml:space="preserve">         เงินสดรับจากการขายเงินลงทุนในบริษัทย่อย</t>
  </si>
  <si>
    <t>ต้นทุนในการจัดจำหน่าย</t>
  </si>
  <si>
    <t>กระแสเงินสดสุทธิได้มาจาก(ใช้ไปใน)การดำเนินงาน</t>
  </si>
  <si>
    <t xml:space="preserve">         ภาษีเงินได้รับคืน</t>
  </si>
  <si>
    <t xml:space="preserve">         ดอกเบี้ยรับ</t>
  </si>
  <si>
    <t xml:space="preserve">         เงินสดรับ-ค่าดอกเบี้ยรับ</t>
  </si>
  <si>
    <t xml:space="preserve">         เงินสดจ่าย-ค่าดอกเบี้ยจ่าย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</si>
  <si>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</si>
  <si>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</si>
  <si>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หนี้สินไม่หมุนเวียนอื่น</t>
  </si>
  <si>
    <t xml:space="preserve">         เงินสดจ่ายจากการซื้อเงินลงทุนในบริษัทย่อย</t>
  </si>
  <si>
    <t xml:space="preserve">         เงินสดจ่ายซื้อสินทรัพย์ไม่มีตัวตนอื่น</t>
  </si>
  <si>
    <t xml:space="preserve">         เงินเรียกเก็บล่วงหน้าตามสัญญาก่อสร้าง</t>
  </si>
  <si>
    <t xml:space="preserve">     เงินกู้ยืมระยะยาวจากสถาบันการเงิน</t>
  </si>
  <si>
    <t xml:space="preserve">     เงินลงทุนในการร่วมค้า</t>
  </si>
  <si>
    <t xml:space="preserve">          เงินสดรับเงินกู้ยืมระยะยาวจากสถาบันการเงิน</t>
  </si>
  <si>
    <t xml:space="preserve">         เงินสดจ่ายจากการซื้อเงินลงทุนในการร่วมค้า</t>
  </si>
  <si>
    <t>ส่วนแบ่งกำไร(ขาดทุน) จากเงินลงทุนในการร่วมค้า</t>
  </si>
  <si>
    <t xml:space="preserve">         ส่วนแบ่ง(กำไร)ขาดทุนจากเงินลงทุนในการร่วมค้า</t>
  </si>
  <si>
    <t xml:space="preserve">         (กำไร)จากการขายเงินลงทุนในบริษัทย่อย </t>
  </si>
  <si>
    <t xml:space="preserve">         (กำไร)ขาดทุนจากการตัดจำหน่ายสินทรัพย์</t>
  </si>
  <si>
    <t xml:space="preserve">         เงินลงทุนชั่วคราวเงินฝากประจำ(เพิ่มขึ้น)ลดลง </t>
  </si>
  <si>
    <t>ณ วันที่ 31 ธันวาคม 2561</t>
  </si>
  <si>
    <t>2560</t>
  </si>
  <si>
    <t>2561</t>
  </si>
  <si>
    <t>งบการเงินนี้ได้รับอนุมัติจากที่ประชุมสามัญผู้ถือหุ้น ครั้งที่ ………......... เมื่อวันที่ ………………….......</t>
  </si>
  <si>
    <t>ขอรับรองว่ารายการข้างต้นเป็นความจริงและถูกต้องทุกประการ</t>
  </si>
  <si>
    <t>สำหรับปี สิ้นสุดวันที่ 31 ธันวาคม 2561</t>
  </si>
  <si>
    <t>กำไร(ขาดทุน)เบ็ดเสร็จอื่นสำหรับปี</t>
  </si>
  <si>
    <t>กำไร(ขาดทุน)เบ็ดเสร็จรวมสำหรับปี</t>
  </si>
  <si>
    <t>กำไรสำหรับปี</t>
  </si>
  <si>
    <t>กำไรสำหรับปีจากการดำเนินงานที่ยกเลิก</t>
  </si>
  <si>
    <t>กำไรสำหรับปีจากการดำเนินงานต่อเนื่อง</t>
  </si>
  <si>
    <t>กำไรสำหรับปีจากการดำเนินงานยกเลิก</t>
  </si>
  <si>
    <t>กำไร(ขาดทุน)สำหรับปีจากการดำเนินงานต่อเนื่อง</t>
  </si>
  <si>
    <t>กำไร(ขาดทุน)สำหรับปีส่วนที่เป็นของส่วนได้เสียที่</t>
  </si>
  <si>
    <t>กำไรสำหรับปีส่วนที่เป็นของบริษัทใหญ่</t>
  </si>
  <si>
    <t>กำไรเบ็ดเสร็จรวมสำหรับปี</t>
  </si>
  <si>
    <t>ยอดคงเหลือ ณ ต้นปี 2560</t>
  </si>
  <si>
    <t>ยอดคงเหลือ ณ สิ้นปี 2560</t>
  </si>
  <si>
    <t xml:space="preserve">   กำไรเบ็ดเสร็จรวมสำหรับปี</t>
  </si>
  <si>
    <t>ยอดคงเหลือ ณ สิ้นปี 2561</t>
  </si>
  <si>
    <t xml:space="preserve">         เงินลงทุนชั่วคราว</t>
  </si>
  <si>
    <t xml:space="preserve">         ค่าเผื่อขาดทุนจากการลดมูลค่าวัสดุสิ้นเปลือง</t>
  </si>
  <si>
    <t xml:space="preserve">          เงินสดรับจากการออกหุ้นทุน</t>
  </si>
  <si>
    <t xml:space="preserve">     เงินกู้ยืมระยะสั้นจากสถาบันการเงิน</t>
  </si>
  <si>
    <t xml:space="preserve">         เงินสดจ่ายจากการให้กู้ยืมระยะยาวแก่กิจการอื่น</t>
  </si>
  <si>
    <t xml:space="preserve">         เงินสดรับจากการขายสินทรัพย์ไม่มีตัวตนอื่น</t>
  </si>
  <si>
    <t xml:space="preserve">         เงินสดจ่ายจากการซื้อเงินลงทุนระยะยาว</t>
  </si>
  <si>
    <t xml:space="preserve">          เงินสดรับเงินกู้ยืมระยะสั้นจากสถาบันการเงิน</t>
  </si>
  <si>
    <t>ซื้อสัดส่วนการลงทุนในบริษัทย่อย</t>
  </si>
  <si>
    <t>14, 41</t>
  </si>
  <si>
    <t>การแบ่งปันกำไรเบ็ดเสร็จรวม</t>
  </si>
  <si>
    <t>28</t>
  </si>
  <si>
    <t>3.3</t>
  </si>
  <si>
    <t xml:space="preserve">     เงินให้กู้ยืมระยะยาวแก่กิจการที่เกี่ยวข้องกัน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</si>
</sst>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#,##0.00_);[Blue]\(#,##0.00\)"/>
    <numFmt numFmtId="165" formatCode="#,##0.00\ ;\(#,##0.00\)"/>
    <numFmt numFmtId="166" formatCode="#,##0.000_);\(#,##0.000\)"/>
    <numFmt numFmtId="167" formatCode="_-* #,##0_-;\-* #,##0_-;_-* &quot;-&quot;??_-;_-@_-"/>
    <numFmt numFmtId="168" formatCode="_-* #,##0.000_-;\-* #,##0.000_-;_-* &quot;-&quot;??_-;_-@_-"/>
    <numFmt numFmtId="169" formatCode="#,##0.00_);\(#,##0.00\)"/>
  </numFmts>
  <fonts count="13">
    <font>
      <sz val="14"/>
      <name val="Cordia New"/>
      <charset val="134"/>
    </font>
    <font>
      <sz val="13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UPC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</cellStyleXfs>
  <cellXfs count="182">
    <xf numFmtId="0" fontId="0" fillId="0" borderId="0" xfId="0"/>
    <xf numFmtId="0" fontId="1" fillId="0" borderId="0" xfId="2" applyFont="1" applyFill="1" applyAlignment="1">
      <alignment vertical="center"/>
    </xf>
    <xf numFmtId="164" fontId="2" fillId="0" borderId="0" xfId="5" applyNumberFormat="1" applyFont="1" applyFill="1" applyAlignment="1"/>
    <xf numFmtId="39" fontId="2" fillId="0" borderId="0" xfId="3" applyNumberFormat="1" applyFont="1" applyFill="1" applyBorder="1" applyAlignment="1"/>
    <xf numFmtId="39" fontId="2" fillId="0" borderId="1" xfId="3" applyNumberFormat="1" applyFont="1" applyFill="1" applyBorder="1" applyAlignment="1" applyProtection="1"/>
    <xf numFmtId="165" fontId="2" fillId="0" borderId="0" xfId="3" applyNumberFormat="1" applyFont="1" applyFill="1" applyAlignment="1"/>
    <xf numFmtId="165" fontId="2" fillId="0" borderId="0" xfId="3" applyNumberFormat="1" applyFont="1" applyFill="1" applyBorder="1" applyAlignment="1" applyProtection="1"/>
    <xf numFmtId="165" fontId="2" fillId="0" borderId="1" xfId="8" applyNumberFormat="1" applyFont="1" applyFill="1" applyBorder="1" applyAlignment="1"/>
    <xf numFmtId="165" fontId="2" fillId="0" borderId="1" xfId="3" applyNumberFormat="1" applyFont="1" applyFill="1" applyBorder="1" applyAlignment="1"/>
    <xf numFmtId="39" fontId="2" fillId="0" borderId="0" xfId="3" applyNumberFormat="1" applyFont="1" applyFill="1" applyAlignment="1"/>
    <xf numFmtId="165" fontId="2" fillId="0" borderId="0" xfId="8" applyNumberFormat="1" applyFont="1" applyFill="1" applyBorder="1" applyAlignment="1"/>
    <xf numFmtId="39" fontId="8" fillId="0" borderId="0" xfId="3" applyNumberFormat="1" applyFont="1" applyFill="1" applyAlignment="1" applyProtection="1">
      <alignment horizontal="left"/>
    </xf>
    <xf numFmtId="40" fontId="2" fillId="0" borderId="0" xfId="8" applyNumberFormat="1" applyFont="1" applyFill="1" applyAlignment="1"/>
    <xf numFmtId="40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/>
    <xf numFmtId="40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 applyProtection="1">
      <alignment horizontal="center"/>
    </xf>
    <xf numFmtId="40" fontId="2" fillId="0" borderId="0" xfId="3" applyNumberFormat="1" applyFont="1" applyFill="1" applyAlignment="1">
      <alignment horizontal="right"/>
    </xf>
    <xf numFmtId="40" fontId="2" fillId="0" borderId="1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"/>
    </xf>
    <xf numFmtId="40" fontId="2" fillId="0" borderId="2" xfId="3" applyNumberFormat="1" applyFont="1" applyFill="1" applyBorder="1" applyAlignment="1" applyProtection="1">
      <alignment horizontal="center"/>
    </xf>
    <xf numFmtId="40" fontId="2" fillId="0" borderId="0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 applyProtection="1">
      <alignment horizontal="center"/>
    </xf>
    <xf numFmtId="40" fontId="2" fillId="0" borderId="1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/>
    </xf>
    <xf numFmtId="165" fontId="2" fillId="0" borderId="0" xfId="6" applyNumberFormat="1" applyFont="1" applyFill="1" applyBorder="1" applyAlignment="1"/>
    <xf numFmtId="165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 indent="1"/>
    </xf>
    <xf numFmtId="49" fontId="2" fillId="0" borderId="0" xfId="3" applyNumberFormat="1" applyFont="1" applyFill="1" applyAlignment="1" applyProtection="1">
      <alignment horizontal="center"/>
    </xf>
    <xf numFmtId="165" fontId="2" fillId="0" borderId="4" xfId="3" applyNumberFormat="1" applyFont="1" applyFill="1" applyBorder="1" applyAlignment="1"/>
    <xf numFmtId="40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 applyProtection="1">
      <alignment horizontal="left"/>
    </xf>
    <xf numFmtId="40" fontId="2" fillId="0" borderId="0" xfId="8" applyNumberFormat="1" applyFont="1" applyFill="1" applyBorder="1" applyAlignment="1"/>
    <xf numFmtId="40" fontId="2" fillId="0" borderId="0" xfId="8" applyNumberFormat="1" applyFont="1" applyFill="1"/>
    <xf numFmtId="165" fontId="2" fillId="0" borderId="0" xfId="8" applyNumberFormat="1" applyFont="1" applyFill="1" applyAlignment="1"/>
    <xf numFmtId="40" fontId="2" fillId="0" borderId="1" xfId="3" applyNumberFormat="1" applyFont="1" applyFill="1" applyBorder="1" applyAlignment="1">
      <alignment horizontal="centerContinuous"/>
    </xf>
    <xf numFmtId="40" fontId="2" fillId="0" borderId="0" xfId="3" applyNumberFormat="1" applyFont="1" applyFill="1" applyAlignment="1">
      <alignment horizontal="centerContinuous"/>
    </xf>
    <xf numFmtId="40" fontId="2" fillId="0" borderId="2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40" fontId="2" fillId="0" borderId="0" xfId="3" applyNumberFormat="1" applyFont="1" applyFill="1" applyAlignment="1" applyProtection="1"/>
    <xf numFmtId="40" fontId="2" fillId="0" borderId="0" xfId="6" applyNumberFormat="1" applyFont="1" applyFill="1" applyBorder="1" applyAlignment="1"/>
    <xf numFmtId="40" fontId="2" fillId="0" borderId="0" xfId="8" quotePrefix="1" applyNumberFormat="1" applyFont="1" applyFill="1" applyAlignment="1">
      <alignment horizontal="center"/>
    </xf>
    <xf numFmtId="40" fontId="2" fillId="0" borderId="0" xfId="3" applyNumberFormat="1" applyFont="1" applyFill="1" applyBorder="1" applyAlignment="1" applyProtection="1"/>
    <xf numFmtId="165" fontId="2" fillId="0" borderId="4" xfId="6" applyNumberFormat="1" applyFont="1" applyFill="1" applyBorder="1" applyAlignment="1"/>
    <xf numFmtId="40" fontId="2" fillId="0" borderId="0" xfId="8" applyNumberFormat="1" applyFont="1" applyFill="1" applyAlignment="1">
      <alignment horizontal="center"/>
    </xf>
    <xf numFmtId="165" fontId="2" fillId="0" borderId="0" xfId="8" applyNumberFormat="1" applyFont="1" applyFill="1"/>
    <xf numFmtId="0" fontId="2" fillId="0" borderId="0" xfId="0" applyFont="1" applyFill="1"/>
    <xf numFmtId="40" fontId="2" fillId="0" borderId="0" xfId="0" applyNumberFormat="1" applyFont="1" applyFill="1" applyAlignment="1"/>
    <xf numFmtId="43" fontId="2" fillId="0" borderId="0" xfId="1" applyFont="1" applyFill="1" applyAlignment="1"/>
    <xf numFmtId="40" fontId="2" fillId="0" borderId="1" xfId="3" applyNumberFormat="1" applyFont="1" applyFill="1" applyBorder="1" applyAlignment="1"/>
    <xf numFmtId="40" fontId="2" fillId="0" borderId="0" xfId="3" applyNumberFormat="1" applyFont="1" applyFill="1" applyAlignment="1">
      <alignment horizontal="center"/>
    </xf>
    <xf numFmtId="49" fontId="2" fillId="0" borderId="2" xfId="3" applyNumberFormat="1" applyFont="1" applyFill="1" applyBorder="1" applyAlignment="1">
      <alignment horizontal="center"/>
    </xf>
    <xf numFmtId="49" fontId="2" fillId="0" borderId="0" xfId="3" applyNumberFormat="1" applyFont="1" applyFill="1" applyAlignment="1">
      <alignment horizontal="center"/>
    </xf>
    <xf numFmtId="0" fontId="2" fillId="0" borderId="0" xfId="0" applyFont="1" applyFill="1" applyBorder="1"/>
    <xf numFmtId="39" fontId="2" fillId="0" borderId="0" xfId="0" applyNumberFormat="1" applyFont="1" applyFill="1"/>
    <xf numFmtId="165" fontId="2" fillId="0" borderId="0" xfId="0" applyNumberFormat="1" applyFont="1" applyFill="1"/>
    <xf numFmtId="165" fontId="2" fillId="0" borderId="1" xfId="0" applyNumberFormat="1" applyFont="1" applyFill="1" applyBorder="1"/>
    <xf numFmtId="39" fontId="2" fillId="0" borderId="0" xfId="0" applyNumberFormat="1" applyFont="1" applyFill="1" applyBorder="1"/>
    <xf numFmtId="165" fontId="2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/>
    <xf numFmtId="165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Continuous"/>
    </xf>
    <xf numFmtId="165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Border="1"/>
    <xf numFmtId="40" fontId="2" fillId="0" borderId="0" xfId="0" applyNumberFormat="1" applyFont="1" applyFill="1"/>
    <xf numFmtId="0" fontId="2" fillId="0" borderId="0" xfId="0" applyFont="1" applyFill="1" applyAlignment="1">
      <alignment horizontal="left" indent="4"/>
    </xf>
    <xf numFmtId="165" fontId="2" fillId="0" borderId="3" xfId="0" applyNumberFormat="1" applyFont="1" applyFill="1" applyBorder="1" applyAlignment="1">
      <alignment horizontal="right"/>
    </xf>
    <xf numFmtId="165" fontId="2" fillId="0" borderId="0" xfId="1" applyNumberFormat="1" applyFont="1" applyFill="1" applyBorder="1"/>
    <xf numFmtId="165" fontId="2" fillId="0" borderId="4" xfId="0" applyNumberFormat="1" applyFont="1" applyFill="1" applyBorder="1"/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right"/>
    </xf>
    <xf numFmtId="165" fontId="9" fillId="0" borderId="0" xfId="3" applyNumberFormat="1" applyFont="1" applyFill="1" applyBorder="1" applyAlignment="1"/>
    <xf numFmtId="39" fontId="2" fillId="0" borderId="0" xfId="8" applyNumberFormat="1" applyFont="1" applyFill="1" applyAlignment="1"/>
    <xf numFmtId="39" fontId="2" fillId="0" borderId="0" xfId="8" applyNumberFormat="1" applyFont="1" applyFill="1" applyAlignment="1">
      <alignment horizontal="left"/>
    </xf>
    <xf numFmtId="39" fontId="2" fillId="0" borderId="0" xfId="8" applyNumberFormat="1" applyFont="1" applyFill="1" applyAlignment="1">
      <alignment horizontal="center"/>
    </xf>
    <xf numFmtId="39" fontId="2" fillId="0" borderId="0" xfId="8" applyNumberFormat="1" applyFont="1" applyFill="1"/>
    <xf numFmtId="39" fontId="2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center"/>
    </xf>
    <xf numFmtId="39" fontId="9" fillId="0" borderId="0" xfId="3" applyNumberFormat="1" applyFont="1" applyFill="1" applyAlignment="1" applyProtection="1"/>
    <xf numFmtId="49" fontId="2" fillId="0" borderId="0" xfId="3" applyNumberFormat="1" applyFont="1" applyFill="1" applyBorder="1" applyAlignment="1">
      <alignment horizontal="center"/>
    </xf>
    <xf numFmtId="49" fontId="2" fillId="0" borderId="0" xfId="3" quotePrefix="1" applyNumberFormat="1" applyFont="1" applyFill="1" applyBorder="1" applyAlignment="1">
      <alignment horizontal="center"/>
    </xf>
    <xf numFmtId="39" fontId="9" fillId="0" borderId="0" xfId="3" applyNumberFormat="1" applyFont="1" applyFill="1" applyAlignment="1" applyProtection="1">
      <alignment horizontal="left"/>
    </xf>
    <xf numFmtId="39" fontId="2" fillId="0" borderId="0" xfId="8" applyNumberFormat="1" applyFont="1" applyFill="1" applyBorder="1" applyAlignment="1"/>
    <xf numFmtId="39" fontId="2" fillId="0" borderId="0" xfId="3" applyNumberFormat="1" applyFont="1" applyFill="1" applyAlignment="1" applyProtection="1">
      <alignment horizontal="left"/>
    </xf>
    <xf numFmtId="0" fontId="2" fillId="0" borderId="0" xfId="3" applyNumberFormat="1" applyFont="1" applyFill="1" applyAlignment="1">
      <alignment horizontal="center"/>
    </xf>
    <xf numFmtId="39" fontId="2" fillId="0" borderId="0" xfId="3" applyNumberFormat="1" applyFont="1" applyFill="1" applyAlignment="1">
      <alignment horizontal="left"/>
    </xf>
    <xf numFmtId="165" fontId="2" fillId="0" borderId="3" xfId="3" applyNumberFormat="1" applyFont="1" applyFill="1" applyBorder="1" applyAlignment="1"/>
    <xf numFmtId="164" fontId="2" fillId="0" borderId="0" xfId="3" applyNumberFormat="1" applyFont="1" applyFill="1"/>
    <xf numFmtId="164" fontId="2" fillId="0" borderId="0" xfId="0" applyNumberFormat="1" applyFont="1" applyFill="1"/>
    <xf numFmtId="165" fontId="2" fillId="0" borderId="0" xfId="3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43" fontId="2" fillId="0" borderId="0" xfId="1" applyFont="1" applyFill="1" applyBorder="1" applyAlignment="1" applyProtection="1"/>
    <xf numFmtId="39" fontId="3" fillId="0" borderId="0" xfId="8" applyNumberFormat="1" applyFont="1" applyFill="1" applyAlignment="1"/>
    <xf numFmtId="39" fontId="2" fillId="0" borderId="0" xfId="3" applyNumberFormat="1" applyFont="1" applyFill="1" applyAlignment="1">
      <alignment horizontal="center"/>
    </xf>
    <xf numFmtId="165" fontId="2" fillId="0" borderId="0" xfId="6" applyNumberFormat="1" applyFont="1" applyFill="1" applyAlignment="1">
      <alignment horizontal="right"/>
    </xf>
    <xf numFmtId="39" fontId="9" fillId="0" borderId="0" xfId="8" applyNumberFormat="1" applyFont="1" applyFill="1" applyAlignment="1"/>
    <xf numFmtId="39" fontId="2" fillId="0" borderId="0" xfId="3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0" fontId="2" fillId="0" borderId="0" xfId="8" applyNumberFormat="1" applyFont="1" applyFill="1" applyAlignment="1">
      <alignment horizontal="left"/>
    </xf>
    <xf numFmtId="39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Border="1" applyAlignment="1" applyProtection="1">
      <alignment horizontal="left"/>
    </xf>
    <xf numFmtId="165" fontId="2" fillId="0" borderId="5" xfId="6" applyNumberFormat="1" applyFont="1" applyFill="1" applyBorder="1" applyAlignment="1"/>
    <xf numFmtId="165" fontId="2" fillId="0" borderId="0" xfId="6" applyNumberFormat="1" applyFont="1" applyFill="1" applyAlignment="1"/>
    <xf numFmtId="165" fontId="2" fillId="0" borderId="0" xfId="6" applyNumberFormat="1" applyFont="1" applyFill="1" applyBorder="1" applyAlignment="1" applyProtection="1"/>
    <xf numFmtId="39" fontId="2" fillId="0" borderId="0" xfId="3" applyNumberFormat="1" applyFont="1" applyFill="1" applyAlignment="1" applyProtection="1"/>
    <xf numFmtId="165" fontId="2" fillId="0" borderId="3" xfId="6" applyNumberFormat="1" applyFont="1" applyFill="1" applyBorder="1" applyAlignment="1"/>
    <xf numFmtId="39" fontId="9" fillId="0" borderId="0" xfId="3" applyNumberFormat="1" applyFont="1" applyFill="1" applyAlignment="1"/>
    <xf numFmtId="39" fontId="9" fillId="0" borderId="0" xfId="3" applyNumberFormat="1" applyFont="1" applyFill="1" applyAlignment="1">
      <alignment horizontal="left"/>
    </xf>
    <xf numFmtId="39" fontId="9" fillId="0" borderId="0" xfId="6" applyNumberFormat="1" applyFont="1" applyFill="1" applyBorder="1" applyAlignment="1"/>
    <xf numFmtId="39" fontId="2" fillId="0" borderId="0" xfId="3" applyFont="1" applyFill="1" applyAlignment="1" applyProtection="1">
      <alignment horizontal="left" vertical="top"/>
    </xf>
    <xf numFmtId="0" fontId="2" fillId="0" borderId="0" xfId="3" quotePrefix="1" applyNumberFormat="1" applyFont="1" applyFill="1" applyAlignment="1">
      <alignment horizontal="center"/>
    </xf>
    <xf numFmtId="39" fontId="2" fillId="0" borderId="0" xfId="3" applyFont="1" applyFill="1" applyAlignment="1" applyProtection="1">
      <alignment horizontal="left"/>
    </xf>
    <xf numFmtId="40" fontId="9" fillId="0" borderId="0" xfId="0" applyNumberFormat="1" applyFont="1" applyFill="1" applyAlignment="1"/>
    <xf numFmtId="40" fontId="9" fillId="0" borderId="0" xfId="0" applyNumberFormat="1" applyFont="1" applyFill="1" applyBorder="1"/>
    <xf numFmtId="0" fontId="2" fillId="0" borderId="0" xfId="8" applyNumberFormat="1" applyFont="1" applyFill="1" applyAlignment="1">
      <alignment horizontal="center"/>
    </xf>
    <xf numFmtId="165" fontId="2" fillId="0" borderId="0" xfId="3" applyNumberFormat="1" applyFont="1" applyFill="1" applyAlignment="1" applyProtection="1"/>
    <xf numFmtId="169" fontId="2" fillId="0" borderId="0" xfId="3" applyNumberFormat="1" applyFont="1" applyFill="1" applyAlignment="1"/>
    <xf numFmtId="169" fontId="2" fillId="0" borderId="3" xfId="3" applyNumberFormat="1" applyFont="1" applyFill="1" applyBorder="1" applyAlignment="1"/>
    <xf numFmtId="165" fontId="2" fillId="0" borderId="2" xfId="3" applyNumberFormat="1" applyFont="1" applyFill="1" applyBorder="1" applyAlignment="1"/>
    <xf numFmtId="165" fontId="2" fillId="0" borderId="2" xfId="8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/>
    <xf numFmtId="165" fontId="2" fillId="0" borderId="4" xfId="8" applyNumberFormat="1" applyFont="1" applyFill="1" applyBorder="1" applyAlignment="1"/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39" fontId="2" fillId="0" borderId="0" xfId="3" applyNumberFormat="1" applyFont="1" applyFill="1"/>
    <xf numFmtId="39" fontId="2" fillId="0" borderId="0" xfId="3" applyNumberFormat="1" applyFont="1" applyFill="1" applyAlignment="1">
      <alignment horizontal="left" indent="2"/>
    </xf>
    <xf numFmtId="165" fontId="2" fillId="0" borderId="3" xfId="8" applyNumberFormat="1" applyFont="1" applyFill="1" applyBorder="1" applyAlignment="1"/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39" fontId="2" fillId="0" borderId="0" xfId="3" applyNumberFormat="1" applyFont="1" applyFill="1" applyAlignment="1" applyProtection="1">
      <alignment horizontal="left" indent="2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/>
    </xf>
    <xf numFmtId="39" fontId="2" fillId="0" borderId="0" xfId="3" applyNumberFormat="1" applyFont="1" applyFill="1" applyBorder="1" applyAlignment="1" applyProtection="1"/>
    <xf numFmtId="39" fontId="2" fillId="0" borderId="0" xfId="3" quotePrefix="1" applyNumberFormat="1" applyFont="1" applyFill="1" applyAlignment="1" applyProtection="1">
      <alignment horizontal="left"/>
    </xf>
    <xf numFmtId="166" fontId="2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/>
    <xf numFmtId="37" fontId="2" fillId="0" borderId="0" xfId="3" applyNumberFormat="1" applyFont="1" applyFill="1" applyAlignment="1"/>
    <xf numFmtId="168" fontId="2" fillId="0" borderId="4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/>
    <xf numFmtId="49" fontId="2" fillId="0" borderId="2" xfId="3" quotePrefix="1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left" indent="2"/>
    </xf>
    <xf numFmtId="39" fontId="11" fillId="0" borderId="0" xfId="3" applyNumberFormat="1" applyFont="1" applyFill="1" applyAlignment="1"/>
    <xf numFmtId="39" fontId="11" fillId="0" borderId="0" xfId="3" applyNumberFormat="1" applyFont="1" applyFill="1" applyAlignment="1" applyProtection="1">
      <alignment horizontal="left"/>
    </xf>
    <xf numFmtId="39" fontId="11" fillId="0" borderId="0" xfId="3" applyNumberFormat="1" applyFont="1" applyFill="1" applyAlignment="1">
      <alignment horizontal="left"/>
    </xf>
    <xf numFmtId="39" fontId="11" fillId="0" borderId="0" xfId="3" applyNumberFormat="1" applyFont="1" applyFill="1" applyBorder="1" applyAlignment="1"/>
    <xf numFmtId="39" fontId="11" fillId="0" borderId="0" xfId="8" applyNumberFormat="1" applyFont="1" applyFill="1" applyAlignment="1"/>
    <xf numFmtId="39" fontId="10" fillId="0" borderId="0" xfId="8" applyNumberFormat="1" applyFont="1" applyFill="1"/>
    <xf numFmtId="39" fontId="10" fillId="0" borderId="0" xfId="3" applyNumberFormat="1" applyFont="1" applyFill="1"/>
    <xf numFmtId="39" fontId="10" fillId="0" borderId="0" xfId="3" applyNumberFormat="1" applyFont="1" applyFill="1" applyAlignment="1" applyProtection="1">
      <alignment horizontal="left"/>
    </xf>
    <xf numFmtId="164" fontId="12" fillId="0" borderId="0" xfId="3" applyNumberFormat="1" applyFont="1" applyFill="1" applyAlignment="1" applyProtection="1">
      <alignment horizontal="left"/>
    </xf>
    <xf numFmtId="164" fontId="12" fillId="0" borderId="0" xfId="3" applyNumberFormat="1" applyFont="1" applyFill="1"/>
    <xf numFmtId="164" fontId="12" fillId="0" borderId="0" xfId="0" applyNumberFormat="1" applyFont="1" applyFill="1"/>
    <xf numFmtId="165" fontId="2" fillId="0" borderId="2" xfId="6" applyNumberFormat="1" applyFont="1" applyFill="1" applyBorder="1" applyAlignment="1"/>
    <xf numFmtId="39" fontId="9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2" xfId="3" applyNumberFormat="1" applyFont="1" applyFill="1" applyBorder="1" applyAlignment="1" applyProtection="1">
      <alignment horizontal="center"/>
    </xf>
    <xf numFmtId="169" fontId="2" fillId="0" borderId="0" xfId="3" applyNumberFormat="1" applyFont="1" applyFill="1" applyAlignment="1">
      <alignment horizontal="right"/>
    </xf>
    <xf numFmtId="165" fontId="2" fillId="0" borderId="0" xfId="3" applyNumberFormat="1" applyFont="1" applyFill="1" applyBorder="1" applyAlignment="1">
      <alignment horizontal="right"/>
    </xf>
    <xf numFmtId="40" fontId="12" fillId="0" borderId="0" xfId="3" applyNumberFormat="1" applyFont="1" applyFill="1" applyAlignment="1" applyProtection="1">
      <alignment horizontal="left" indent="1"/>
    </xf>
    <xf numFmtId="40" fontId="12" fillId="0" borderId="0" xfId="3" applyNumberFormat="1" applyFont="1" applyFill="1" applyAlignment="1" applyProtection="1">
      <alignment horizontal="left"/>
    </xf>
    <xf numFmtId="39" fontId="9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3" xfId="3" applyNumberFormat="1" applyFont="1" applyFill="1" applyBorder="1" applyAlignment="1" applyProtection="1">
      <alignment horizontal="center"/>
    </xf>
  </cellXfs>
  <cellStyles count="10">
    <cellStyle name="Comma" xfId="1" builtinId="3"/>
    <cellStyle name="Comma 2" xfId="7"/>
    <cellStyle name="Comma 2 2" xfId="6"/>
    <cellStyle name="Normal" xfId="0" builtinId="0"/>
    <cellStyle name="Normal 2" xfId="5"/>
    <cellStyle name="Normal 2 2" xfId="8"/>
    <cellStyle name="Normal_Sheet1_งบการเงิน MP-RK รวม Y'49" xfId="2"/>
    <cellStyle name="Percent" xfId="9" builtinId="5"/>
    <cellStyle name="ปกติ 2" xfId="4"/>
    <cellStyle name="ปกติ_Sheet1" xfId="3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tabSelected="1" topLeftCell="A18" zoomScale="90" zoomScaleNormal="90" workbookViewId="0">
      <selection activeCell="B25" sqref="B25"/>
    </sheetView>
  </sheetViews>
  <sheetFormatPr defaultColWidth="9.140625" defaultRowHeight="24" customHeight="1"/>
  <cols>
    <col min="1" max="1" width="1.7109375" style="82" customWidth="1"/>
    <col min="2" max="5" width="9.140625" style="82" customWidth="1"/>
    <col min="6" max="6" width="8.28515625" style="82" customWidth="1"/>
    <col min="7" max="7" width="16.42578125" style="82" customWidth="1"/>
    <col min="8" max="8" width="0.85546875" style="82" customWidth="1"/>
    <col min="9" max="9" width="17.42578125" style="82" customWidth="1"/>
    <col min="10" max="10" width="0.85546875" style="82" customWidth="1"/>
    <col min="11" max="11" width="16.42578125" style="82" customWidth="1"/>
    <col min="12" max="12" width="0.85546875" style="82" customWidth="1"/>
    <col min="13" max="13" width="17.140625" style="82" customWidth="1"/>
    <col min="14" max="14" width="1.7109375" style="82" customWidth="1"/>
    <col min="15" max="16384" width="9.140625" style="82"/>
  </cols>
  <sheetData>
    <row r="1" spans="1:13" ht="24" customHeight="1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4" customHeight="1">
      <c r="B2" s="16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24" customHeight="1">
      <c r="B3" s="16" t="s">
        <v>204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24" customHeight="1"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ht="24" customHeight="1">
      <c r="A5" s="9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80" t="s">
        <v>2</v>
      </c>
    </row>
    <row r="6" spans="1:13" ht="24" customHeight="1">
      <c r="A6" s="9"/>
      <c r="G6" s="169"/>
      <c r="H6" s="169" t="s">
        <v>3</v>
      </c>
      <c r="I6" s="169"/>
      <c r="J6" s="88"/>
      <c r="K6" s="178" t="s">
        <v>4</v>
      </c>
      <c r="L6" s="178"/>
      <c r="M6" s="178"/>
    </row>
    <row r="7" spans="1:13" ht="24" customHeight="1">
      <c r="A7" s="9"/>
      <c r="B7" s="89"/>
      <c r="C7" s="89"/>
      <c r="D7" s="89"/>
      <c r="E7" s="168"/>
      <c r="F7" s="171" t="s">
        <v>5</v>
      </c>
      <c r="G7" s="154" t="s">
        <v>206</v>
      </c>
      <c r="H7" s="54"/>
      <c r="I7" s="54" t="s">
        <v>205</v>
      </c>
      <c r="J7" s="90"/>
      <c r="K7" s="54" t="str">
        <f>+G7</f>
        <v>2561</v>
      </c>
      <c r="L7" s="54"/>
      <c r="M7" s="54" t="str">
        <f>+I7</f>
        <v>2560</v>
      </c>
    </row>
    <row r="8" spans="1:13" ht="24" customHeight="1">
      <c r="A8" s="9"/>
      <c r="B8" s="177" t="s">
        <v>6</v>
      </c>
      <c r="C8" s="177"/>
      <c r="D8" s="177"/>
      <c r="E8" s="177"/>
      <c r="F8" s="171"/>
      <c r="G8" s="90"/>
      <c r="H8" s="91"/>
      <c r="I8" s="84"/>
      <c r="J8" s="90"/>
      <c r="K8" s="90"/>
      <c r="L8" s="91"/>
      <c r="M8" s="90"/>
    </row>
    <row r="9" spans="1:13" ht="24" customHeight="1">
      <c r="A9" s="9"/>
      <c r="B9" s="92" t="s">
        <v>7</v>
      </c>
      <c r="C9" s="9"/>
      <c r="D9" s="9"/>
      <c r="E9" s="9"/>
      <c r="F9" s="9"/>
      <c r="G9" s="3"/>
      <c r="H9" s="93"/>
      <c r="J9" s="3"/>
      <c r="K9" s="3"/>
      <c r="L9" s="3"/>
      <c r="M9" s="3"/>
    </row>
    <row r="10" spans="1:13" ht="24" customHeight="1">
      <c r="A10" s="9"/>
      <c r="B10" s="94" t="s">
        <v>8</v>
      </c>
      <c r="C10" s="9"/>
      <c r="D10" s="9"/>
      <c r="E10" s="9"/>
      <c r="F10" s="95">
        <v>6</v>
      </c>
      <c r="G10" s="37">
        <v>440668261.42000002</v>
      </c>
      <c r="I10" s="37">
        <v>449103128.99000001</v>
      </c>
      <c r="K10" s="37">
        <v>99017022.739999995</v>
      </c>
      <c r="L10" s="9"/>
      <c r="M10" s="37">
        <v>221143945.77000001</v>
      </c>
    </row>
    <row r="11" spans="1:13" ht="24" customHeight="1">
      <c r="A11" s="9"/>
      <c r="B11" s="94" t="s">
        <v>9</v>
      </c>
      <c r="C11" s="9"/>
      <c r="D11" s="9"/>
      <c r="E11" s="9"/>
      <c r="F11" s="95">
        <v>7</v>
      </c>
      <c r="G11" s="37">
        <v>308070278.23000002</v>
      </c>
      <c r="I11" s="37">
        <v>1569035600.3299999</v>
      </c>
      <c r="K11" s="37">
        <v>207620198.83000001</v>
      </c>
      <c r="L11" s="9"/>
      <c r="M11" s="37">
        <v>1569035600.3299999</v>
      </c>
    </row>
    <row r="12" spans="1:13" ht="24" customHeight="1">
      <c r="A12" s="9"/>
      <c r="B12" s="94" t="s">
        <v>150</v>
      </c>
      <c r="C12" s="9"/>
      <c r="D12" s="9"/>
      <c r="E12" s="9"/>
      <c r="F12" s="95">
        <v>8</v>
      </c>
      <c r="G12" s="37">
        <f>538512251.66</f>
        <v>538512251.65999997</v>
      </c>
      <c r="I12" s="37">
        <v>510605413.94000006</v>
      </c>
      <c r="K12" s="37">
        <v>435545253.41000003</v>
      </c>
      <c r="L12" s="9"/>
      <c r="M12" s="37">
        <v>383322048.36000001</v>
      </c>
    </row>
    <row r="13" spans="1:13" ht="24" customHeight="1">
      <c r="A13" s="9"/>
      <c r="B13" s="94" t="s">
        <v>10</v>
      </c>
      <c r="C13" s="9"/>
      <c r="D13" s="9"/>
      <c r="E13" s="9"/>
      <c r="F13" s="95">
        <v>9</v>
      </c>
      <c r="G13" s="37">
        <v>154350220</v>
      </c>
      <c r="I13" s="37">
        <v>114350220</v>
      </c>
      <c r="K13" s="37">
        <v>993000000</v>
      </c>
      <c r="L13" s="9"/>
      <c r="M13" s="37">
        <v>119772500</v>
      </c>
    </row>
    <row r="14" spans="1:13" ht="24" customHeight="1">
      <c r="A14" s="9"/>
      <c r="B14" s="94" t="s">
        <v>11</v>
      </c>
      <c r="D14" s="9"/>
      <c r="E14" s="9"/>
      <c r="F14" s="95">
        <v>10</v>
      </c>
      <c r="G14" s="37">
        <v>323366321.77999997</v>
      </c>
      <c r="I14" s="37">
        <v>162829581.49000001</v>
      </c>
      <c r="K14" s="37">
        <v>324593778.41000003</v>
      </c>
      <c r="L14" s="9"/>
      <c r="M14" s="37">
        <v>162829581.49000001</v>
      </c>
    </row>
    <row r="15" spans="1:13" ht="24" customHeight="1">
      <c r="A15" s="9"/>
      <c r="B15" s="94" t="s">
        <v>12</v>
      </c>
      <c r="D15" s="9"/>
      <c r="E15" s="9"/>
      <c r="F15" s="95">
        <v>11</v>
      </c>
      <c r="G15" s="37">
        <v>1419528666.3</v>
      </c>
      <c r="I15" s="37">
        <v>197725000</v>
      </c>
      <c r="K15" s="37">
        <v>0</v>
      </c>
      <c r="L15" s="9"/>
      <c r="M15" s="37">
        <v>0</v>
      </c>
    </row>
    <row r="16" spans="1:13" ht="24" customHeight="1">
      <c r="A16" s="9"/>
      <c r="B16" s="94" t="s">
        <v>13</v>
      </c>
      <c r="D16" s="9"/>
      <c r="E16" s="9"/>
      <c r="F16" s="95">
        <v>12</v>
      </c>
      <c r="G16" s="37">
        <v>113952973.38</v>
      </c>
      <c r="H16" s="37"/>
      <c r="I16" s="37">
        <v>101004203.16</v>
      </c>
      <c r="J16" s="37"/>
      <c r="K16" s="37">
        <v>52438501.420000002</v>
      </c>
      <c r="L16" s="5"/>
      <c r="M16" s="37">
        <v>61415596.869999997</v>
      </c>
    </row>
    <row r="17" spans="1:13" ht="24" customHeight="1">
      <c r="A17" s="9"/>
      <c r="B17" s="94" t="s">
        <v>14</v>
      </c>
      <c r="D17" s="9"/>
      <c r="E17" s="9"/>
      <c r="F17" s="55"/>
      <c r="G17" s="37">
        <v>512931296.81999999</v>
      </c>
      <c r="H17" s="37"/>
      <c r="I17" s="37">
        <v>526919010.88</v>
      </c>
      <c r="J17" s="37"/>
      <c r="K17" s="37">
        <v>509587397.69</v>
      </c>
      <c r="L17" s="5"/>
      <c r="M17" s="37">
        <v>522933531.17000002</v>
      </c>
    </row>
    <row r="18" spans="1:13" ht="24" customHeight="1">
      <c r="A18" s="9"/>
      <c r="B18" s="94" t="s">
        <v>15</v>
      </c>
      <c r="D18" s="9"/>
      <c r="E18" s="9"/>
      <c r="F18" s="96"/>
      <c r="G18" s="37">
        <v>23783144.07</v>
      </c>
      <c r="H18" s="37"/>
      <c r="I18" s="37">
        <v>14892525.279999999</v>
      </c>
      <c r="J18" s="37"/>
      <c r="K18" s="37">
        <v>23783144.07</v>
      </c>
      <c r="L18" s="5"/>
      <c r="M18" s="37">
        <v>14892525.279999999</v>
      </c>
    </row>
    <row r="19" spans="1:13" ht="24" customHeight="1">
      <c r="A19" s="9"/>
      <c r="B19" s="9"/>
      <c r="C19" s="92" t="s">
        <v>16</v>
      </c>
      <c r="F19" s="83"/>
      <c r="G19" s="97">
        <f>SUM(G10:G18)</f>
        <v>3835163413.6600003</v>
      </c>
      <c r="H19" s="37"/>
      <c r="I19" s="97">
        <f>SUM(I10:I18)</f>
        <v>3646464684.0700002</v>
      </c>
      <c r="J19" s="5"/>
      <c r="K19" s="97">
        <f>SUM(K10:K18)</f>
        <v>2645585296.5700002</v>
      </c>
      <c r="L19" s="5"/>
      <c r="M19" s="97">
        <f>SUM(M10:M18)</f>
        <v>3055345329.27</v>
      </c>
    </row>
    <row r="20" spans="1:13" ht="24" customHeight="1">
      <c r="A20" s="9"/>
      <c r="B20" s="92" t="s">
        <v>17</v>
      </c>
      <c r="D20" s="94"/>
      <c r="E20" s="94"/>
      <c r="F20" s="94"/>
      <c r="G20" s="5"/>
      <c r="H20" s="37"/>
      <c r="I20" s="5"/>
      <c r="J20" s="5"/>
      <c r="K20" s="6"/>
      <c r="L20" s="5"/>
      <c r="M20" s="6"/>
    </row>
    <row r="21" spans="1:13" ht="24" customHeight="1">
      <c r="A21" s="9"/>
      <c r="B21" s="94" t="s">
        <v>18</v>
      </c>
      <c r="D21" s="94"/>
      <c r="E21" s="94"/>
      <c r="F21" s="95">
        <v>13</v>
      </c>
      <c r="G21" s="5">
        <v>0</v>
      </c>
      <c r="H21" s="37"/>
      <c r="I21" s="5">
        <v>0</v>
      </c>
      <c r="J21" s="37"/>
      <c r="K21" s="5">
        <v>786554633.75</v>
      </c>
      <c r="L21" s="5"/>
      <c r="M21" s="5">
        <v>786554633.75</v>
      </c>
    </row>
    <row r="22" spans="1:13" ht="24" customHeight="1">
      <c r="A22" s="9"/>
      <c r="B22" s="94" t="s">
        <v>196</v>
      </c>
      <c r="D22" s="94"/>
      <c r="E22" s="94"/>
      <c r="F22" s="95" t="s">
        <v>233</v>
      </c>
      <c r="G22" s="5">
        <v>411661487.17000002</v>
      </c>
      <c r="H22" s="37"/>
      <c r="I22" s="5">
        <v>94982365.329999998</v>
      </c>
      <c r="J22" s="37"/>
      <c r="K22" s="5">
        <v>0</v>
      </c>
      <c r="L22" s="5"/>
      <c r="M22" s="5">
        <v>0</v>
      </c>
    </row>
    <row r="23" spans="1:13" ht="24" customHeight="1">
      <c r="A23" s="9"/>
      <c r="B23" s="94" t="s">
        <v>19</v>
      </c>
      <c r="D23" s="9"/>
      <c r="E23" s="9"/>
      <c r="F23" s="95">
        <v>15</v>
      </c>
      <c r="G23" s="5">
        <f>900000+98407700</f>
        <v>99307700</v>
      </c>
      <c r="H23" s="37"/>
      <c r="I23" s="5">
        <v>1100000</v>
      </c>
      <c r="J23" s="37"/>
      <c r="K23" s="5">
        <v>98407700</v>
      </c>
      <c r="L23" s="5"/>
      <c r="M23" s="5">
        <v>0</v>
      </c>
    </row>
    <row r="24" spans="1:13" ht="24" customHeight="1">
      <c r="A24" s="9"/>
      <c r="B24" s="94" t="s">
        <v>237</v>
      </c>
      <c r="D24" s="9"/>
      <c r="E24" s="9"/>
      <c r="F24" s="95">
        <v>16</v>
      </c>
      <c r="G24" s="5">
        <v>64407698.619999997</v>
      </c>
      <c r="H24" s="37"/>
      <c r="I24" s="5">
        <v>0</v>
      </c>
      <c r="J24" s="37"/>
      <c r="K24" s="5">
        <v>64407698.619999997</v>
      </c>
      <c r="L24" s="5"/>
      <c r="M24" s="5">
        <v>0</v>
      </c>
    </row>
    <row r="25" spans="1:13" ht="24" customHeight="1">
      <c r="A25" s="9"/>
      <c r="B25" s="94" t="s">
        <v>20</v>
      </c>
      <c r="D25" s="9"/>
      <c r="E25" s="9"/>
      <c r="F25" s="95">
        <v>17</v>
      </c>
      <c r="G25" s="5">
        <v>320800779.33999997</v>
      </c>
      <c r="H25" s="37"/>
      <c r="I25" s="37">
        <v>299768394.49000001</v>
      </c>
      <c r="J25" s="37"/>
      <c r="K25" s="5">
        <v>50016168.950000003</v>
      </c>
      <c r="L25" s="5"/>
      <c r="M25" s="37">
        <v>50592140.719999999</v>
      </c>
    </row>
    <row r="26" spans="1:13" ht="24" customHeight="1">
      <c r="B26" s="82" t="s">
        <v>21</v>
      </c>
      <c r="D26" s="9"/>
      <c r="E26" s="9"/>
      <c r="F26" s="55"/>
      <c r="G26" s="5">
        <v>33434755.739999998</v>
      </c>
      <c r="H26" s="37"/>
      <c r="I26" s="37">
        <v>20653614.100000001</v>
      </c>
      <c r="J26" s="37"/>
      <c r="K26" s="5">
        <v>33368252.420000002</v>
      </c>
      <c r="L26" s="5"/>
      <c r="M26" s="37">
        <v>19104207.339999981</v>
      </c>
    </row>
    <row r="27" spans="1:13" ht="24" customHeight="1">
      <c r="B27" s="82" t="s">
        <v>22</v>
      </c>
      <c r="D27" s="9"/>
      <c r="E27" s="9"/>
      <c r="F27" s="95">
        <v>18</v>
      </c>
      <c r="G27" s="5">
        <v>166849120</v>
      </c>
      <c r="H27" s="37"/>
      <c r="I27" s="37">
        <v>163623375</v>
      </c>
      <c r="J27" s="37"/>
      <c r="K27" s="5">
        <v>166849120</v>
      </c>
      <c r="L27" s="5"/>
      <c r="M27" s="37">
        <v>163623375</v>
      </c>
    </row>
    <row r="28" spans="1:13" ht="24" customHeight="1">
      <c r="B28" s="82" t="s">
        <v>151</v>
      </c>
      <c r="D28" s="9"/>
      <c r="E28" s="9"/>
      <c r="F28" s="95">
        <v>19</v>
      </c>
      <c r="G28" s="5">
        <v>7110091.9500000002</v>
      </c>
      <c r="H28" s="37"/>
      <c r="I28" s="37">
        <v>5753099.7000000002</v>
      </c>
      <c r="J28" s="37"/>
      <c r="K28" s="5">
        <v>2749502.36</v>
      </c>
      <c r="L28" s="5"/>
      <c r="M28" s="37">
        <v>2851453.53</v>
      </c>
    </row>
    <row r="29" spans="1:13" ht="24" customHeight="1">
      <c r="B29" s="82" t="s">
        <v>23</v>
      </c>
      <c r="D29" s="9"/>
      <c r="E29" s="9"/>
      <c r="F29" s="95">
        <v>20</v>
      </c>
      <c r="G29" s="5">
        <v>82664353.049999997</v>
      </c>
      <c r="H29" s="37"/>
      <c r="I29" s="37">
        <v>86554257.150000006</v>
      </c>
      <c r="J29" s="37"/>
      <c r="K29" s="5">
        <v>76840188.659999996</v>
      </c>
      <c r="L29" s="5"/>
      <c r="M29" s="37">
        <v>82954910.410000011</v>
      </c>
    </row>
    <row r="30" spans="1:13" ht="24" customHeight="1">
      <c r="A30" s="9"/>
      <c r="B30" s="82" t="s">
        <v>24</v>
      </c>
      <c r="D30" s="9"/>
      <c r="E30" s="9"/>
      <c r="F30" s="96"/>
      <c r="G30" s="5">
        <v>8228695</v>
      </c>
      <c r="I30" s="37">
        <v>6867031.4500000002</v>
      </c>
      <c r="K30" s="5">
        <v>7988695</v>
      </c>
      <c r="L30" s="9"/>
      <c r="M30" s="37">
        <v>6771331.4499999881</v>
      </c>
    </row>
    <row r="31" spans="1:13" ht="24" customHeight="1">
      <c r="A31" s="9"/>
      <c r="B31" s="9"/>
      <c r="C31" s="92" t="s">
        <v>25</v>
      </c>
      <c r="F31" s="83"/>
      <c r="G31" s="97">
        <f>SUM(G21:G30)</f>
        <v>1194464680.8699999</v>
      </c>
      <c r="I31" s="97">
        <f>SUM(I21:I30)</f>
        <v>679302137.22000015</v>
      </c>
      <c r="J31" s="9"/>
      <c r="K31" s="97">
        <f>SUM(K21:K30)</f>
        <v>1287181959.76</v>
      </c>
      <c r="L31" s="9"/>
      <c r="M31" s="97">
        <f>SUM(M21:M30)</f>
        <v>1112452052.2</v>
      </c>
    </row>
    <row r="32" spans="1:13" ht="24" customHeight="1" thickBot="1">
      <c r="A32" s="9"/>
      <c r="B32" s="92" t="s">
        <v>26</v>
      </c>
      <c r="C32" s="9"/>
      <c r="D32" s="9"/>
      <c r="E32" s="9"/>
      <c r="F32" s="96"/>
      <c r="G32" s="32">
        <f>+G31+G19</f>
        <v>5029628094.5300007</v>
      </c>
      <c r="I32" s="32">
        <f>+I31+I19</f>
        <v>4325766821.29</v>
      </c>
      <c r="J32" s="9"/>
      <c r="K32" s="32">
        <f>+K31+K19</f>
        <v>3932767256.3299999</v>
      </c>
      <c r="L32" s="9"/>
      <c r="M32" s="32">
        <f>+M31+M19</f>
        <v>4167797381.4700003</v>
      </c>
    </row>
    <row r="33" spans="1:13" ht="24" customHeight="1" thickTop="1">
      <c r="A33" s="9"/>
      <c r="B33" s="9"/>
      <c r="C33" s="94"/>
      <c r="G33" s="3"/>
      <c r="I33" s="3"/>
      <c r="J33" s="9"/>
      <c r="K33" s="3"/>
      <c r="L33" s="9"/>
      <c r="M33" s="3"/>
    </row>
    <row r="34" spans="1:13" s="160" customFormat="1" ht="24" customHeight="1">
      <c r="A34" s="156"/>
      <c r="B34" s="157" t="s">
        <v>27</v>
      </c>
      <c r="C34" s="157"/>
      <c r="D34" s="156"/>
      <c r="E34" s="156"/>
      <c r="F34" s="158"/>
      <c r="G34" s="159"/>
      <c r="H34" s="156"/>
      <c r="I34" s="159"/>
      <c r="J34" s="156"/>
      <c r="K34" s="159"/>
      <c r="L34" s="156"/>
      <c r="M34" s="159"/>
    </row>
    <row r="35" spans="1:13" s="160" customFormat="1" ht="15" customHeight="1">
      <c r="A35" s="156"/>
      <c r="B35" s="157"/>
      <c r="D35" s="157"/>
      <c r="E35" s="156"/>
      <c r="F35" s="158"/>
      <c r="G35" s="159"/>
      <c r="H35" s="156"/>
      <c r="I35" s="159"/>
      <c r="J35" s="156"/>
      <c r="K35" s="159"/>
      <c r="L35" s="156"/>
      <c r="M35" s="159"/>
    </row>
    <row r="36" spans="1:13" s="161" customFormat="1" ht="24" customHeight="1">
      <c r="B36" s="162"/>
      <c r="C36" s="163"/>
      <c r="D36" s="164" t="s">
        <v>207</v>
      </c>
      <c r="F36" s="162"/>
      <c r="G36" s="162"/>
      <c r="H36" s="162"/>
      <c r="I36" s="162"/>
      <c r="J36" s="162"/>
      <c r="K36" s="162"/>
      <c r="L36" s="162"/>
      <c r="M36" s="162"/>
    </row>
    <row r="37" spans="1:13" s="161" customFormat="1" ht="15" customHeight="1">
      <c r="B37" s="162"/>
      <c r="C37" s="163"/>
      <c r="D37" s="164"/>
      <c r="F37" s="162"/>
      <c r="G37" s="162"/>
      <c r="H37" s="162"/>
      <c r="I37" s="162"/>
      <c r="J37" s="162"/>
      <c r="K37" s="162"/>
      <c r="L37" s="162"/>
      <c r="M37" s="162"/>
    </row>
    <row r="38" spans="1:13" s="166" customFormat="1" ht="24" customHeight="1">
      <c r="A38" s="165"/>
      <c r="D38" s="165"/>
      <c r="E38" s="165" t="s">
        <v>208</v>
      </c>
      <c r="F38" s="165"/>
      <c r="G38" s="165"/>
      <c r="H38" s="165"/>
      <c r="I38" s="165"/>
      <c r="J38" s="165"/>
      <c r="K38" s="165"/>
      <c r="L38" s="165"/>
    </row>
    <row r="39" spans="1:13" s="99" customFormat="1" ht="24" customHeight="1">
      <c r="A39" s="98"/>
      <c r="D39" s="98"/>
      <c r="E39" s="98"/>
      <c r="F39" s="98"/>
      <c r="G39" s="98"/>
      <c r="H39" s="98"/>
      <c r="I39" s="98"/>
      <c r="J39" s="98"/>
      <c r="K39" s="98"/>
      <c r="L39" s="98"/>
    </row>
    <row r="40" spans="1:13" ht="24" customHeight="1">
      <c r="A40" s="9"/>
      <c r="B40" s="9"/>
      <c r="C40" s="94"/>
      <c r="D40" s="83" t="s">
        <v>159</v>
      </c>
      <c r="F40" s="83"/>
      <c r="G40" s="84"/>
      <c r="I40" s="84"/>
      <c r="J40" s="84"/>
      <c r="K40" s="84"/>
      <c r="L40" s="84"/>
      <c r="M40" s="84"/>
    </row>
    <row r="41" spans="1:13" ht="24" customHeight="1">
      <c r="A41" s="9"/>
      <c r="B41" s="9"/>
      <c r="C41" s="94"/>
      <c r="D41" s="85" t="s">
        <v>160</v>
      </c>
      <c r="F41" s="83"/>
      <c r="G41" s="84"/>
      <c r="I41" s="84"/>
      <c r="J41" s="84"/>
      <c r="K41" s="84"/>
      <c r="L41" s="84"/>
      <c r="M41" s="84"/>
    </row>
    <row r="42" spans="1:13" ht="25.5" customHeight="1">
      <c r="A42" s="9"/>
      <c r="B42" s="179" t="s">
        <v>28</v>
      </c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</row>
    <row r="43" spans="1:13" ht="25.5" customHeight="1">
      <c r="B43" s="16" t="s">
        <v>0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 ht="25.5" customHeight="1">
      <c r="B44" s="16" t="s">
        <v>29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ht="25.5" customHeight="1">
      <c r="B45" s="16" t="str">
        <f>+B3</f>
        <v>ณ วันที่ 31 ธันวาคม 2561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ht="25.5" customHeight="1"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</row>
    <row r="47" spans="1:13" ht="25.5" customHeight="1">
      <c r="A47" s="9"/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80" t="s">
        <v>2</v>
      </c>
    </row>
    <row r="48" spans="1:13" ht="25.5" customHeight="1">
      <c r="A48" s="9"/>
      <c r="G48" s="169"/>
      <c r="H48" s="169" t="s">
        <v>3</v>
      </c>
      <c r="I48" s="169"/>
      <c r="J48" s="88"/>
      <c r="K48" s="178" t="s">
        <v>4</v>
      </c>
      <c r="L48" s="178"/>
      <c r="M48" s="178"/>
    </row>
    <row r="49" spans="1:13" ht="25.5" customHeight="1">
      <c r="A49" s="9"/>
      <c r="B49" s="89"/>
      <c r="C49" s="89"/>
      <c r="D49" s="89"/>
      <c r="E49" s="168"/>
      <c r="F49" s="171" t="s">
        <v>5</v>
      </c>
      <c r="G49" s="54" t="str">
        <f>G7</f>
        <v>2561</v>
      </c>
      <c r="H49" s="54"/>
      <c r="I49" s="54" t="s">
        <v>205</v>
      </c>
      <c r="J49" s="90"/>
      <c r="K49" s="54" t="str">
        <f>+G49</f>
        <v>2561</v>
      </c>
      <c r="L49" s="54"/>
      <c r="M49" s="54" t="str">
        <f>+I49</f>
        <v>2560</v>
      </c>
    </row>
    <row r="50" spans="1:13" ht="25.5" customHeight="1">
      <c r="A50" s="9"/>
      <c r="B50" s="177" t="s">
        <v>30</v>
      </c>
      <c r="C50" s="177"/>
      <c r="D50" s="177"/>
      <c r="E50" s="177"/>
      <c r="F50" s="171"/>
      <c r="G50" s="90"/>
      <c r="H50" s="91"/>
      <c r="I50" s="84"/>
      <c r="J50" s="90"/>
      <c r="K50" s="90"/>
      <c r="L50" s="91"/>
      <c r="M50" s="90"/>
    </row>
    <row r="51" spans="1:13" ht="25.5" customHeight="1">
      <c r="A51" s="9"/>
      <c r="B51" s="92" t="s">
        <v>31</v>
      </c>
      <c r="C51" s="9"/>
      <c r="D51" s="9"/>
      <c r="E51" s="9"/>
      <c r="F51" s="9"/>
      <c r="G51" s="28"/>
      <c r="H51" s="10"/>
      <c r="I51" s="28"/>
      <c r="J51" s="28"/>
      <c r="K51" s="28"/>
      <c r="L51" s="28"/>
      <c r="M51" s="100"/>
    </row>
    <row r="52" spans="1:13" ht="25.5" customHeight="1">
      <c r="A52" s="9"/>
      <c r="B52" s="94" t="s">
        <v>227</v>
      </c>
      <c r="C52" s="9"/>
      <c r="D52" s="9"/>
      <c r="E52" s="9"/>
      <c r="F52" s="95">
        <v>22</v>
      </c>
      <c r="G52" s="28">
        <v>747827500</v>
      </c>
      <c r="H52" s="10"/>
      <c r="I52" s="28">
        <v>0</v>
      </c>
      <c r="J52" s="28"/>
      <c r="K52" s="28">
        <v>0</v>
      </c>
      <c r="L52" s="28"/>
      <c r="M52" s="174">
        <v>0</v>
      </c>
    </row>
    <row r="53" spans="1:13" ht="25.5" customHeight="1">
      <c r="A53" s="9"/>
      <c r="B53" s="94" t="s">
        <v>152</v>
      </c>
      <c r="C53" s="9"/>
      <c r="D53" s="9"/>
      <c r="E53" s="9"/>
      <c r="F53" s="95">
        <v>23</v>
      </c>
      <c r="G53" s="5">
        <v>785554547.13</v>
      </c>
      <c r="H53" s="37"/>
      <c r="I53" s="51">
        <v>1005274576.5300001</v>
      </c>
      <c r="J53" s="37"/>
      <c r="K53" s="5">
        <v>706464555.89999998</v>
      </c>
      <c r="L53" s="5"/>
      <c r="M53" s="51">
        <v>976626538.64999998</v>
      </c>
    </row>
    <row r="54" spans="1:13" ht="25.5" customHeight="1">
      <c r="A54" s="9"/>
      <c r="B54" s="82" t="s">
        <v>32</v>
      </c>
      <c r="C54" s="9"/>
      <c r="D54" s="9"/>
      <c r="E54" s="9"/>
      <c r="F54" s="95"/>
      <c r="G54" s="5">
        <v>217154033.06999999</v>
      </c>
      <c r="H54" s="37"/>
      <c r="I54" s="101">
        <v>210350770.34</v>
      </c>
      <c r="J54" s="37"/>
      <c r="K54" s="5">
        <v>215855471.55000001</v>
      </c>
      <c r="L54" s="5"/>
      <c r="M54" s="102">
        <v>209034519.34</v>
      </c>
    </row>
    <row r="55" spans="1:13" ht="25.5" customHeight="1">
      <c r="A55" s="9"/>
      <c r="B55" s="82" t="s">
        <v>164</v>
      </c>
      <c r="C55" s="9"/>
      <c r="D55" s="9"/>
      <c r="E55" s="9"/>
      <c r="F55" s="95"/>
      <c r="G55" s="5">
        <v>710595340.98000002</v>
      </c>
      <c r="H55" s="37"/>
      <c r="I55" s="101">
        <v>339967270.02999997</v>
      </c>
      <c r="J55" s="37"/>
      <c r="K55" s="5">
        <v>710595340.98000002</v>
      </c>
      <c r="L55" s="37"/>
      <c r="M55" s="101">
        <v>339967270.02999997</v>
      </c>
    </row>
    <row r="56" spans="1:13" ht="25.5" customHeight="1">
      <c r="A56" s="9"/>
      <c r="B56" s="82" t="s">
        <v>33</v>
      </c>
      <c r="C56" s="9"/>
      <c r="D56" s="9"/>
      <c r="E56" s="9"/>
      <c r="F56" s="95">
        <v>24</v>
      </c>
      <c r="G56" s="5">
        <v>91628526.349999994</v>
      </c>
      <c r="H56" s="37"/>
      <c r="I56" s="51">
        <v>577588558.29999995</v>
      </c>
      <c r="J56" s="5"/>
      <c r="K56" s="5">
        <v>91628526.349999994</v>
      </c>
      <c r="L56" s="37"/>
      <c r="M56" s="51">
        <v>577588558.29999995</v>
      </c>
    </row>
    <row r="57" spans="1:13" ht="25.5" customHeight="1">
      <c r="A57" s="9"/>
      <c r="B57" s="82" t="s">
        <v>161</v>
      </c>
      <c r="C57" s="9"/>
      <c r="D57" s="9"/>
      <c r="E57" s="9"/>
      <c r="F57" s="95"/>
      <c r="G57" s="6"/>
      <c r="H57" s="37"/>
      <c r="I57" s="6"/>
      <c r="J57" s="5"/>
      <c r="K57" s="6"/>
      <c r="L57" s="5"/>
      <c r="M57" s="6"/>
    </row>
    <row r="58" spans="1:13" ht="25.5" customHeight="1">
      <c r="A58" s="9"/>
      <c r="B58" s="103" t="s">
        <v>170</v>
      </c>
      <c r="C58" s="9"/>
      <c r="D58" s="9"/>
      <c r="E58" s="9"/>
      <c r="F58" s="95">
        <v>26</v>
      </c>
      <c r="G58" s="5">
        <f>1321730+235094</f>
        <v>1556824</v>
      </c>
      <c r="H58" s="37"/>
      <c r="I58" s="6">
        <v>896549</v>
      </c>
      <c r="J58" s="5"/>
      <c r="K58" s="5">
        <v>1321730</v>
      </c>
      <c r="L58" s="5"/>
      <c r="M58" s="6">
        <v>635929</v>
      </c>
    </row>
    <row r="59" spans="1:13" ht="25.5" customHeight="1">
      <c r="B59" s="9" t="s">
        <v>34</v>
      </c>
      <c r="D59" s="9"/>
      <c r="E59" s="9"/>
      <c r="F59" s="104"/>
      <c r="G59" s="5">
        <v>26972991.789999999</v>
      </c>
      <c r="I59" s="105">
        <v>23311091.940000001</v>
      </c>
      <c r="J59" s="9"/>
      <c r="K59" s="5">
        <v>26972991.789999999</v>
      </c>
      <c r="L59" s="9"/>
      <c r="M59" s="6">
        <v>23311091.940000001</v>
      </c>
    </row>
    <row r="60" spans="1:13" ht="25.5" customHeight="1">
      <c r="A60" s="9"/>
      <c r="B60" s="9" t="s">
        <v>35</v>
      </c>
      <c r="D60" s="9"/>
      <c r="E60" s="9"/>
      <c r="F60" s="104"/>
      <c r="G60" s="5">
        <v>6061305.6200000001</v>
      </c>
      <c r="I60" s="5">
        <v>2353675.6800000002</v>
      </c>
      <c r="J60" s="9"/>
      <c r="K60" s="5">
        <v>0</v>
      </c>
      <c r="L60" s="9"/>
      <c r="M60" s="6">
        <v>0</v>
      </c>
    </row>
    <row r="61" spans="1:13" ht="25.5" customHeight="1">
      <c r="A61" s="9"/>
      <c r="C61" s="92" t="s">
        <v>36</v>
      </c>
      <c r="F61" s="84"/>
      <c r="G61" s="97">
        <f>SUM(G52:G60)</f>
        <v>2587351068.9400001</v>
      </c>
      <c r="I61" s="97">
        <f>SUM(I52:I60)</f>
        <v>2159742491.8199997</v>
      </c>
      <c r="J61" s="5"/>
      <c r="K61" s="97">
        <f>SUM(K52:K60)</f>
        <v>1752838616.5699999</v>
      </c>
      <c r="L61" s="5"/>
      <c r="M61" s="97">
        <f>SUM(M52:M60)</f>
        <v>2127163907.26</v>
      </c>
    </row>
    <row r="62" spans="1:13" ht="25.5" customHeight="1">
      <c r="A62" s="9"/>
      <c r="B62" s="106" t="s">
        <v>37</v>
      </c>
      <c r="C62" s="94"/>
      <c r="F62" s="84"/>
      <c r="G62" s="107"/>
      <c r="I62" s="108"/>
      <c r="J62" s="5"/>
      <c r="K62" s="6"/>
      <c r="L62" s="5"/>
      <c r="M62" s="6"/>
    </row>
    <row r="63" spans="1:13" ht="25.5" customHeight="1">
      <c r="A63" s="9"/>
      <c r="B63" s="82" t="s">
        <v>195</v>
      </c>
      <c r="C63" s="94"/>
      <c r="F63" s="95">
        <v>25</v>
      </c>
      <c r="G63" s="173">
        <v>138407500</v>
      </c>
      <c r="I63" s="108">
        <v>0</v>
      </c>
      <c r="J63" s="5"/>
      <c r="K63" s="6">
        <v>0</v>
      </c>
      <c r="L63" s="5"/>
      <c r="M63" s="6">
        <v>0</v>
      </c>
    </row>
    <row r="64" spans="1:13" ht="25.5" customHeight="1">
      <c r="A64" s="9"/>
      <c r="B64" s="82" t="s">
        <v>162</v>
      </c>
      <c r="C64" s="9"/>
      <c r="D64" s="9"/>
      <c r="E64" s="9"/>
      <c r="F64" s="95"/>
      <c r="G64" s="37"/>
      <c r="I64" s="37"/>
      <c r="J64" s="37"/>
      <c r="K64" s="37"/>
      <c r="L64" s="5"/>
      <c r="M64" s="37"/>
    </row>
    <row r="65" spans="1:13" ht="25.5" customHeight="1">
      <c r="A65" s="9"/>
      <c r="B65" s="103" t="s">
        <v>170</v>
      </c>
      <c r="C65" s="9"/>
      <c r="D65" s="9"/>
      <c r="E65" s="9"/>
      <c r="F65" s="95">
        <v>26</v>
      </c>
      <c r="G65" s="5">
        <f>41552278.09-1321730</f>
        <v>40230548.090000004</v>
      </c>
      <c r="I65" s="37">
        <v>37899859</v>
      </c>
      <c r="J65" s="37"/>
      <c r="K65" s="5">
        <f>31667462-1321730</f>
        <v>30345732</v>
      </c>
      <c r="L65" s="5"/>
      <c r="M65" s="37">
        <v>26443432</v>
      </c>
    </row>
    <row r="66" spans="1:13" ht="25.5" customHeight="1">
      <c r="A66" s="9"/>
      <c r="C66" s="92" t="s">
        <v>38</v>
      </c>
      <c r="F66" s="109"/>
      <c r="G66" s="97">
        <f>SUM(G63:G65)</f>
        <v>178638048.09</v>
      </c>
      <c r="H66" s="9"/>
      <c r="I66" s="97">
        <f>SUM(I63:I65)</f>
        <v>37899859</v>
      </c>
      <c r="J66" s="9"/>
      <c r="K66" s="97">
        <f>SUM(K63:K65)</f>
        <v>30345732</v>
      </c>
      <c r="L66" s="9"/>
      <c r="M66" s="97">
        <f>SUM(M63:M65)</f>
        <v>26443432</v>
      </c>
    </row>
    <row r="67" spans="1:13" ht="25.5" customHeight="1">
      <c r="A67" s="9"/>
      <c r="B67" s="9"/>
      <c r="C67" s="92" t="s">
        <v>39</v>
      </c>
      <c r="D67" s="9"/>
      <c r="E67" s="9"/>
      <c r="F67" s="96"/>
      <c r="G67" s="97">
        <f>+G61+G66</f>
        <v>2765989117.0300002</v>
      </c>
      <c r="H67" s="9"/>
      <c r="I67" s="97">
        <f>+I61+I66</f>
        <v>2197642350.8199997</v>
      </c>
      <c r="J67" s="9"/>
      <c r="K67" s="97">
        <f>+K61+K66</f>
        <v>1783184348.5699999</v>
      </c>
      <c r="L67" s="9"/>
      <c r="M67" s="97">
        <f>+M61+M66</f>
        <v>2153607339.2600002</v>
      </c>
    </row>
    <row r="68" spans="1:13" ht="25.5" customHeight="1">
      <c r="A68" s="9"/>
      <c r="B68" s="9"/>
      <c r="C68" s="94"/>
      <c r="D68" s="9"/>
      <c r="E68" s="9"/>
      <c r="F68" s="96"/>
      <c r="G68" s="3"/>
      <c r="H68" s="9"/>
      <c r="I68" s="3"/>
      <c r="J68" s="9"/>
      <c r="K68" s="3"/>
      <c r="L68" s="9"/>
      <c r="M68" s="3"/>
    </row>
    <row r="69" spans="1:13" ht="25.5" customHeight="1">
      <c r="A69" s="9"/>
      <c r="B69" s="9"/>
      <c r="C69" s="94"/>
      <c r="D69" s="9"/>
      <c r="E69" s="9"/>
      <c r="F69" s="96"/>
      <c r="G69" s="3"/>
      <c r="H69" s="9"/>
      <c r="I69" s="3"/>
      <c r="J69" s="9"/>
      <c r="K69" s="3"/>
      <c r="L69" s="9"/>
      <c r="M69" s="3"/>
    </row>
    <row r="70" spans="1:13" ht="25.5" customHeight="1">
      <c r="A70" s="9"/>
      <c r="C70" s="94"/>
      <c r="D70" s="9"/>
      <c r="E70" s="9"/>
      <c r="F70" s="96"/>
      <c r="G70" s="3"/>
      <c r="H70" s="9"/>
      <c r="I70" s="3"/>
      <c r="J70" s="9"/>
      <c r="K70" s="3"/>
      <c r="L70" s="9"/>
      <c r="M70" s="3"/>
    </row>
    <row r="71" spans="1:13" ht="25.5" customHeight="1">
      <c r="A71" s="9"/>
      <c r="B71" s="94" t="s">
        <v>27</v>
      </c>
      <c r="C71" s="94"/>
      <c r="D71" s="9"/>
      <c r="E71" s="9"/>
      <c r="F71" s="96"/>
      <c r="G71" s="3"/>
      <c r="H71" s="9"/>
      <c r="I71" s="3"/>
      <c r="J71" s="9"/>
      <c r="K71" s="3"/>
      <c r="L71" s="9"/>
      <c r="M71" s="3"/>
    </row>
    <row r="72" spans="1:13" ht="25.5" customHeight="1">
      <c r="A72" s="9"/>
      <c r="B72" s="94"/>
      <c r="C72" s="94"/>
      <c r="D72" s="9"/>
      <c r="E72" s="9"/>
      <c r="F72" s="96"/>
      <c r="G72" s="3"/>
      <c r="H72" s="9"/>
      <c r="I72" s="3"/>
      <c r="J72" s="9"/>
      <c r="K72" s="3"/>
      <c r="L72" s="9"/>
      <c r="M72" s="3"/>
    </row>
    <row r="73" spans="1:13" ht="25.5" customHeight="1">
      <c r="A73" s="9"/>
      <c r="B73" s="94"/>
      <c r="C73" s="94"/>
      <c r="D73" s="9"/>
      <c r="E73" s="9"/>
      <c r="F73" s="96"/>
      <c r="G73" s="3"/>
      <c r="H73" s="9"/>
      <c r="I73" s="3"/>
      <c r="J73" s="9"/>
      <c r="K73" s="3"/>
      <c r="L73" s="9"/>
      <c r="M73" s="3"/>
    </row>
    <row r="74" spans="1:13" ht="25.5" customHeight="1">
      <c r="A74" s="9"/>
      <c r="B74" s="94"/>
      <c r="C74" s="94"/>
      <c r="D74" s="9"/>
      <c r="E74" s="9"/>
      <c r="F74" s="96"/>
      <c r="G74" s="3"/>
      <c r="H74" s="9"/>
      <c r="I74" s="3"/>
      <c r="J74" s="9"/>
      <c r="K74" s="3"/>
      <c r="L74" s="9"/>
      <c r="M74" s="3"/>
    </row>
    <row r="75" spans="1:13" ht="25.5" customHeight="1">
      <c r="A75" s="9"/>
      <c r="B75" s="94"/>
      <c r="C75" s="94"/>
      <c r="D75" s="9"/>
      <c r="E75" s="9"/>
      <c r="F75" s="96"/>
      <c r="G75" s="3"/>
      <c r="H75" s="9"/>
      <c r="I75" s="3"/>
      <c r="J75" s="9"/>
      <c r="K75" s="3"/>
      <c r="L75" s="9"/>
      <c r="M75" s="3"/>
    </row>
    <row r="76" spans="1:13" ht="25.5" customHeight="1">
      <c r="A76" s="9"/>
      <c r="B76" s="94"/>
      <c r="C76" s="94"/>
      <c r="D76" s="9"/>
      <c r="E76" s="9"/>
      <c r="F76" s="96"/>
      <c r="G76" s="3"/>
      <c r="H76" s="9"/>
      <c r="I76" s="3"/>
      <c r="J76" s="9"/>
      <c r="K76" s="3"/>
      <c r="L76" s="9"/>
      <c r="M76" s="3"/>
    </row>
    <row r="77" spans="1:13" ht="25.5" customHeight="1">
      <c r="A77" s="9"/>
      <c r="B77" s="9"/>
      <c r="C77" s="94"/>
      <c r="D77" s="83" t="s">
        <v>159</v>
      </c>
      <c r="E77" s="83"/>
      <c r="F77" s="83"/>
      <c r="G77" s="84"/>
      <c r="I77" s="84"/>
      <c r="J77" s="84"/>
      <c r="K77" s="84"/>
      <c r="L77" s="84"/>
      <c r="M77" s="84"/>
    </row>
    <row r="78" spans="1:13" ht="25.5" customHeight="1">
      <c r="A78" s="9"/>
      <c r="B78" s="9"/>
      <c r="C78" s="94"/>
      <c r="D78" s="85" t="s">
        <v>160</v>
      </c>
      <c r="E78" s="85"/>
      <c r="F78" s="83"/>
      <c r="G78" s="84"/>
      <c r="I78" s="84"/>
      <c r="J78" s="84"/>
      <c r="K78" s="84"/>
      <c r="L78" s="84"/>
      <c r="M78" s="84"/>
    </row>
    <row r="79" spans="1:13" ht="25.5" customHeight="1">
      <c r="A79" s="9"/>
      <c r="B79" s="9"/>
      <c r="C79" s="94"/>
      <c r="D79" s="85"/>
      <c r="E79" s="85"/>
      <c r="F79" s="83"/>
      <c r="G79" s="84"/>
      <c r="I79" s="84"/>
      <c r="J79" s="84"/>
      <c r="K79" s="84"/>
      <c r="L79" s="84"/>
      <c r="M79" s="84"/>
    </row>
    <row r="80" spans="1:13" ht="25.5" customHeight="1">
      <c r="A80" s="9"/>
      <c r="B80" s="110" t="s">
        <v>40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 ht="25.5" customHeight="1">
      <c r="B81" s="16" t="s">
        <v>0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25.5" customHeight="1">
      <c r="B82" s="16" t="s">
        <v>29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 ht="25.5" customHeight="1">
      <c r="B83" s="16" t="str">
        <f>+B3</f>
        <v>ณ วันที่ 31 ธันวาคม 2561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 ht="25.5" customHeight="1"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</row>
    <row r="85" spans="1:13" ht="25.5" customHeight="1">
      <c r="A85" s="9"/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80" t="s">
        <v>2</v>
      </c>
    </row>
    <row r="86" spans="1:13" ht="25.5" customHeight="1">
      <c r="A86" s="9"/>
      <c r="G86" s="169"/>
      <c r="H86" s="169" t="s">
        <v>3</v>
      </c>
      <c r="I86" s="169"/>
      <c r="J86" s="171"/>
      <c r="K86" s="178" t="s">
        <v>4</v>
      </c>
      <c r="L86" s="178"/>
      <c r="M86" s="178"/>
    </row>
    <row r="87" spans="1:13" ht="25.5" customHeight="1">
      <c r="A87" s="9"/>
      <c r="B87" s="89"/>
      <c r="C87" s="89"/>
      <c r="D87" s="89"/>
      <c r="E87" s="168"/>
      <c r="F87" s="171" t="s">
        <v>5</v>
      </c>
      <c r="G87" s="54" t="str">
        <f>G7</f>
        <v>2561</v>
      </c>
      <c r="H87" s="54"/>
      <c r="I87" s="54" t="s">
        <v>205</v>
      </c>
      <c r="J87" s="90"/>
      <c r="K87" s="54" t="str">
        <f>+G87</f>
        <v>2561</v>
      </c>
      <c r="L87" s="54"/>
      <c r="M87" s="54" t="str">
        <f>+I87</f>
        <v>2560</v>
      </c>
    </row>
    <row r="88" spans="1:13" ht="25.5" customHeight="1">
      <c r="A88" s="9"/>
      <c r="B88" s="177" t="s">
        <v>41</v>
      </c>
      <c r="C88" s="177"/>
      <c r="D88" s="177"/>
      <c r="E88" s="177"/>
      <c r="F88" s="171"/>
      <c r="G88" s="90"/>
      <c r="H88" s="91"/>
      <c r="I88" s="84"/>
      <c r="J88" s="90"/>
      <c r="K88" s="90"/>
      <c r="L88" s="91"/>
      <c r="M88" s="90"/>
    </row>
    <row r="89" spans="1:13" ht="25.5" customHeight="1">
      <c r="A89" s="9"/>
      <c r="B89" s="92" t="s">
        <v>42</v>
      </c>
      <c r="C89" s="9"/>
      <c r="D89" s="9"/>
      <c r="E89" s="9"/>
      <c r="F89" s="9"/>
      <c r="G89" s="3"/>
      <c r="H89" s="3"/>
      <c r="I89" s="3"/>
      <c r="J89" s="171"/>
      <c r="K89" s="111"/>
      <c r="L89" s="3"/>
      <c r="M89" s="93"/>
    </row>
    <row r="90" spans="1:13" ht="25.5" customHeight="1">
      <c r="A90" s="9"/>
      <c r="B90" s="94" t="s">
        <v>43</v>
      </c>
      <c r="C90" s="9"/>
      <c r="G90" s="9"/>
      <c r="H90" s="9"/>
      <c r="I90" s="9"/>
      <c r="J90" s="9"/>
      <c r="K90" s="9"/>
      <c r="L90" s="9"/>
      <c r="M90" s="9"/>
    </row>
    <row r="91" spans="1:13" ht="25.5" customHeight="1">
      <c r="A91" s="9"/>
      <c r="B91" s="94" t="s">
        <v>44</v>
      </c>
      <c r="C91" s="9"/>
      <c r="G91" s="9"/>
      <c r="H91" s="9"/>
      <c r="I91" s="9"/>
      <c r="J91" s="9"/>
      <c r="K91" s="9"/>
      <c r="L91" s="9"/>
      <c r="M91" s="9"/>
    </row>
    <row r="92" spans="1:13" ht="25.5" customHeight="1">
      <c r="A92" s="9"/>
      <c r="B92" s="94" t="s">
        <v>45</v>
      </c>
      <c r="C92" s="9"/>
      <c r="G92" s="9"/>
      <c r="H92" s="9"/>
      <c r="I92" s="9"/>
      <c r="J92" s="9"/>
      <c r="K92" s="9"/>
      <c r="L92" s="9"/>
      <c r="M92" s="9"/>
    </row>
    <row r="93" spans="1:13" ht="25.5" customHeight="1" thickBot="1">
      <c r="A93" s="9"/>
      <c r="B93" s="94" t="s">
        <v>46</v>
      </c>
      <c r="C93" s="9"/>
      <c r="F93" s="95"/>
      <c r="G93" s="112">
        <v>308676462</v>
      </c>
      <c r="H93" s="5"/>
      <c r="I93" s="112">
        <v>308676462</v>
      </c>
      <c r="J93" s="5"/>
      <c r="K93" s="112">
        <v>308676462</v>
      </c>
      <c r="L93" s="5"/>
      <c r="M93" s="112">
        <v>308676462</v>
      </c>
    </row>
    <row r="94" spans="1:13" ht="25.5" customHeight="1" thickTop="1">
      <c r="A94" s="9"/>
      <c r="B94" s="94" t="s">
        <v>47</v>
      </c>
      <c r="C94" s="9"/>
      <c r="F94" s="84"/>
      <c r="G94" s="5"/>
      <c r="H94" s="5"/>
      <c r="I94" s="28"/>
      <c r="J94" s="28"/>
      <c r="K94" s="28"/>
      <c r="L94" s="28"/>
      <c r="M94" s="28"/>
    </row>
    <row r="95" spans="1:13" ht="25.5" customHeight="1">
      <c r="A95" s="9"/>
      <c r="B95" s="94" t="s">
        <v>45</v>
      </c>
      <c r="C95" s="9"/>
      <c r="F95" s="84"/>
      <c r="G95" s="113"/>
      <c r="H95" s="5"/>
      <c r="I95" s="113"/>
      <c r="J95" s="28"/>
      <c r="K95" s="113"/>
      <c r="L95" s="28"/>
      <c r="M95" s="113"/>
    </row>
    <row r="96" spans="1:13" ht="25.5" customHeight="1">
      <c r="A96" s="9"/>
      <c r="B96" s="94" t="s">
        <v>48</v>
      </c>
      <c r="C96" s="9"/>
      <c r="F96" s="55"/>
      <c r="G96" s="113">
        <v>308676462</v>
      </c>
      <c r="H96" s="5"/>
      <c r="I96" s="113">
        <v>308676462</v>
      </c>
      <c r="J96" s="28"/>
      <c r="K96" s="113">
        <v>308676462</v>
      </c>
      <c r="L96" s="28"/>
      <c r="M96" s="113">
        <v>308676462</v>
      </c>
    </row>
    <row r="97" spans="1:13" ht="25.5" customHeight="1">
      <c r="A97" s="9"/>
      <c r="B97" s="94" t="s">
        <v>49</v>
      </c>
      <c r="C97" s="9"/>
      <c r="F97" s="55"/>
      <c r="G97" s="113"/>
      <c r="H97" s="5"/>
      <c r="I97" s="113"/>
      <c r="J97" s="28"/>
      <c r="K97" s="113"/>
      <c r="L97" s="28"/>
      <c r="M97" s="113"/>
    </row>
    <row r="98" spans="1:13" s="85" customFormat="1" ht="25.5" customHeight="1">
      <c r="B98" s="94" t="s">
        <v>50</v>
      </c>
      <c r="C98" s="9"/>
      <c r="D98" s="82"/>
      <c r="E98" s="82"/>
      <c r="F98" s="104"/>
      <c r="G98" s="113">
        <v>97844800</v>
      </c>
      <c r="H98" s="113"/>
      <c r="I98" s="113">
        <v>97844800</v>
      </c>
      <c r="J98" s="113"/>
      <c r="K98" s="113">
        <v>97844800</v>
      </c>
      <c r="L98" s="113"/>
      <c r="M98" s="113">
        <v>97844800</v>
      </c>
    </row>
    <row r="99" spans="1:13" s="85" customFormat="1" ht="25.5" customHeight="1">
      <c r="B99" s="94" t="s">
        <v>51</v>
      </c>
      <c r="C99" s="82"/>
      <c r="D99" s="82"/>
      <c r="E99" s="82"/>
      <c r="F99" s="84"/>
      <c r="G99" s="37"/>
      <c r="H99" s="5"/>
      <c r="I99" s="37"/>
      <c r="J99" s="5"/>
      <c r="K99" s="6"/>
      <c r="L99" s="28"/>
      <c r="M99" s="6"/>
    </row>
    <row r="100" spans="1:13" ht="25.5" customHeight="1">
      <c r="B100" s="82" t="s">
        <v>52</v>
      </c>
      <c r="F100" s="84"/>
      <c r="G100" s="113">
        <v>186541112.75</v>
      </c>
      <c r="H100" s="113"/>
      <c r="I100" s="113">
        <v>186541112.75</v>
      </c>
      <c r="J100" s="113"/>
      <c r="K100" s="114">
        <v>186541112.75</v>
      </c>
      <c r="L100" s="27"/>
      <c r="M100" s="114">
        <v>186541112.75</v>
      </c>
    </row>
    <row r="101" spans="1:13" ht="25.5" customHeight="1">
      <c r="B101" s="94" t="s">
        <v>53</v>
      </c>
      <c r="C101" s="9"/>
      <c r="F101" s="104"/>
      <c r="G101" s="37"/>
      <c r="H101" s="113"/>
      <c r="I101" s="37"/>
      <c r="J101" s="113"/>
      <c r="K101" s="37"/>
      <c r="L101" s="113"/>
      <c r="M101" s="37"/>
    </row>
    <row r="102" spans="1:13" ht="25.5" customHeight="1">
      <c r="B102" s="94" t="s">
        <v>54</v>
      </c>
      <c r="C102" s="9"/>
      <c r="F102" s="104"/>
      <c r="G102" s="10"/>
      <c r="H102" s="27"/>
      <c r="I102" s="10"/>
      <c r="J102" s="27"/>
      <c r="K102" s="10"/>
      <c r="L102" s="27"/>
      <c r="M102" s="10"/>
    </row>
    <row r="103" spans="1:13" ht="25.5" customHeight="1">
      <c r="B103" s="94" t="s">
        <v>55</v>
      </c>
      <c r="C103" s="9"/>
      <c r="F103" s="95">
        <v>27</v>
      </c>
      <c r="G103" s="27">
        <f>+งบแสดงการเปลี่ยนแปลงรวม!M22</f>
        <v>36867646.200000003</v>
      </c>
      <c r="H103" s="27"/>
      <c r="I103" s="27">
        <v>36867646.200000003</v>
      </c>
      <c r="J103" s="27"/>
      <c r="K103" s="27">
        <f>+งบแสดงการเปลี่ยนแปลงเฉพาะ!N18</f>
        <v>36867646.200000003</v>
      </c>
      <c r="L103" s="27"/>
      <c r="M103" s="27">
        <f>+งบแสดงการเปลี่ยนแปลงเฉพาะ!N14</f>
        <v>36867646.200000003</v>
      </c>
    </row>
    <row r="104" spans="1:13" ht="25.5" customHeight="1">
      <c r="B104" s="94" t="s">
        <v>56</v>
      </c>
      <c r="C104" s="9"/>
      <c r="F104" s="84"/>
      <c r="G104" s="7">
        <f>+งบแสดงการเปลี่ยนแปลงรวม!O22</f>
        <v>1633708628.6900003</v>
      </c>
      <c r="H104" s="10"/>
      <c r="I104" s="7">
        <v>1496229201.6199999</v>
      </c>
      <c r="J104" s="10"/>
      <c r="K104" s="7">
        <f>+งบแสดงการเปลี่ยนแปลงเฉพาะ!P18</f>
        <v>1519652886.8100004</v>
      </c>
      <c r="L104" s="10"/>
      <c r="M104" s="7">
        <v>1384260021.26</v>
      </c>
    </row>
    <row r="105" spans="1:13" ht="25.5" customHeight="1">
      <c r="B105" s="94" t="s">
        <v>57</v>
      </c>
      <c r="C105" s="9"/>
      <c r="F105" s="84"/>
      <c r="G105" s="27">
        <f>SUM(G96:G104)</f>
        <v>2263638649.6400003</v>
      </c>
      <c r="H105" s="113"/>
      <c r="I105" s="27">
        <f t="shared" ref="I105:M105" si="0">SUM(I95:I104)</f>
        <v>2126159222.5699999</v>
      </c>
      <c r="J105" s="113"/>
      <c r="K105" s="27">
        <f>SUM(K95:K104)</f>
        <v>2149582907.7600002</v>
      </c>
      <c r="L105" s="113"/>
      <c r="M105" s="27">
        <f t="shared" si="0"/>
        <v>2014190042.21</v>
      </c>
    </row>
    <row r="106" spans="1:13" ht="25.5" customHeight="1">
      <c r="A106" s="115"/>
      <c r="B106" s="94" t="s">
        <v>58</v>
      </c>
      <c r="C106" s="9"/>
      <c r="F106" s="83"/>
      <c r="G106" s="27">
        <f>งบแสดงการเปลี่ยนแปลงรวม!S22</f>
        <v>327.86000000024796</v>
      </c>
      <c r="H106" s="113"/>
      <c r="I106" s="27">
        <v>1965247.9</v>
      </c>
      <c r="J106" s="27"/>
      <c r="K106" s="37">
        <v>0</v>
      </c>
      <c r="L106" s="27"/>
      <c r="M106" s="37">
        <v>0</v>
      </c>
    </row>
    <row r="107" spans="1:13" ht="25.5" customHeight="1">
      <c r="A107" s="9"/>
      <c r="C107" s="92" t="s">
        <v>59</v>
      </c>
      <c r="D107" s="9"/>
      <c r="E107" s="9"/>
      <c r="F107" s="96"/>
      <c r="G107" s="116">
        <f>SUM(G105:G106)</f>
        <v>2263638977.5000005</v>
      </c>
      <c r="H107" s="113"/>
      <c r="I107" s="116">
        <f>SUM(I105:I106)</f>
        <v>2128124470.47</v>
      </c>
      <c r="J107" s="113"/>
      <c r="K107" s="116">
        <f>SUM(K105:K106)</f>
        <v>2149582907.7600002</v>
      </c>
      <c r="L107" s="113"/>
      <c r="M107" s="116">
        <f>SUM(M105:M106)</f>
        <v>2014190042.21</v>
      </c>
    </row>
    <row r="108" spans="1:13" ht="25.5" customHeight="1" thickBot="1">
      <c r="A108" s="9"/>
      <c r="B108" s="92" t="s">
        <v>60</v>
      </c>
      <c r="C108" s="9"/>
      <c r="D108" s="9"/>
      <c r="E108" s="9"/>
      <c r="F108" s="96"/>
      <c r="G108" s="46">
        <f>+G67+G107</f>
        <v>5029628094.5300007</v>
      </c>
      <c r="H108" s="113"/>
      <c r="I108" s="46">
        <f>+I67+I107</f>
        <v>4325766821.29</v>
      </c>
      <c r="J108" s="113"/>
      <c r="K108" s="46">
        <f>+K67+K107</f>
        <v>3932767256.3299999</v>
      </c>
      <c r="L108" s="113"/>
      <c r="M108" s="46">
        <f>+M67+M107</f>
        <v>4167797381.4700003</v>
      </c>
    </row>
    <row r="109" spans="1:13" s="106" customFormat="1" ht="25.5" customHeight="1" thickTop="1">
      <c r="A109" s="117"/>
      <c r="B109" s="92"/>
      <c r="C109" s="117"/>
      <c r="D109" s="117"/>
      <c r="E109" s="117"/>
      <c r="F109" s="118"/>
      <c r="G109" s="119"/>
      <c r="H109" s="119"/>
      <c r="I109" s="119"/>
      <c r="J109" s="119"/>
      <c r="K109" s="119"/>
      <c r="L109" s="119"/>
      <c r="M109" s="119"/>
    </row>
    <row r="110" spans="1:13" s="106" customFormat="1" ht="25.5" customHeight="1">
      <c r="A110" s="117"/>
      <c r="B110" s="92"/>
      <c r="C110" s="117"/>
      <c r="D110" s="117"/>
      <c r="E110" s="117"/>
      <c r="F110" s="118"/>
      <c r="G110" s="119"/>
      <c r="H110" s="119"/>
      <c r="I110" s="119"/>
      <c r="J110" s="119"/>
      <c r="K110" s="119"/>
      <c r="L110" s="119"/>
      <c r="M110" s="119"/>
    </row>
    <row r="111" spans="1:13" s="106" customFormat="1" ht="25.5" customHeight="1">
      <c r="A111" s="117"/>
      <c r="B111" s="94" t="s">
        <v>27</v>
      </c>
      <c r="C111" s="117"/>
      <c r="D111" s="117"/>
      <c r="E111" s="117"/>
      <c r="F111" s="118"/>
      <c r="G111" s="119"/>
      <c r="H111" s="119"/>
      <c r="I111" s="119"/>
      <c r="J111" s="119"/>
      <c r="K111" s="119"/>
      <c r="L111" s="119"/>
      <c r="M111" s="119"/>
    </row>
    <row r="112" spans="1:13" s="106" customFormat="1" ht="25.5" customHeight="1">
      <c r="A112" s="117"/>
      <c r="B112" s="94"/>
      <c r="C112" s="117"/>
      <c r="D112" s="117"/>
      <c r="E112" s="117"/>
      <c r="F112" s="118"/>
      <c r="G112" s="119"/>
      <c r="H112" s="119"/>
      <c r="I112" s="119"/>
      <c r="J112" s="119"/>
      <c r="K112" s="119"/>
      <c r="L112" s="119"/>
      <c r="M112" s="119"/>
    </row>
    <row r="113" spans="1:13" s="106" customFormat="1" ht="25.5" customHeight="1">
      <c r="A113" s="117"/>
      <c r="B113" s="94"/>
      <c r="C113" s="117"/>
      <c r="D113" s="117"/>
      <c r="E113" s="117"/>
      <c r="F113" s="118"/>
      <c r="G113" s="119"/>
      <c r="H113" s="119"/>
      <c r="I113" s="119"/>
      <c r="J113" s="119"/>
      <c r="K113" s="119"/>
      <c r="L113" s="119"/>
      <c r="M113" s="119"/>
    </row>
    <row r="114" spans="1:13" s="106" customFormat="1" ht="25.5" customHeight="1">
      <c r="A114" s="117"/>
      <c r="B114" s="94"/>
      <c r="C114" s="117"/>
      <c r="D114" s="117"/>
      <c r="E114" s="117"/>
      <c r="F114" s="118"/>
      <c r="G114" s="119"/>
      <c r="H114" s="119"/>
      <c r="I114" s="119"/>
      <c r="J114" s="119"/>
      <c r="K114" s="119"/>
      <c r="L114" s="119"/>
      <c r="M114" s="119"/>
    </row>
    <row r="115" spans="1:13" ht="25.5" customHeight="1">
      <c r="A115" s="9"/>
      <c r="B115" s="9"/>
      <c r="C115" s="94"/>
      <c r="D115" s="83" t="s">
        <v>159</v>
      </c>
      <c r="E115" s="83"/>
      <c r="F115" s="83"/>
      <c r="G115" s="84"/>
      <c r="I115" s="84"/>
      <c r="J115" s="84"/>
      <c r="K115" s="84"/>
      <c r="L115" s="84"/>
      <c r="M115" s="84"/>
    </row>
    <row r="116" spans="1:13" ht="25.5" customHeight="1">
      <c r="A116" s="9"/>
      <c r="B116" s="9"/>
      <c r="C116" s="94"/>
      <c r="D116" s="85" t="s">
        <v>160</v>
      </c>
      <c r="E116" s="85"/>
      <c r="F116" s="83"/>
      <c r="G116" s="84"/>
      <c r="I116" s="84"/>
      <c r="J116" s="84"/>
      <c r="K116" s="84"/>
      <c r="L116" s="84"/>
      <c r="M116" s="84"/>
    </row>
    <row r="117" spans="1:13" ht="25.5" customHeight="1"/>
    <row r="118" spans="1:13" ht="25.5" customHeight="1"/>
    <row r="119" spans="1:13" ht="25.5" customHeight="1"/>
  </sheetData>
  <mergeCells count="7">
    <mergeCell ref="B88:E88"/>
    <mergeCell ref="K86:M86"/>
    <mergeCell ref="K6:M6"/>
    <mergeCell ref="B42:M42"/>
    <mergeCell ref="K48:M48"/>
    <mergeCell ref="B8:E8"/>
    <mergeCell ref="B50:E50"/>
  </mergeCells>
  <pageMargins left="0.70866141732283472" right="0.19685039370078741" top="0.54" bottom="0.41" header="0.35433070866141736" footer="0.27559055118110237"/>
  <pageSetup paperSize="9" scale="85" fitToHeight="3" orientation="portrait" r:id="rId1"/>
  <headerFooter alignWithMargins="0"/>
  <ignoredErrors>
    <ignoredError sqref="H7 J7 L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opLeftCell="A58" zoomScaleNormal="100" zoomScaleSheetLayoutView="100" workbookViewId="0">
      <selection activeCell="B61" sqref="B61"/>
    </sheetView>
  </sheetViews>
  <sheetFormatPr defaultColWidth="9.140625" defaultRowHeight="24.95" customHeight="1"/>
  <cols>
    <col min="1" max="1" width="2.7109375" style="82" customWidth="1"/>
    <col min="2" max="2" width="6.28515625" style="82" customWidth="1"/>
    <col min="3" max="5" width="9.140625" style="82" customWidth="1"/>
    <col min="6" max="6" width="3.7109375" style="82" customWidth="1"/>
    <col min="7" max="7" width="8.28515625" style="82" bestFit="1" customWidth="1"/>
    <col min="8" max="8" width="16" style="82" customWidth="1"/>
    <col min="9" max="9" width="0.85546875" style="82" customWidth="1"/>
    <col min="10" max="10" width="16" style="82" customWidth="1"/>
    <col min="11" max="11" width="0.85546875" style="82" customWidth="1"/>
    <col min="12" max="12" width="16" style="82" customWidth="1"/>
    <col min="13" max="13" width="0.85546875" style="82" customWidth="1"/>
    <col min="14" max="14" width="16" style="82" bestFit="1" customWidth="1"/>
    <col min="15" max="15" width="0.85546875" style="82" customWidth="1"/>
    <col min="16" max="16384" width="9.140625" style="82"/>
  </cols>
  <sheetData>
    <row r="1" spans="1:15" ht="24.6" customHeight="1">
      <c r="A1" s="9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9"/>
    </row>
    <row r="2" spans="1:15" ht="24.6" customHeight="1">
      <c r="A2" s="9"/>
      <c r="B2" s="16" t="s">
        <v>61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9"/>
    </row>
    <row r="3" spans="1:15" ht="24.6" customHeight="1">
      <c r="A3" s="9"/>
      <c r="B3" s="110" t="s">
        <v>209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9"/>
    </row>
    <row r="4" spans="1:15" ht="13.5" customHeight="1">
      <c r="A4" s="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9"/>
    </row>
    <row r="5" spans="1:15" ht="24.6" customHeight="1">
      <c r="A5" s="9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0" t="s">
        <v>2</v>
      </c>
      <c r="O5" s="9"/>
    </row>
    <row r="6" spans="1:15" ht="24.6" customHeight="1">
      <c r="A6" s="9"/>
      <c r="B6" s="86"/>
      <c r="C6" s="86"/>
      <c r="D6" s="86"/>
      <c r="E6" s="86"/>
      <c r="F6" s="86"/>
      <c r="G6" s="86"/>
      <c r="H6" s="87"/>
      <c r="I6" s="87" t="s">
        <v>3</v>
      </c>
      <c r="J6" s="87"/>
      <c r="K6" s="88"/>
      <c r="L6" s="178" t="s">
        <v>4</v>
      </c>
      <c r="M6" s="178"/>
      <c r="N6" s="178"/>
      <c r="O6" s="9"/>
    </row>
    <row r="7" spans="1:15" ht="24.6" customHeight="1">
      <c r="A7" s="9"/>
      <c r="B7" s="94"/>
      <c r="C7" s="9"/>
      <c r="D7" s="9"/>
      <c r="E7" s="9"/>
      <c r="F7" s="9"/>
      <c r="G7" s="86" t="s">
        <v>5</v>
      </c>
      <c r="H7" s="95">
        <v>2561</v>
      </c>
      <c r="I7" s="54"/>
      <c r="J7" s="95">
        <v>2560</v>
      </c>
      <c r="K7" s="55"/>
      <c r="L7" s="95">
        <v>2561</v>
      </c>
      <c r="M7" s="54"/>
      <c r="N7" s="95">
        <v>2560</v>
      </c>
      <c r="O7" s="9"/>
    </row>
    <row r="8" spans="1:15" ht="24.6" customHeight="1">
      <c r="A8" s="9"/>
      <c r="B8" s="94" t="s">
        <v>62</v>
      </c>
      <c r="C8" s="9"/>
      <c r="D8" s="9"/>
      <c r="E8" s="9"/>
      <c r="F8" s="9"/>
      <c r="G8" s="9"/>
      <c r="H8" s="3"/>
      <c r="I8" s="3"/>
      <c r="J8" s="3"/>
      <c r="K8" s="3"/>
      <c r="L8" s="3"/>
      <c r="M8" s="3"/>
      <c r="N8" s="88"/>
      <c r="O8" s="9"/>
    </row>
    <row r="9" spans="1:15" ht="24.6" customHeight="1">
      <c r="A9" s="9"/>
      <c r="B9" s="94" t="s">
        <v>63</v>
      </c>
      <c r="C9" s="9"/>
      <c r="D9" s="9"/>
      <c r="E9" s="9"/>
      <c r="F9" s="9"/>
      <c r="G9" s="84"/>
      <c r="H9" s="5">
        <v>3427069671.98</v>
      </c>
      <c r="I9" s="5"/>
      <c r="J9" s="5">
        <v>4090858475.1300001</v>
      </c>
      <c r="K9" s="5"/>
      <c r="L9" s="3">
        <v>3428297128.6100001</v>
      </c>
      <c r="M9" s="5"/>
      <c r="N9" s="28">
        <v>4090858475.1300001</v>
      </c>
      <c r="O9" s="9"/>
    </row>
    <row r="10" spans="1:15" ht="24.6" customHeight="1">
      <c r="A10" s="9"/>
      <c r="B10" s="94" t="s">
        <v>64</v>
      </c>
      <c r="C10" s="9"/>
      <c r="D10" s="9"/>
      <c r="E10" s="9"/>
      <c r="F10" s="9"/>
      <c r="G10" s="84"/>
      <c r="H10" s="5">
        <v>469072877.38999999</v>
      </c>
      <c r="I10" s="5"/>
      <c r="J10" s="28">
        <v>408424315.54000002</v>
      </c>
      <c r="K10" s="28"/>
      <c r="L10" s="4">
        <v>0</v>
      </c>
      <c r="M10" s="28"/>
      <c r="N10" s="6">
        <v>0</v>
      </c>
      <c r="O10" s="9"/>
    </row>
    <row r="11" spans="1:15" ht="24.6" customHeight="1">
      <c r="A11" s="9"/>
      <c r="B11" s="9" t="s">
        <v>65</v>
      </c>
      <c r="C11" s="82" t="s">
        <v>66</v>
      </c>
      <c r="D11" s="9"/>
      <c r="E11" s="9"/>
      <c r="F11" s="9"/>
      <c r="H11" s="97">
        <f t="shared" ref="H11:L11" si="0">SUM(H9:H10)</f>
        <v>3896142549.3699999</v>
      </c>
      <c r="I11" s="5"/>
      <c r="J11" s="97">
        <f t="shared" si="0"/>
        <v>4499282790.6700001</v>
      </c>
      <c r="K11" s="5"/>
      <c r="L11" s="97">
        <f t="shared" si="0"/>
        <v>3428297128.6100001</v>
      </c>
      <c r="M11" s="5"/>
      <c r="N11" s="97">
        <f>SUM(N9:N10)</f>
        <v>4090858475.1300001</v>
      </c>
      <c r="O11" s="9"/>
    </row>
    <row r="12" spans="1:15" ht="24.6" customHeight="1">
      <c r="A12" s="9"/>
      <c r="B12" s="94" t="s">
        <v>67</v>
      </c>
      <c r="C12" s="9"/>
      <c r="D12" s="9"/>
      <c r="E12" s="9"/>
      <c r="F12" s="9"/>
      <c r="H12" s="5"/>
      <c r="I12" s="5"/>
      <c r="J12" s="5"/>
      <c r="K12" s="5"/>
      <c r="L12" s="6"/>
      <c r="M12" s="5"/>
      <c r="N12" s="126"/>
      <c r="O12" s="9"/>
    </row>
    <row r="13" spans="1:15" ht="24.6" customHeight="1">
      <c r="A13" s="9"/>
      <c r="B13" s="94" t="s">
        <v>68</v>
      </c>
      <c r="C13" s="9"/>
      <c r="D13" s="9"/>
      <c r="E13" s="9"/>
      <c r="F13" s="9"/>
      <c r="G13" s="84"/>
      <c r="H13" s="5">
        <v>-2827241385.3699999</v>
      </c>
      <c r="I13" s="5"/>
      <c r="J13" s="5">
        <v>-3546946063.3800001</v>
      </c>
      <c r="K13" s="5"/>
      <c r="L13" s="6">
        <v>-2828461668.6500001</v>
      </c>
      <c r="M13" s="5"/>
      <c r="N13" s="6">
        <v>-3546832963.1399999</v>
      </c>
      <c r="O13" s="9"/>
    </row>
    <row r="14" spans="1:15" ht="24.6" customHeight="1">
      <c r="A14" s="9"/>
      <c r="B14" s="94" t="s">
        <v>69</v>
      </c>
      <c r="C14" s="9"/>
      <c r="D14" s="9"/>
      <c r="E14" s="9"/>
      <c r="F14" s="9"/>
      <c r="G14" s="84"/>
      <c r="H14" s="5">
        <v>-366242245.83999997</v>
      </c>
      <c r="I14" s="5"/>
      <c r="J14" s="5">
        <v>-330142943.32999998</v>
      </c>
      <c r="K14" s="5"/>
      <c r="L14" s="6">
        <v>0</v>
      </c>
      <c r="M14" s="5"/>
      <c r="N14" s="6">
        <v>0</v>
      </c>
      <c r="O14" s="9"/>
    </row>
    <row r="15" spans="1:15" ht="24.6" customHeight="1">
      <c r="A15" s="9"/>
      <c r="B15" s="9" t="s">
        <v>65</v>
      </c>
      <c r="C15" s="9" t="s">
        <v>70</v>
      </c>
      <c r="D15" s="9"/>
      <c r="E15" s="9"/>
      <c r="F15" s="9"/>
      <c r="H15" s="97">
        <f t="shared" ref="H15:L15" si="1">SUM(H13:H14)</f>
        <v>-3193483631.21</v>
      </c>
      <c r="I15" s="5"/>
      <c r="J15" s="97">
        <f t="shared" si="1"/>
        <v>-3877089006.71</v>
      </c>
      <c r="K15" s="5"/>
      <c r="L15" s="97">
        <f t="shared" si="1"/>
        <v>-2828461668.6500001</v>
      </c>
      <c r="M15" s="5"/>
      <c r="N15" s="97">
        <f>SUM(N13:N14)</f>
        <v>-3546832963.1399999</v>
      </c>
      <c r="O15" s="9"/>
    </row>
    <row r="16" spans="1:15" ht="24.6" customHeight="1">
      <c r="A16" s="9"/>
      <c r="B16" s="94" t="s">
        <v>71</v>
      </c>
      <c r="C16" s="9"/>
      <c r="D16" s="9"/>
      <c r="E16" s="9"/>
      <c r="F16" s="9"/>
      <c r="H16" s="97">
        <f t="shared" ref="H16:L16" si="2">+H11+H15</f>
        <v>702658918.15999985</v>
      </c>
      <c r="I16" s="28"/>
      <c r="J16" s="97">
        <f t="shared" si="2"/>
        <v>622193783.96000004</v>
      </c>
      <c r="K16" s="5"/>
      <c r="L16" s="97">
        <f t="shared" si="2"/>
        <v>599835459.96000004</v>
      </c>
      <c r="M16" s="5"/>
      <c r="N16" s="97">
        <f>+N11+N15</f>
        <v>544025511.99000025</v>
      </c>
      <c r="O16" s="9"/>
    </row>
    <row r="17" spans="1:15" ht="24.6" customHeight="1">
      <c r="A17" s="9"/>
      <c r="B17" s="94" t="s">
        <v>72</v>
      </c>
      <c r="D17" s="94"/>
      <c r="E17" s="94"/>
      <c r="F17" s="94"/>
      <c r="G17" s="95"/>
      <c r="H17" s="28"/>
      <c r="I17" s="28"/>
      <c r="J17" s="28"/>
      <c r="K17" s="28"/>
      <c r="L17" s="28"/>
      <c r="M17" s="28"/>
      <c r="N17" s="28"/>
      <c r="O17" s="9"/>
    </row>
    <row r="18" spans="1:15" ht="24.6" customHeight="1">
      <c r="A18" s="9"/>
      <c r="B18" s="94" t="s">
        <v>176</v>
      </c>
      <c r="D18" s="94"/>
      <c r="E18" s="94"/>
      <c r="F18" s="94"/>
      <c r="G18" s="95"/>
      <c r="H18" s="28">
        <v>0</v>
      </c>
      <c r="I18" s="28"/>
      <c r="J18" s="28">
        <v>288628334.47000003</v>
      </c>
      <c r="K18" s="28"/>
      <c r="L18" s="28">
        <v>0</v>
      </c>
      <c r="M18" s="28"/>
      <c r="N18" s="28">
        <v>600000194</v>
      </c>
      <c r="O18" s="9"/>
    </row>
    <row r="19" spans="1:15" ht="24.6" customHeight="1">
      <c r="A19" s="9"/>
      <c r="B19" s="94" t="s">
        <v>177</v>
      </c>
      <c r="D19" s="94"/>
      <c r="E19" s="94"/>
      <c r="F19" s="94"/>
      <c r="G19" s="95">
        <v>29</v>
      </c>
      <c r="H19" s="28">
        <v>23920721.82</v>
      </c>
      <c r="I19" s="28"/>
      <c r="J19" s="28">
        <v>39108313.890000001</v>
      </c>
      <c r="K19" s="28"/>
      <c r="L19" s="28">
        <v>32663083.809999999</v>
      </c>
      <c r="M19" s="28"/>
      <c r="N19" s="28">
        <v>42217201.759999998</v>
      </c>
      <c r="O19" s="9"/>
    </row>
    <row r="20" spans="1:15" ht="24.6" customHeight="1">
      <c r="A20" s="9"/>
      <c r="B20" s="127" t="s">
        <v>178</v>
      </c>
      <c r="D20" s="94"/>
      <c r="E20" s="94"/>
      <c r="F20" s="94"/>
      <c r="G20" s="95"/>
      <c r="H20" s="128">
        <f>SUM(H16:H19)</f>
        <v>726579639.9799999</v>
      </c>
      <c r="I20" s="28"/>
      <c r="J20" s="128">
        <f>SUM(J16:J19)</f>
        <v>949930432.32000005</v>
      </c>
      <c r="K20" s="28"/>
      <c r="L20" s="128">
        <f>SUM(L16:L19)</f>
        <v>632498543.76999998</v>
      </c>
      <c r="M20" s="28"/>
      <c r="N20" s="128">
        <f>SUM(N16:N19)</f>
        <v>1186242907.7500002</v>
      </c>
      <c r="O20" s="9"/>
    </row>
    <row r="21" spans="1:15" ht="24.6" customHeight="1">
      <c r="A21" s="9"/>
      <c r="B21" s="127" t="s">
        <v>179</v>
      </c>
      <c r="D21" s="94"/>
      <c r="E21" s="94"/>
      <c r="F21" s="94"/>
      <c r="G21" s="95"/>
      <c r="H21" s="5"/>
      <c r="I21" s="28"/>
      <c r="J21" s="28"/>
      <c r="K21" s="28"/>
      <c r="L21" s="5"/>
      <c r="M21" s="28"/>
      <c r="N21" s="28"/>
      <c r="O21" s="9"/>
    </row>
    <row r="22" spans="1:15" ht="24.6" customHeight="1">
      <c r="A22" s="9"/>
      <c r="B22" s="143" t="s">
        <v>183</v>
      </c>
      <c r="C22" s="9"/>
      <c r="D22" s="9"/>
      <c r="E22" s="9"/>
      <c r="F22" s="9"/>
      <c r="H22" s="5">
        <v>-9098126.6600000001</v>
      </c>
      <c r="I22" s="5"/>
      <c r="J22" s="5">
        <v>-6893953.9400000004</v>
      </c>
      <c r="K22" s="5"/>
      <c r="L22" s="6">
        <v>0</v>
      </c>
      <c r="M22" s="5"/>
      <c r="N22" s="6">
        <v>0</v>
      </c>
      <c r="O22" s="9"/>
    </row>
    <row r="23" spans="1:15" ht="24.6" customHeight="1">
      <c r="A23" s="9"/>
      <c r="B23" s="143" t="s">
        <v>153</v>
      </c>
      <c r="C23" s="9"/>
      <c r="D23" s="9"/>
      <c r="E23" s="9"/>
      <c r="F23" s="9"/>
      <c r="H23" s="5">
        <f>-224631804.34-H24</f>
        <v>-225937341.72999999</v>
      </c>
      <c r="I23" s="5"/>
      <c r="J23" s="5">
        <v>-205176111.84999999</v>
      </c>
      <c r="K23" s="5"/>
      <c r="L23" s="6">
        <v>-159370861.84999999</v>
      </c>
      <c r="M23" s="5"/>
      <c r="N23" s="6">
        <v>-149991384.24000001</v>
      </c>
      <c r="O23" s="9"/>
    </row>
    <row r="24" spans="1:15" ht="24.6" customHeight="1">
      <c r="A24" s="9"/>
      <c r="B24" s="143" t="s">
        <v>154</v>
      </c>
      <c r="C24" s="9"/>
      <c r="D24" s="9"/>
      <c r="E24" s="9"/>
      <c r="F24" s="9"/>
      <c r="H24" s="5">
        <v>1305537.3899999999</v>
      </c>
      <c r="I24" s="5"/>
      <c r="J24" s="5">
        <v>-1509672.66</v>
      </c>
      <c r="K24" s="5"/>
      <c r="L24" s="6">
        <v>0</v>
      </c>
      <c r="M24" s="5"/>
      <c r="N24" s="6">
        <v>0</v>
      </c>
      <c r="O24" s="9"/>
    </row>
    <row r="25" spans="1:15" ht="24.6" customHeight="1">
      <c r="A25" s="9"/>
      <c r="B25" s="143" t="s">
        <v>155</v>
      </c>
      <c r="C25" s="9"/>
      <c r="D25" s="9"/>
      <c r="E25" s="9"/>
      <c r="F25" s="9"/>
      <c r="H25" s="5">
        <v>-65970.45</v>
      </c>
      <c r="I25" s="5"/>
      <c r="J25" s="5">
        <v>-7522.43</v>
      </c>
      <c r="K25" s="5"/>
      <c r="L25" s="6">
        <v>-65967.360000000001</v>
      </c>
      <c r="M25" s="5"/>
      <c r="N25" s="6">
        <v>-7245.29</v>
      </c>
      <c r="O25" s="9"/>
    </row>
    <row r="26" spans="1:15" ht="24.6" customHeight="1">
      <c r="A26" s="9"/>
      <c r="B26" s="155" t="s">
        <v>199</v>
      </c>
      <c r="C26" s="9"/>
      <c r="D26" s="9"/>
      <c r="E26" s="9"/>
      <c r="F26" s="9"/>
      <c r="H26" s="5">
        <f>-5534882.73-874960.78-5511034.65</f>
        <v>-11920878.16</v>
      </c>
      <c r="I26" s="5"/>
      <c r="J26" s="28">
        <v>-3017634.67</v>
      </c>
      <c r="K26" s="5"/>
      <c r="L26" s="6">
        <v>0</v>
      </c>
      <c r="M26" s="5"/>
      <c r="N26" s="6">
        <v>0</v>
      </c>
      <c r="O26" s="9"/>
    </row>
    <row r="27" spans="1:15" s="93" customFormat="1" ht="24.6" customHeight="1">
      <c r="B27" s="3" t="s">
        <v>73</v>
      </c>
      <c r="C27" s="3"/>
      <c r="D27" s="3"/>
      <c r="E27" s="3"/>
      <c r="F27" s="3"/>
      <c r="H27" s="129">
        <f>SUM(H20:H26)</f>
        <v>480862860.36999989</v>
      </c>
      <c r="I27" s="28"/>
      <c r="J27" s="129">
        <f>SUM(J20:J26)</f>
        <v>733325536.7700001</v>
      </c>
      <c r="K27" s="28"/>
      <c r="L27" s="129">
        <f>SUM(L20:L26)</f>
        <v>473061714.55999994</v>
      </c>
      <c r="M27" s="28"/>
      <c r="N27" s="129">
        <f>SUM(N20:N26)</f>
        <v>1036244278.2200003</v>
      </c>
      <c r="O27" s="3"/>
    </row>
    <row r="28" spans="1:15" ht="24.6" customHeight="1">
      <c r="B28" s="9" t="s">
        <v>156</v>
      </c>
      <c r="C28" s="9"/>
      <c r="D28" s="9"/>
      <c r="E28" s="9"/>
      <c r="F28" s="9"/>
      <c r="G28" s="95">
        <v>35</v>
      </c>
      <c r="H28" s="7">
        <v>-96656666.099999994</v>
      </c>
      <c r="I28" s="37"/>
      <c r="J28" s="7">
        <v>-210361477.13</v>
      </c>
      <c r="K28" s="37"/>
      <c r="L28" s="8">
        <v>-90727679.409999996</v>
      </c>
      <c r="M28" s="5"/>
      <c r="N28" s="8">
        <v>-207534281.13</v>
      </c>
      <c r="O28" s="9"/>
    </row>
    <row r="29" spans="1:15" ht="24.6" customHeight="1">
      <c r="B29" s="9" t="s">
        <v>214</v>
      </c>
      <c r="C29" s="9"/>
      <c r="D29" s="9"/>
      <c r="E29" s="9"/>
      <c r="F29" s="9"/>
      <c r="G29" s="104"/>
      <c r="H29" s="130">
        <f>SUM(H27:H28)</f>
        <v>384206194.26999986</v>
      </c>
      <c r="I29" s="37"/>
      <c r="J29" s="130">
        <f>SUM(J27:J28)</f>
        <v>522964059.6400001</v>
      </c>
      <c r="K29" s="37"/>
      <c r="L29" s="130">
        <f>SUM(L27:L28)</f>
        <v>382334035.14999998</v>
      </c>
      <c r="M29" s="5"/>
      <c r="N29" s="130">
        <f>SUM(N27:N28)</f>
        <v>828709997.09000027</v>
      </c>
      <c r="O29" s="9"/>
    </row>
    <row r="30" spans="1:15" ht="24.6" customHeight="1">
      <c r="B30" s="9" t="s">
        <v>213</v>
      </c>
      <c r="C30" s="9"/>
      <c r="D30" s="9"/>
      <c r="E30" s="9"/>
      <c r="F30" s="9"/>
      <c r="G30" s="95">
        <v>39</v>
      </c>
      <c r="H30" s="131">
        <v>0</v>
      </c>
      <c r="I30" s="100"/>
      <c r="J30" s="10">
        <v>180552798.94</v>
      </c>
      <c r="K30" s="100"/>
      <c r="L30" s="28">
        <v>0</v>
      </c>
      <c r="M30" s="28"/>
      <c r="N30" s="10">
        <v>299999998</v>
      </c>
      <c r="O30" s="5"/>
    </row>
    <row r="31" spans="1:15" ht="24.6" customHeight="1">
      <c r="B31" s="9" t="s">
        <v>212</v>
      </c>
      <c r="C31" s="9"/>
      <c r="D31" s="9"/>
      <c r="E31" s="9"/>
      <c r="F31" s="9"/>
      <c r="G31" s="86"/>
      <c r="H31" s="132">
        <f>H30+H29</f>
        <v>384206194.26999986</v>
      </c>
      <c r="I31" s="100"/>
      <c r="J31" s="132">
        <f>J30+J29</f>
        <v>703516858.58000016</v>
      </c>
      <c r="K31" s="100"/>
      <c r="L31" s="133">
        <f>L30+L29</f>
        <v>382334035.14999998</v>
      </c>
      <c r="M31" s="100"/>
      <c r="N31" s="133">
        <f>N30+N29</f>
        <v>1128709995.0900002</v>
      </c>
      <c r="O31" s="5"/>
    </row>
    <row r="32" spans="1:15" ht="24.6" customHeight="1">
      <c r="B32" s="94" t="s">
        <v>210</v>
      </c>
      <c r="C32" s="9"/>
      <c r="D32" s="9"/>
      <c r="E32" s="9"/>
      <c r="F32" s="9"/>
      <c r="H32" s="10">
        <v>0</v>
      </c>
      <c r="I32" s="37"/>
      <c r="J32" s="10">
        <v>0</v>
      </c>
      <c r="K32" s="37"/>
      <c r="L32" s="10">
        <v>0</v>
      </c>
      <c r="M32" s="37"/>
      <c r="N32" s="10">
        <v>0</v>
      </c>
      <c r="O32" s="37"/>
    </row>
    <row r="33" spans="1:15" ht="24.6" customHeight="1" thickBot="1">
      <c r="B33" s="94" t="s">
        <v>211</v>
      </c>
      <c r="C33" s="9"/>
      <c r="D33" s="9"/>
      <c r="E33" s="9"/>
      <c r="F33" s="9"/>
      <c r="H33" s="134">
        <f>+H31+H32</f>
        <v>384206194.26999986</v>
      </c>
      <c r="I33" s="37"/>
      <c r="J33" s="134">
        <f>+J31+J32</f>
        <v>703516858.58000016</v>
      </c>
      <c r="K33" s="37"/>
      <c r="L33" s="134">
        <f>+L31+L32</f>
        <v>382334035.14999998</v>
      </c>
      <c r="M33" s="37"/>
      <c r="N33" s="134">
        <f>+N31+N32</f>
        <v>1128709995.0900002</v>
      </c>
    </row>
    <row r="34" spans="1:15" ht="13.5" customHeight="1" thickTop="1">
      <c r="A34" s="9"/>
      <c r="B34" s="11"/>
      <c r="C34" s="9"/>
      <c r="D34" s="9"/>
      <c r="E34" s="9"/>
      <c r="F34" s="9"/>
      <c r="G34" s="9"/>
      <c r="H34" s="3"/>
      <c r="I34" s="9"/>
      <c r="J34" s="3"/>
      <c r="K34" s="9"/>
      <c r="L34" s="3"/>
      <c r="M34" s="9"/>
      <c r="N34" s="3"/>
      <c r="O34" s="9"/>
    </row>
    <row r="35" spans="1:15" ht="24.6" customHeight="1">
      <c r="A35" s="9"/>
      <c r="B35" s="94" t="s">
        <v>27</v>
      </c>
      <c r="C35" s="9"/>
      <c r="D35" s="9"/>
      <c r="E35" s="9"/>
      <c r="F35" s="9"/>
      <c r="G35" s="9"/>
      <c r="H35" s="3"/>
      <c r="I35" s="9"/>
      <c r="J35" s="3"/>
      <c r="K35" s="9"/>
      <c r="L35" s="135"/>
      <c r="M35" s="9"/>
      <c r="N35" s="3"/>
      <c r="O35" s="9"/>
    </row>
    <row r="36" spans="1:15" ht="24.6" customHeight="1">
      <c r="A36" s="9"/>
      <c r="B36" s="94"/>
      <c r="C36" s="9"/>
      <c r="D36" s="9"/>
      <c r="E36" s="9"/>
      <c r="F36" s="9"/>
      <c r="G36" s="9"/>
      <c r="H36" s="3"/>
      <c r="I36" s="9"/>
      <c r="J36" s="3"/>
      <c r="K36" s="9"/>
      <c r="L36" s="135"/>
      <c r="M36" s="9"/>
      <c r="N36" s="3"/>
      <c r="O36" s="9"/>
    </row>
    <row r="37" spans="1:15" ht="24.6" customHeight="1">
      <c r="A37" s="9"/>
      <c r="B37" s="94"/>
      <c r="C37" s="9"/>
      <c r="D37" s="9"/>
      <c r="E37" s="9"/>
      <c r="F37" s="9"/>
      <c r="G37" s="9"/>
      <c r="H37" s="3"/>
      <c r="I37" s="9"/>
      <c r="J37" s="3"/>
      <c r="K37" s="9"/>
      <c r="L37" s="135"/>
      <c r="M37" s="9"/>
      <c r="N37" s="3"/>
      <c r="O37" s="9"/>
    </row>
    <row r="38" spans="1:15" ht="24.6" customHeight="1">
      <c r="A38" s="9"/>
      <c r="B38" s="94"/>
      <c r="C38" s="9"/>
      <c r="E38" s="83" t="s">
        <v>159</v>
      </c>
      <c r="F38" s="83"/>
      <c r="G38" s="84"/>
      <c r="I38" s="136"/>
      <c r="J38" s="136"/>
      <c r="K38" s="136"/>
      <c r="L38" s="136"/>
      <c r="M38" s="136"/>
      <c r="N38" s="136"/>
      <c r="O38" s="9"/>
    </row>
    <row r="39" spans="1:15" ht="24.6" customHeight="1">
      <c r="A39" s="9"/>
      <c r="C39" s="94"/>
      <c r="E39" s="85" t="s">
        <v>160</v>
      </c>
      <c r="F39" s="83"/>
      <c r="G39" s="84"/>
      <c r="I39" s="9"/>
      <c r="J39" s="3"/>
      <c r="K39" s="9"/>
      <c r="L39" s="3"/>
      <c r="M39" s="9"/>
      <c r="N39" s="3"/>
      <c r="O39" s="9"/>
    </row>
    <row r="40" spans="1:15" ht="24.6" customHeight="1">
      <c r="A40" s="9"/>
      <c r="C40" s="94"/>
      <c r="E40" s="85"/>
      <c r="F40" s="83"/>
      <c r="G40" s="84"/>
      <c r="I40" s="9"/>
      <c r="J40" s="3"/>
      <c r="K40" s="9"/>
      <c r="L40" s="3"/>
      <c r="M40" s="9"/>
      <c r="N40" s="3"/>
      <c r="O40" s="9"/>
    </row>
    <row r="41" spans="1:15" ht="24.75" customHeight="1">
      <c r="A41" s="9"/>
      <c r="B41" s="110" t="s">
        <v>28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9"/>
    </row>
    <row r="42" spans="1:15" ht="24.75" customHeight="1">
      <c r="A42" s="9"/>
      <c r="B42" s="16" t="s">
        <v>0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9"/>
    </row>
    <row r="43" spans="1:15" ht="24.75" customHeight="1">
      <c r="A43" s="9"/>
      <c r="B43" s="16" t="s">
        <v>74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9"/>
    </row>
    <row r="44" spans="1:15" ht="24.75" customHeight="1">
      <c r="A44" s="9"/>
      <c r="B44" s="110" t="str">
        <f>B3</f>
        <v>สำหรับปี สิ้นสุดวันที่ 31 ธันวาคม 2561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9"/>
    </row>
    <row r="45" spans="1:15" ht="24.75" customHeight="1">
      <c r="A45" s="9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9"/>
    </row>
    <row r="46" spans="1:15" ht="24.75" customHeight="1">
      <c r="A46" s="9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0" t="s">
        <v>2</v>
      </c>
      <c r="O46" s="9"/>
    </row>
    <row r="47" spans="1:15" ht="24.75" customHeight="1">
      <c r="A47" s="9"/>
      <c r="B47" s="86"/>
      <c r="C47" s="86"/>
      <c r="D47" s="86"/>
      <c r="E47" s="86"/>
      <c r="F47" s="86"/>
      <c r="G47" s="86"/>
      <c r="H47" s="87"/>
      <c r="I47" s="87" t="s">
        <v>3</v>
      </c>
      <c r="J47" s="87"/>
      <c r="K47" s="88"/>
      <c r="L47" s="178" t="s">
        <v>4</v>
      </c>
      <c r="M47" s="178"/>
      <c r="N47" s="178"/>
      <c r="O47" s="9"/>
    </row>
    <row r="48" spans="1:15" ht="24.75" customHeight="1">
      <c r="A48" s="9"/>
      <c r="B48" s="94"/>
      <c r="C48" s="9"/>
      <c r="D48" s="9"/>
      <c r="E48" s="9"/>
      <c r="F48" s="9"/>
      <c r="G48" s="86"/>
      <c r="H48" s="95">
        <f>H7</f>
        <v>2561</v>
      </c>
      <c r="I48" s="54"/>
      <c r="J48" s="95">
        <f>J7</f>
        <v>2560</v>
      </c>
      <c r="K48" s="55"/>
      <c r="L48" s="95">
        <f>L7</f>
        <v>2561</v>
      </c>
      <c r="M48" s="54"/>
      <c r="N48" s="95">
        <f>N7</f>
        <v>2560</v>
      </c>
      <c r="O48" s="9"/>
    </row>
    <row r="49" spans="1:15" ht="24.75" customHeight="1">
      <c r="A49" s="9" t="s">
        <v>75</v>
      </c>
      <c r="C49" s="9"/>
      <c r="D49" s="9"/>
      <c r="E49" s="9"/>
      <c r="F49" s="9"/>
      <c r="H49" s="10"/>
      <c r="I49" s="37"/>
      <c r="J49" s="10"/>
      <c r="K49" s="37"/>
      <c r="L49" s="10"/>
      <c r="M49" s="5"/>
      <c r="N49" s="10"/>
      <c r="O49" s="9"/>
    </row>
    <row r="50" spans="1:15" ht="24.75" customHeight="1">
      <c r="A50" s="9"/>
      <c r="B50" s="137" t="s">
        <v>171</v>
      </c>
      <c r="C50" s="9"/>
      <c r="D50" s="9"/>
      <c r="E50" s="9"/>
      <c r="F50" s="9"/>
      <c r="H50" s="37"/>
      <c r="I50" s="37"/>
      <c r="J50" s="37"/>
      <c r="K50" s="37"/>
      <c r="L50" s="37"/>
      <c r="M50" s="37"/>
      <c r="N50" s="37"/>
    </row>
    <row r="51" spans="1:15" ht="24.75" customHeight="1">
      <c r="A51" s="9"/>
      <c r="B51" s="138" t="s">
        <v>214</v>
      </c>
      <c r="D51" s="9"/>
      <c r="E51" s="9"/>
      <c r="F51" s="9"/>
      <c r="H51" s="37">
        <f>H29-H55</f>
        <v>384420596.66999984</v>
      </c>
      <c r="I51" s="37"/>
      <c r="J51" s="37">
        <f>J29-J55</f>
        <v>522999042.24000013</v>
      </c>
      <c r="K51" s="37"/>
      <c r="L51" s="37">
        <f>L29-L55</f>
        <v>382334035.14999998</v>
      </c>
      <c r="M51" s="37"/>
      <c r="N51" s="37">
        <f>N29-N55</f>
        <v>828709997.09000027</v>
      </c>
    </row>
    <row r="52" spans="1:15" ht="24.75" customHeight="1">
      <c r="A52" s="9"/>
      <c r="B52" s="138" t="s">
        <v>215</v>
      </c>
      <c r="D52" s="9"/>
      <c r="E52" s="9"/>
      <c r="F52" s="9"/>
      <c r="H52" s="37">
        <f>H30-H56</f>
        <v>0</v>
      </c>
      <c r="I52" s="37"/>
      <c r="J52" s="37">
        <f>J30-J56</f>
        <v>180552069.97</v>
      </c>
      <c r="K52" s="37"/>
      <c r="L52" s="37">
        <f>L30-L56</f>
        <v>0</v>
      </c>
      <c r="M52" s="37"/>
      <c r="N52" s="37">
        <f>N30-N56</f>
        <v>299999998</v>
      </c>
    </row>
    <row r="53" spans="1:15" ht="24.75" customHeight="1">
      <c r="A53" s="9"/>
      <c r="B53" s="94" t="s">
        <v>218</v>
      </c>
      <c r="C53" s="9"/>
      <c r="D53" s="9"/>
      <c r="E53" s="9"/>
      <c r="F53" s="9"/>
      <c r="H53" s="139">
        <f>SUM(H51:H52)</f>
        <v>384420596.66999984</v>
      </c>
      <c r="I53" s="37"/>
      <c r="J53" s="139">
        <f t="shared" ref="J53" si="3">SUM(J51:J52)</f>
        <v>703551112.21000016</v>
      </c>
      <c r="K53" s="37"/>
      <c r="L53" s="139">
        <f>SUM(L51:L52)</f>
        <v>382334035.14999998</v>
      </c>
      <c r="M53" s="37"/>
      <c r="N53" s="139">
        <f>SUM(N51:N52)</f>
        <v>1128709995.0900002</v>
      </c>
    </row>
    <row r="54" spans="1:15" ht="24.75" customHeight="1">
      <c r="A54" s="9"/>
      <c r="B54" s="94" t="s">
        <v>172</v>
      </c>
      <c r="C54" s="9"/>
      <c r="D54" s="9"/>
      <c r="E54" s="9"/>
      <c r="F54" s="9"/>
      <c r="H54" s="10"/>
      <c r="I54" s="37"/>
      <c r="J54" s="10"/>
      <c r="K54" s="37"/>
      <c r="L54" s="10"/>
      <c r="M54" s="37"/>
      <c r="N54" s="10"/>
    </row>
    <row r="55" spans="1:15" ht="24.75" customHeight="1">
      <c r="A55" s="9"/>
      <c r="B55" s="138" t="s">
        <v>216</v>
      </c>
      <c r="D55" s="9"/>
      <c r="E55" s="9"/>
      <c r="F55" s="9"/>
      <c r="H55" s="10">
        <f>+H62</f>
        <v>-214402.4</v>
      </c>
      <c r="I55" s="37"/>
      <c r="J55" s="10">
        <v>-34982.6</v>
      </c>
      <c r="K55" s="37"/>
      <c r="L55" s="10">
        <v>0</v>
      </c>
      <c r="M55" s="37"/>
      <c r="N55" s="10">
        <v>0</v>
      </c>
    </row>
    <row r="56" spans="1:15" ht="24.75" customHeight="1">
      <c r="A56" s="9"/>
      <c r="B56" s="138" t="s">
        <v>215</v>
      </c>
      <c r="D56" s="9"/>
      <c r="E56" s="9"/>
      <c r="F56" s="9"/>
      <c r="H56" s="7">
        <v>0</v>
      </c>
      <c r="I56" s="37"/>
      <c r="J56" s="7">
        <v>728.97</v>
      </c>
      <c r="K56" s="37"/>
      <c r="L56" s="7">
        <v>0</v>
      </c>
      <c r="M56" s="37"/>
      <c r="N56" s="7">
        <v>0</v>
      </c>
    </row>
    <row r="57" spans="1:15" ht="24.75" customHeight="1">
      <c r="A57" s="9"/>
      <c r="B57" s="94" t="s">
        <v>217</v>
      </c>
      <c r="C57" s="9"/>
      <c r="D57" s="9"/>
      <c r="E57" s="9"/>
      <c r="F57" s="9"/>
      <c r="H57" s="130"/>
      <c r="I57" s="37"/>
      <c r="J57" s="130"/>
      <c r="K57" s="37"/>
      <c r="L57" s="130"/>
      <c r="M57" s="37"/>
      <c r="N57" s="130"/>
      <c r="O57" s="9"/>
    </row>
    <row r="58" spans="1:15" ht="24.75" customHeight="1">
      <c r="A58" s="9"/>
      <c r="B58" s="94" t="s">
        <v>173</v>
      </c>
      <c r="C58" s="9"/>
      <c r="D58" s="9"/>
      <c r="E58" s="9"/>
      <c r="F58" s="9"/>
      <c r="H58" s="7">
        <f>SUM(H55:H57)</f>
        <v>-214402.4</v>
      </c>
      <c r="I58" s="37"/>
      <c r="J58" s="7">
        <f>SUM(J55:J57)</f>
        <v>-34253.629999999997</v>
      </c>
      <c r="K58" s="37"/>
      <c r="L58" s="7">
        <f t="shared" ref="L58" si="4">SUM(L55:L57)</f>
        <v>0</v>
      </c>
      <c r="M58" s="37"/>
      <c r="N58" s="7">
        <f>SUM(N55:N57)</f>
        <v>0</v>
      </c>
    </row>
    <row r="59" spans="1:15" ht="24.75" customHeight="1" thickBot="1">
      <c r="A59" s="9"/>
      <c r="B59" s="94"/>
      <c r="C59" s="9"/>
      <c r="D59" s="9"/>
      <c r="E59" s="9"/>
      <c r="F59" s="9"/>
      <c r="H59" s="134">
        <f>SUM(H53,H58)</f>
        <v>384206194.26999986</v>
      </c>
      <c r="I59" s="37"/>
      <c r="J59" s="134">
        <f t="shared" ref="J59:L59" si="5">SUM(J53,J58)</f>
        <v>703516858.58000016</v>
      </c>
      <c r="K59" s="37"/>
      <c r="L59" s="134">
        <f t="shared" si="5"/>
        <v>382334035.14999998</v>
      </c>
      <c r="M59" s="37"/>
      <c r="N59" s="134">
        <f>SUM(N53,N58)</f>
        <v>1128709995.0900002</v>
      </c>
    </row>
    <row r="60" spans="1:15" ht="24.75" customHeight="1" thickTop="1">
      <c r="A60" s="9"/>
      <c r="B60" s="9" t="s">
        <v>234</v>
      </c>
      <c r="C60" s="9"/>
      <c r="D60" s="9"/>
      <c r="E60" s="9"/>
      <c r="F60" s="9"/>
      <c r="G60" s="86"/>
      <c r="H60" s="140"/>
      <c r="I60" s="141"/>
      <c r="J60" s="140"/>
      <c r="K60" s="140"/>
      <c r="L60" s="140"/>
      <c r="M60" s="141"/>
      <c r="N60" s="140"/>
      <c r="O60" s="9"/>
    </row>
    <row r="61" spans="1:15" ht="24.75" customHeight="1">
      <c r="A61" s="9"/>
      <c r="B61" s="138" t="s">
        <v>171</v>
      </c>
      <c r="C61" s="9"/>
      <c r="D61" s="9"/>
      <c r="E61" s="9"/>
      <c r="F61" s="9"/>
      <c r="G61" s="86"/>
      <c r="H61" s="142">
        <f>+H33-H62</f>
        <v>384420596.66999984</v>
      </c>
      <c r="I61" s="131"/>
      <c r="J61" s="142">
        <f>+J33-J62</f>
        <v>703551112.21000016</v>
      </c>
      <c r="K61" s="142"/>
      <c r="L61" s="142">
        <f>+L33-L62</f>
        <v>382334035.14999998</v>
      </c>
      <c r="M61" s="131"/>
      <c r="N61" s="142">
        <f>+N33-N62</f>
        <v>1128709995.0900002</v>
      </c>
      <c r="O61" s="9"/>
    </row>
    <row r="62" spans="1:15" ht="24.75" customHeight="1">
      <c r="A62" s="9"/>
      <c r="B62" s="143" t="s">
        <v>172</v>
      </c>
      <c r="C62" s="9"/>
      <c r="D62" s="9"/>
      <c r="E62" s="9"/>
      <c r="F62" s="9"/>
      <c r="G62" s="86"/>
      <c r="H62" s="142">
        <v>-214402.4</v>
      </c>
      <c r="I62" s="144"/>
      <c r="J62" s="142">
        <v>-34253.629999999997</v>
      </c>
      <c r="K62" s="145"/>
      <c r="L62" s="142">
        <v>0</v>
      </c>
      <c r="M62" s="144"/>
      <c r="N62" s="7">
        <v>0</v>
      </c>
      <c r="O62" s="9"/>
    </row>
    <row r="63" spans="1:15" ht="24.75" customHeight="1" thickBot="1">
      <c r="A63" s="9"/>
      <c r="B63" s="94"/>
      <c r="C63" s="9"/>
      <c r="D63" s="9"/>
      <c r="E63" s="9"/>
      <c r="F63" s="9"/>
      <c r="G63" s="86"/>
      <c r="H63" s="146">
        <f>SUM(H61:H62)</f>
        <v>384206194.26999986</v>
      </c>
      <c r="I63" s="144"/>
      <c r="J63" s="146">
        <f>SUM(J61:J62)</f>
        <v>703516858.58000016</v>
      </c>
      <c r="K63" s="145"/>
      <c r="L63" s="146">
        <f t="shared" ref="L63" si="6">SUM(L61:L62)</f>
        <v>382334035.14999998</v>
      </c>
      <c r="M63" s="144"/>
      <c r="N63" s="146">
        <f>SUM(N61:N62)</f>
        <v>1128709995.0900002</v>
      </c>
      <c r="O63" s="9"/>
    </row>
    <row r="64" spans="1:15" ht="24.75" customHeight="1" thickTop="1">
      <c r="A64" s="9"/>
      <c r="B64" s="82" t="s">
        <v>76</v>
      </c>
      <c r="C64" s="9"/>
      <c r="D64" s="9"/>
      <c r="E64" s="9"/>
      <c r="F64" s="9"/>
      <c r="G64" s="104"/>
      <c r="L64" s="147"/>
      <c r="M64" s="3"/>
      <c r="N64" s="147"/>
      <c r="O64" s="9"/>
    </row>
    <row r="65" spans="1:15" ht="24.75" customHeight="1">
      <c r="B65" s="148" t="s">
        <v>77</v>
      </c>
      <c r="C65" s="9"/>
      <c r="D65" s="9"/>
      <c r="E65" s="9"/>
      <c r="F65" s="9"/>
      <c r="G65" s="104"/>
      <c r="H65" s="9"/>
      <c r="I65" s="9"/>
      <c r="J65" s="9"/>
      <c r="K65" s="9"/>
      <c r="L65" s="9"/>
      <c r="M65" s="9"/>
      <c r="N65" s="9"/>
      <c r="O65" s="9"/>
    </row>
    <row r="66" spans="1:15" ht="24.75" customHeight="1">
      <c r="B66" s="138" t="s">
        <v>171</v>
      </c>
      <c r="C66" s="9"/>
      <c r="D66" s="9"/>
      <c r="E66" s="9"/>
      <c r="F66" s="9"/>
      <c r="H66" s="9"/>
      <c r="I66" s="9"/>
      <c r="J66" s="9"/>
      <c r="K66" s="9"/>
      <c r="L66" s="9"/>
      <c r="M66" s="9"/>
      <c r="N66" s="9"/>
      <c r="O66" s="9"/>
    </row>
    <row r="67" spans="1:15" ht="24.75" customHeight="1">
      <c r="C67" s="82" t="s">
        <v>157</v>
      </c>
      <c r="D67" s="9"/>
      <c r="E67" s="9"/>
      <c r="F67" s="9"/>
      <c r="G67" s="104"/>
      <c r="H67" s="149">
        <f>+H51/H70</f>
        <v>1.2453835779353977</v>
      </c>
      <c r="I67" s="150"/>
      <c r="J67" s="149">
        <f>+J51/J70</f>
        <v>1.6943275779803388</v>
      </c>
      <c r="K67" s="149"/>
      <c r="L67" s="149">
        <f>+L51/L70</f>
        <v>1.2386238739188347</v>
      </c>
      <c r="M67" s="150"/>
      <c r="N67" s="149">
        <f>+N51/N70</f>
        <v>2.6847204082895062</v>
      </c>
      <c r="O67" s="9"/>
    </row>
    <row r="68" spans="1:15" ht="24.75" customHeight="1">
      <c r="B68" s="94"/>
      <c r="C68" s="82" t="s">
        <v>158</v>
      </c>
      <c r="D68" s="9"/>
      <c r="E68" s="9"/>
      <c r="F68" s="9"/>
      <c r="G68" s="9"/>
      <c r="H68" s="149">
        <f>+H52/H70</f>
        <v>0</v>
      </c>
      <c r="I68" s="151"/>
      <c r="J68" s="149">
        <f>+J52/J70</f>
        <v>0.58492334919272204</v>
      </c>
      <c r="K68" s="151"/>
      <c r="L68" s="149">
        <f>+L52/L70</f>
        <v>0</v>
      </c>
      <c r="M68" s="151"/>
      <c r="N68" s="149">
        <f>+N52/N70</f>
        <v>0.97189139740755481</v>
      </c>
      <c r="O68" s="9"/>
    </row>
    <row r="69" spans="1:15" ht="24.75" customHeight="1" thickBot="1">
      <c r="B69" s="94"/>
      <c r="D69" s="9"/>
      <c r="E69" s="9"/>
      <c r="F69" s="9"/>
      <c r="G69" s="9"/>
      <c r="H69" s="152">
        <f>SUM(H67:H68)</f>
        <v>1.2453835779353977</v>
      </c>
      <c r="I69" s="144"/>
      <c r="J69" s="152">
        <f>SUM(J67:J68)</f>
        <v>2.2792509271730608</v>
      </c>
      <c r="K69" s="145"/>
      <c r="L69" s="152">
        <f>SUM(L67:L68)</f>
        <v>1.2386238739188347</v>
      </c>
      <c r="M69" s="144"/>
      <c r="N69" s="152">
        <f>SUM(N67:N68)</f>
        <v>3.6566118056970609</v>
      </c>
      <c r="O69" s="9"/>
    </row>
    <row r="70" spans="1:15" ht="24.75" customHeight="1" thickTop="1">
      <c r="B70" s="94" t="s">
        <v>78</v>
      </c>
      <c r="D70" s="9"/>
      <c r="E70" s="9"/>
      <c r="F70" s="9"/>
      <c r="G70" s="9"/>
      <c r="H70" s="153">
        <v>308676462</v>
      </c>
      <c r="I70" s="151"/>
      <c r="J70" s="153">
        <v>308676462</v>
      </c>
      <c r="K70" s="151"/>
      <c r="L70" s="153">
        <v>308676462</v>
      </c>
      <c r="M70" s="151"/>
      <c r="N70" s="153">
        <v>308676462</v>
      </c>
      <c r="O70" s="9"/>
    </row>
    <row r="71" spans="1:15" ht="24.75" customHeight="1">
      <c r="A71" s="9"/>
      <c r="B71" s="94"/>
      <c r="C71" s="9"/>
      <c r="D71" s="9"/>
      <c r="E71" s="9"/>
      <c r="F71" s="9"/>
      <c r="H71" s="93"/>
      <c r="J71" s="93"/>
      <c r="L71" s="93"/>
      <c r="N71" s="93"/>
    </row>
    <row r="72" spans="1:15" ht="24.75" customHeight="1">
      <c r="A72" s="9"/>
      <c r="B72" s="94"/>
      <c r="C72" s="9"/>
      <c r="D72" s="9"/>
      <c r="E72" s="9"/>
      <c r="F72" s="9"/>
      <c r="H72" s="93"/>
      <c r="J72" s="93"/>
      <c r="L72" s="93"/>
      <c r="N72" s="93"/>
    </row>
    <row r="73" spans="1:15" ht="24.75" customHeight="1">
      <c r="A73" s="9"/>
      <c r="B73" s="94" t="s">
        <v>27</v>
      </c>
      <c r="C73" s="9"/>
      <c r="D73" s="9"/>
      <c r="E73" s="9"/>
      <c r="F73" s="9"/>
      <c r="H73" s="93"/>
      <c r="J73" s="93"/>
      <c r="L73" s="93"/>
      <c r="N73" s="93"/>
    </row>
    <row r="74" spans="1:15" ht="24.75" customHeight="1">
      <c r="A74" s="9"/>
      <c r="B74" s="94"/>
      <c r="C74" s="9"/>
      <c r="D74" s="9"/>
      <c r="E74" s="9"/>
      <c r="F74" s="9"/>
      <c r="H74" s="93"/>
      <c r="J74" s="93"/>
      <c r="L74" s="93"/>
      <c r="N74" s="93"/>
    </row>
    <row r="75" spans="1:15" ht="24.75" customHeight="1">
      <c r="A75" s="9"/>
      <c r="B75" s="94"/>
      <c r="C75" s="9"/>
      <c r="D75" s="9"/>
      <c r="E75" s="9"/>
      <c r="F75" s="9"/>
      <c r="H75" s="93"/>
      <c r="J75" s="93"/>
      <c r="L75" s="93"/>
      <c r="N75" s="93"/>
    </row>
    <row r="76" spans="1:15" ht="24.75" customHeight="1">
      <c r="A76" s="9"/>
      <c r="B76" s="94"/>
      <c r="C76" s="9"/>
      <c r="E76" s="83" t="s">
        <v>159</v>
      </c>
      <c r="F76" s="83"/>
      <c r="G76" s="84"/>
      <c r="I76" s="136"/>
      <c r="J76" s="136"/>
      <c r="K76" s="136"/>
      <c r="L76" s="136"/>
      <c r="M76" s="136"/>
      <c r="N76" s="136"/>
      <c r="O76" s="9"/>
    </row>
    <row r="77" spans="1:15" ht="24.75" customHeight="1">
      <c r="A77" s="9"/>
      <c r="C77" s="94"/>
      <c r="E77" s="85" t="s">
        <v>160</v>
      </c>
      <c r="F77" s="83"/>
      <c r="G77" s="84"/>
      <c r="I77" s="9"/>
      <c r="J77" s="3"/>
      <c r="K77" s="9"/>
      <c r="L77" s="3"/>
      <c r="M77" s="9"/>
      <c r="N77" s="3"/>
      <c r="O77" s="9"/>
    </row>
    <row r="78" spans="1:15" ht="24.75" customHeight="1">
      <c r="A78" s="9"/>
      <c r="C78" s="94"/>
      <c r="E78" s="85"/>
      <c r="F78" s="83"/>
      <c r="G78" s="84"/>
      <c r="I78" s="9"/>
      <c r="J78" s="3"/>
      <c r="K78" s="9"/>
      <c r="L78" s="3"/>
      <c r="M78" s="9"/>
      <c r="N78" s="3"/>
      <c r="O78" s="9"/>
    </row>
    <row r="79" spans="1:15" ht="25.5" customHeight="1"/>
    <row r="80" spans="1:15" ht="25.5" customHeight="1"/>
  </sheetData>
  <mergeCells count="2">
    <mergeCell ref="L6:N6"/>
    <mergeCell ref="L47:N47"/>
  </mergeCells>
  <pageMargins left="0.67" right="0.19685039370078741" top="0.57999999999999996" bottom="0.43307086614173229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topLeftCell="A7" zoomScale="85" zoomScaleNormal="85" workbookViewId="0">
      <selection activeCell="F20" sqref="F20"/>
    </sheetView>
  </sheetViews>
  <sheetFormatPr defaultColWidth="9.140625" defaultRowHeight="25.5" customHeight="1"/>
  <cols>
    <col min="1" max="1" width="0.7109375" style="12" customWidth="1"/>
    <col min="2" max="3" width="9.140625" style="12" customWidth="1"/>
    <col min="4" max="4" width="11" style="12" customWidth="1"/>
    <col min="5" max="5" width="5.7109375" style="12" customWidth="1"/>
    <col min="6" max="6" width="8.5703125" style="12" bestFit="1" customWidth="1"/>
    <col min="7" max="7" width="15.7109375" style="12" customWidth="1"/>
    <col min="8" max="8" width="1.7109375" style="12" customWidth="1"/>
    <col min="9" max="9" width="15.7109375" style="12" customWidth="1"/>
    <col min="10" max="10" width="1.7109375" style="12" customWidth="1"/>
    <col min="11" max="11" width="15.7109375" style="12" customWidth="1"/>
    <col min="12" max="12" width="1.7109375" style="12" customWidth="1"/>
    <col min="13" max="13" width="15.7109375" style="12" customWidth="1"/>
    <col min="14" max="14" width="1.7109375" style="12" customWidth="1"/>
    <col min="15" max="15" width="15.7109375" style="12" customWidth="1"/>
    <col min="16" max="16" width="1.7109375" style="12" customWidth="1"/>
    <col min="17" max="17" width="17" style="12" customWidth="1"/>
    <col min="18" max="18" width="1.7109375" style="12" customWidth="1"/>
    <col min="19" max="19" width="15.7109375" style="12" customWidth="1"/>
    <col min="20" max="20" width="1.7109375" style="12" customWidth="1"/>
    <col min="21" max="21" width="15.7109375" style="12" customWidth="1"/>
    <col min="22" max="22" width="3" style="12" customWidth="1"/>
    <col min="23" max="16384" width="9.140625" style="12"/>
  </cols>
  <sheetData>
    <row r="1" spans="1:22" ht="25.5" customHeight="1">
      <c r="B1" s="13" t="s">
        <v>79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4"/>
    </row>
    <row r="2" spans="1:22" ht="25.5" customHeight="1">
      <c r="B2" s="13" t="s">
        <v>80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2" ht="25.5" customHeight="1">
      <c r="A3" s="14"/>
      <c r="B3" s="15" t="str">
        <f>งบกำไรขาดทุน!B3</f>
        <v>สำหรับปี สิ้นสุดวันที่ 31 ธันวาคม 2561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2" ht="25.5" customHeight="1">
      <c r="A4" s="14"/>
      <c r="B4" s="16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2" ht="25.5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8" t="s">
        <v>2</v>
      </c>
    </row>
    <row r="6" spans="1:22" ht="25.5" customHeight="1">
      <c r="A6" s="17"/>
      <c r="B6" s="17"/>
      <c r="C6" s="17"/>
      <c r="D6" s="17"/>
      <c r="E6" s="17"/>
      <c r="F6" s="17"/>
      <c r="G6" s="19" t="s">
        <v>3</v>
      </c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25.5" customHeight="1">
      <c r="A7" s="17"/>
      <c r="B7" s="17"/>
      <c r="C7" s="17"/>
      <c r="D7" s="17"/>
      <c r="E7" s="17"/>
      <c r="F7" s="17"/>
      <c r="G7" s="20"/>
      <c r="H7" s="20"/>
      <c r="I7" s="20"/>
      <c r="J7" s="20"/>
      <c r="K7" s="20"/>
      <c r="L7" s="21" t="s">
        <v>81</v>
      </c>
      <c r="M7" s="19"/>
      <c r="N7" s="19"/>
      <c r="O7" s="19"/>
      <c r="P7" s="20"/>
      <c r="Q7" s="20"/>
      <c r="R7" s="20"/>
      <c r="S7" s="21" t="s">
        <v>82</v>
      </c>
      <c r="T7" s="20"/>
      <c r="U7" s="20" t="s">
        <v>83</v>
      </c>
    </row>
    <row r="8" spans="1:22" ht="25.5" customHeight="1">
      <c r="A8" s="17"/>
      <c r="B8" s="17"/>
      <c r="C8" s="17"/>
      <c r="D8" s="17"/>
      <c r="E8" s="17"/>
      <c r="F8" s="80" t="s">
        <v>5</v>
      </c>
      <c r="G8" s="172" t="s">
        <v>84</v>
      </c>
      <c r="H8" s="172"/>
      <c r="I8" s="172" t="s">
        <v>85</v>
      </c>
      <c r="J8" s="172"/>
      <c r="K8" s="172" t="s">
        <v>85</v>
      </c>
      <c r="L8" s="172"/>
      <c r="M8" s="181" t="s">
        <v>86</v>
      </c>
      <c r="N8" s="181"/>
      <c r="O8" s="181"/>
      <c r="P8" s="172"/>
      <c r="Q8" s="172" t="s">
        <v>59</v>
      </c>
      <c r="R8" s="21"/>
      <c r="S8" s="21" t="s">
        <v>87</v>
      </c>
      <c r="T8" s="21"/>
      <c r="U8" s="23" t="s">
        <v>42</v>
      </c>
    </row>
    <row r="9" spans="1:22" ht="25.5" customHeight="1">
      <c r="A9" s="17"/>
      <c r="B9" s="17"/>
      <c r="C9" s="17"/>
      <c r="D9" s="17"/>
      <c r="E9" s="17"/>
      <c r="F9" s="17"/>
      <c r="G9" s="21" t="s">
        <v>88</v>
      </c>
      <c r="H9" s="21"/>
      <c r="I9" s="21" t="s">
        <v>89</v>
      </c>
      <c r="J9" s="21"/>
      <c r="K9" s="21" t="s">
        <v>90</v>
      </c>
      <c r="L9" s="21"/>
      <c r="M9" s="21" t="s">
        <v>91</v>
      </c>
      <c r="N9" s="21"/>
      <c r="O9" s="21" t="s">
        <v>92</v>
      </c>
      <c r="P9" s="21"/>
      <c r="Q9" s="21" t="s">
        <v>93</v>
      </c>
      <c r="R9" s="21"/>
      <c r="S9" s="21"/>
      <c r="T9" s="21"/>
      <c r="U9" s="23"/>
    </row>
    <row r="10" spans="1:22" ht="25.5" customHeight="1">
      <c r="A10" s="17"/>
      <c r="B10" s="17"/>
      <c r="C10" s="17"/>
      <c r="D10" s="17"/>
      <c r="E10" s="17"/>
      <c r="F10" s="17"/>
      <c r="G10" s="24"/>
      <c r="H10" s="24"/>
      <c r="I10" s="24"/>
      <c r="J10" s="24"/>
      <c r="K10" s="24" t="s">
        <v>94</v>
      </c>
      <c r="L10" s="24"/>
      <c r="M10" s="24" t="s">
        <v>95</v>
      </c>
      <c r="N10" s="24"/>
      <c r="O10" s="24"/>
      <c r="P10" s="24"/>
      <c r="Q10" s="24"/>
      <c r="R10" s="24"/>
      <c r="S10" s="24"/>
      <c r="T10" s="24"/>
      <c r="U10" s="25"/>
    </row>
    <row r="11" spans="1:22" ht="25.5" customHeight="1">
      <c r="A11" s="17"/>
      <c r="B11" s="26" t="s">
        <v>220</v>
      </c>
      <c r="C11" s="17"/>
      <c r="D11" s="17"/>
      <c r="E11" s="17"/>
      <c r="F11" s="17"/>
      <c r="G11" s="27">
        <v>308676462</v>
      </c>
      <c r="H11" s="21"/>
      <c r="I11" s="27">
        <v>97844800</v>
      </c>
      <c r="J11" s="27"/>
      <c r="K11" s="27">
        <v>186541112.75</v>
      </c>
      <c r="L11" s="27"/>
      <c r="M11" s="27">
        <v>36867646.200000003</v>
      </c>
      <c r="N11" s="27"/>
      <c r="O11" s="27">
        <v>1410031013.4100001</v>
      </c>
      <c r="P11" s="27"/>
      <c r="Q11" s="28">
        <f>SUM(G11:O11)</f>
        <v>2039961034.3600001</v>
      </c>
      <c r="R11" s="27"/>
      <c r="S11" s="27">
        <v>2980.9</v>
      </c>
      <c r="T11" s="27"/>
      <c r="U11" s="28">
        <f>SUM(Q11:S11)</f>
        <v>2039964015.2600002</v>
      </c>
    </row>
    <row r="12" spans="1:22" ht="25.5" customHeight="1">
      <c r="A12" s="17"/>
      <c r="B12" s="26" t="s">
        <v>96</v>
      </c>
      <c r="C12" s="17"/>
      <c r="D12" s="17"/>
      <c r="E12" s="17"/>
      <c r="F12" s="17"/>
      <c r="G12" s="28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9"/>
    </row>
    <row r="13" spans="1:22" ht="25.5" customHeight="1">
      <c r="B13" s="30" t="s">
        <v>174</v>
      </c>
      <c r="C13" s="26"/>
      <c r="D13" s="26"/>
      <c r="E13" s="26"/>
      <c r="G13" s="28">
        <v>0</v>
      </c>
      <c r="H13" s="28"/>
      <c r="I13" s="28">
        <v>0</v>
      </c>
      <c r="J13" s="28"/>
      <c r="K13" s="28">
        <v>0</v>
      </c>
      <c r="L13" s="28"/>
      <c r="M13" s="28">
        <v>0</v>
      </c>
      <c r="N13" s="28"/>
      <c r="O13" s="28">
        <v>0</v>
      </c>
      <c r="P13" s="28"/>
      <c r="Q13" s="28">
        <v>0</v>
      </c>
      <c r="R13" s="28"/>
      <c r="S13" s="28">
        <v>2000030</v>
      </c>
      <c r="T13" s="6"/>
      <c r="U13" s="28">
        <f>SUM(Q13:S13)</f>
        <v>2000030</v>
      </c>
    </row>
    <row r="14" spans="1:22" ht="25.5" customHeight="1">
      <c r="B14" s="30" t="s">
        <v>175</v>
      </c>
      <c r="C14" s="26"/>
      <c r="D14" s="26"/>
      <c r="E14" s="26"/>
      <c r="G14" s="28">
        <v>0</v>
      </c>
      <c r="H14" s="28"/>
      <c r="I14" s="28">
        <v>0</v>
      </c>
      <c r="J14" s="28"/>
      <c r="K14" s="28">
        <v>0</v>
      </c>
      <c r="L14" s="28"/>
      <c r="M14" s="28">
        <v>0</v>
      </c>
      <c r="N14" s="28"/>
      <c r="O14" s="28">
        <v>0</v>
      </c>
      <c r="P14" s="28"/>
      <c r="Q14" s="28">
        <v>0</v>
      </c>
      <c r="R14" s="28"/>
      <c r="S14" s="28">
        <v>-3506.89</v>
      </c>
      <c r="T14" s="6"/>
      <c r="U14" s="28">
        <f>SUM(Q14:S14)</f>
        <v>-3506.89</v>
      </c>
    </row>
    <row r="15" spans="1:22" ht="25.5" customHeight="1">
      <c r="A15" s="17"/>
      <c r="B15" s="30" t="s">
        <v>97</v>
      </c>
      <c r="C15" s="17"/>
      <c r="D15" s="17"/>
      <c r="E15" s="17"/>
      <c r="F15" s="31" t="s">
        <v>235</v>
      </c>
      <c r="G15" s="28">
        <v>0</v>
      </c>
      <c r="H15" s="21"/>
      <c r="I15" s="28">
        <v>0</v>
      </c>
      <c r="J15" s="21"/>
      <c r="K15" s="28">
        <v>0</v>
      </c>
      <c r="L15" s="21"/>
      <c r="M15" s="28">
        <v>0</v>
      </c>
      <c r="N15" s="21"/>
      <c r="O15" s="28">
        <v>-617352924</v>
      </c>
      <c r="P15" s="21"/>
      <c r="Q15" s="28">
        <f>SUM(G15:O15)</f>
        <v>-617352924</v>
      </c>
      <c r="R15" s="21"/>
      <c r="S15" s="28">
        <v>-2.48</v>
      </c>
      <c r="T15" s="28"/>
      <c r="U15" s="28">
        <f>SUM(Q15:S15)</f>
        <v>-617352926.48000002</v>
      </c>
    </row>
    <row r="16" spans="1:22" ht="25.5" customHeight="1">
      <c r="A16" s="17"/>
      <c r="B16" s="30" t="s">
        <v>219</v>
      </c>
      <c r="C16" s="17"/>
      <c r="D16" s="17"/>
      <c r="E16" s="17"/>
      <c r="F16" s="17"/>
      <c r="G16" s="28">
        <v>0</v>
      </c>
      <c r="H16" s="21"/>
      <c r="I16" s="28">
        <v>0</v>
      </c>
      <c r="J16" s="21"/>
      <c r="K16" s="28">
        <v>0</v>
      </c>
      <c r="L16" s="21"/>
      <c r="M16" s="28">
        <v>0</v>
      </c>
      <c r="N16" s="21"/>
      <c r="O16" s="28">
        <f>+งบกำไรขาดทุน!J53</f>
        <v>703551112.21000016</v>
      </c>
      <c r="P16" s="21"/>
      <c r="Q16" s="28">
        <f>SUM(G16:O16)</f>
        <v>703551112.21000016</v>
      </c>
      <c r="R16" s="21"/>
      <c r="S16" s="28">
        <f>งบกำไรขาดทุน!J58</f>
        <v>-34253.629999999997</v>
      </c>
      <c r="T16" s="28"/>
      <c r="U16" s="28">
        <f>SUM(Q16:S16)</f>
        <v>703516858.58000016</v>
      </c>
    </row>
    <row r="17" spans="1:21" ht="25.5" customHeight="1">
      <c r="A17" s="17"/>
      <c r="B17" s="26" t="s">
        <v>221</v>
      </c>
      <c r="C17" s="17"/>
      <c r="D17" s="17"/>
      <c r="E17" s="17"/>
      <c r="F17" s="17"/>
      <c r="G17" s="129">
        <f>SUM(G11:G16)</f>
        <v>308676462</v>
      </c>
      <c r="H17" s="21"/>
      <c r="I17" s="129">
        <f>SUM(I11:I16)</f>
        <v>97844800</v>
      </c>
      <c r="J17" s="21"/>
      <c r="K17" s="129">
        <f>SUM(K11:K16)</f>
        <v>186541112.75</v>
      </c>
      <c r="L17" s="21"/>
      <c r="M17" s="129">
        <f>SUM(M11:M16)</f>
        <v>36867646.200000003</v>
      </c>
      <c r="N17" s="21"/>
      <c r="O17" s="129">
        <f>SUM(O11:O16)</f>
        <v>1496229201.6200004</v>
      </c>
      <c r="P17" s="21"/>
      <c r="Q17" s="129">
        <f>SUM(Q11:Q16)</f>
        <v>2126159222.5700002</v>
      </c>
      <c r="R17" s="21"/>
      <c r="S17" s="129">
        <f>SUM(S11:S16)</f>
        <v>1965247.9000000001</v>
      </c>
      <c r="T17" s="21"/>
      <c r="U17" s="129">
        <f>SUM(U11:U16)</f>
        <v>2128124470.4700003</v>
      </c>
    </row>
    <row r="18" spans="1:21" ht="25.5" customHeight="1">
      <c r="B18" s="26" t="s">
        <v>96</v>
      </c>
      <c r="C18" s="26"/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6"/>
      <c r="U18" s="28"/>
    </row>
    <row r="19" spans="1:21" ht="25.5" customHeight="1">
      <c r="B19" s="175" t="s">
        <v>232</v>
      </c>
      <c r="C19" s="176"/>
      <c r="D19" s="176"/>
      <c r="E19" s="26"/>
      <c r="F19" s="31" t="s">
        <v>236</v>
      </c>
      <c r="G19" s="28">
        <v>0</v>
      </c>
      <c r="H19" s="28"/>
      <c r="I19" s="28">
        <v>0</v>
      </c>
      <c r="J19" s="28"/>
      <c r="K19" s="28">
        <v>0</v>
      </c>
      <c r="L19" s="28"/>
      <c r="M19" s="28">
        <v>0</v>
      </c>
      <c r="N19" s="28"/>
      <c r="O19" s="28">
        <v>0</v>
      </c>
      <c r="P19" s="28"/>
      <c r="Q19" s="28">
        <f>SUM(G19:O19)</f>
        <v>0</v>
      </c>
      <c r="R19" s="28"/>
      <c r="S19" s="28">
        <v>-1750517.64</v>
      </c>
      <c r="T19" s="6"/>
      <c r="U19" s="28">
        <f>SUM(Q19:S19)</f>
        <v>-1750517.64</v>
      </c>
    </row>
    <row r="20" spans="1:21" ht="25.5" customHeight="1">
      <c r="B20" s="30" t="s">
        <v>97</v>
      </c>
      <c r="C20" s="26"/>
      <c r="D20" s="26"/>
      <c r="E20" s="26"/>
      <c r="F20" s="31" t="s">
        <v>235</v>
      </c>
      <c r="G20" s="28">
        <v>0</v>
      </c>
      <c r="H20" s="21"/>
      <c r="I20" s="28">
        <v>0</v>
      </c>
      <c r="J20" s="21"/>
      <c r="K20" s="28">
        <v>0</v>
      </c>
      <c r="L20" s="21"/>
      <c r="M20" s="28">
        <v>0</v>
      </c>
      <c r="N20" s="21"/>
      <c r="O20" s="28">
        <v>-246941169.59999999</v>
      </c>
      <c r="P20" s="21"/>
      <c r="Q20" s="28">
        <f>SUM(G20:O20)</f>
        <v>-246941169.59999999</v>
      </c>
      <c r="R20" s="21"/>
      <c r="S20" s="28">
        <v>0</v>
      </c>
      <c r="T20" s="28"/>
      <c r="U20" s="28">
        <f>SUM(Q20:S20)</f>
        <v>-246941169.59999999</v>
      </c>
    </row>
    <row r="21" spans="1:21" s="35" customFormat="1" ht="25.5" customHeight="1">
      <c r="A21" s="33"/>
      <c r="B21" s="30" t="s">
        <v>219</v>
      </c>
      <c r="C21" s="34"/>
      <c r="D21" s="34"/>
      <c r="E21" s="34"/>
      <c r="F21" s="34"/>
      <c r="G21" s="28">
        <v>0</v>
      </c>
      <c r="H21" s="28"/>
      <c r="I21" s="28">
        <v>0</v>
      </c>
      <c r="J21" s="28"/>
      <c r="K21" s="28">
        <v>0</v>
      </c>
      <c r="L21" s="28"/>
      <c r="M21" s="28">
        <v>0</v>
      </c>
      <c r="N21" s="28"/>
      <c r="O21" s="28">
        <f>+งบกำไรขาดทุน!H53</f>
        <v>384420596.66999984</v>
      </c>
      <c r="P21" s="28"/>
      <c r="Q21" s="28">
        <f>SUM(G21:O21)</f>
        <v>384420596.66999984</v>
      </c>
      <c r="R21" s="28"/>
      <c r="S21" s="28">
        <f>+งบกำไรขาดทุน!H62</f>
        <v>-214402.4</v>
      </c>
      <c r="T21" s="6"/>
      <c r="U21" s="28">
        <f t="shared" ref="U21" si="0">SUM(Q21:S21)</f>
        <v>384206194.26999986</v>
      </c>
    </row>
    <row r="22" spans="1:21" s="35" customFormat="1" ht="25.5" customHeight="1" thickBot="1">
      <c r="A22" s="33"/>
      <c r="B22" s="26" t="s">
        <v>223</v>
      </c>
      <c r="C22" s="34"/>
      <c r="D22" s="34"/>
      <c r="E22" s="34"/>
      <c r="F22" s="34"/>
      <c r="G22" s="32">
        <f>SUM(G17:G21)</f>
        <v>308676462</v>
      </c>
      <c r="H22" s="28"/>
      <c r="I22" s="32">
        <f>SUM(I17:I21)</f>
        <v>97844800</v>
      </c>
      <c r="J22" s="28"/>
      <c r="K22" s="32">
        <f>SUM(K17:K21)</f>
        <v>186541112.75</v>
      </c>
      <c r="L22" s="28"/>
      <c r="M22" s="32">
        <f>SUM(M17:M21)</f>
        <v>36867646.200000003</v>
      </c>
      <c r="N22" s="28"/>
      <c r="O22" s="32">
        <f>SUM(O17:O21)</f>
        <v>1633708628.6900003</v>
      </c>
      <c r="P22" s="28"/>
      <c r="Q22" s="32">
        <f>SUM(Q17:Q21)</f>
        <v>2263638649.6400003</v>
      </c>
      <c r="R22" s="28"/>
      <c r="S22" s="32">
        <f>SUM(S17:S21)</f>
        <v>327.86000000024796</v>
      </c>
      <c r="T22" s="6"/>
      <c r="U22" s="32">
        <f>SUM(U17:U21)</f>
        <v>2263638977.5</v>
      </c>
    </row>
    <row r="23" spans="1:21" s="35" customFormat="1" ht="25.5" customHeight="1" thickTop="1">
      <c r="A23" s="33"/>
      <c r="B23" s="26"/>
      <c r="C23" s="34"/>
      <c r="D23" s="34"/>
      <c r="E23" s="34"/>
      <c r="F23" s="34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6"/>
      <c r="U23" s="81"/>
    </row>
    <row r="24" spans="1:21" ht="25.5" customHeight="1">
      <c r="A24" s="26"/>
      <c r="B24" s="26" t="s">
        <v>27</v>
      </c>
      <c r="C24" s="14"/>
      <c r="D24" s="14"/>
      <c r="E24" s="14"/>
      <c r="F24" s="36"/>
      <c r="H24" s="5"/>
      <c r="I24" s="5"/>
      <c r="J24" s="5"/>
      <c r="K24" s="5"/>
      <c r="L24" s="5"/>
      <c r="M24" s="5"/>
      <c r="N24" s="5"/>
      <c r="O24" s="14"/>
      <c r="P24" s="14"/>
      <c r="Q24" s="14"/>
      <c r="R24" s="14"/>
      <c r="S24" s="14"/>
      <c r="T24" s="14"/>
      <c r="U24" s="14"/>
    </row>
    <row r="25" spans="1:21" ht="25.5" customHeight="1">
      <c r="A25" s="26"/>
      <c r="B25" s="26"/>
      <c r="C25" s="14"/>
      <c r="D25" s="14"/>
      <c r="E25" s="14"/>
      <c r="F25" s="36"/>
      <c r="H25" s="5"/>
      <c r="I25" s="5"/>
      <c r="J25" s="5"/>
      <c r="K25" s="5"/>
      <c r="L25" s="5"/>
      <c r="M25" s="5"/>
      <c r="N25" s="5"/>
      <c r="O25" s="14"/>
      <c r="P25" s="14"/>
      <c r="Q25" s="14"/>
      <c r="R25" s="14"/>
      <c r="S25" s="14"/>
      <c r="T25" s="14"/>
      <c r="U25" s="14"/>
    </row>
    <row r="26" spans="1:21" ht="25.5" customHeight="1">
      <c r="A26" s="26"/>
      <c r="B26" s="26"/>
      <c r="C26" s="14"/>
      <c r="D26" s="14"/>
      <c r="E26" s="14"/>
      <c r="F26" s="36"/>
      <c r="G26" s="82"/>
      <c r="H26" s="83" t="s">
        <v>159</v>
      </c>
      <c r="I26" s="83"/>
      <c r="J26" s="84"/>
      <c r="M26" s="37"/>
      <c r="N26" s="5"/>
      <c r="O26" s="14"/>
      <c r="P26" s="14"/>
      <c r="Q26" s="14"/>
      <c r="R26" s="14"/>
      <c r="S26" s="14"/>
      <c r="T26" s="14"/>
      <c r="U26" s="14"/>
    </row>
    <row r="27" spans="1:21" ht="25.5" customHeight="1">
      <c r="A27" s="26"/>
      <c r="B27" s="26"/>
      <c r="C27" s="14"/>
      <c r="D27" s="14"/>
      <c r="E27" s="14"/>
      <c r="F27" s="36"/>
      <c r="G27" s="82"/>
      <c r="H27" s="85" t="s">
        <v>160</v>
      </c>
      <c r="I27" s="83"/>
      <c r="J27" s="84"/>
      <c r="M27" s="37"/>
      <c r="N27" s="5"/>
      <c r="O27" s="14"/>
      <c r="P27" s="14"/>
      <c r="Q27" s="14"/>
      <c r="R27" s="14"/>
      <c r="S27" s="14"/>
      <c r="T27" s="14"/>
      <c r="U27" s="14"/>
    </row>
    <row r="28" spans="1:21" ht="25.5" customHeight="1">
      <c r="H28" s="37"/>
      <c r="I28" s="37"/>
      <c r="J28" s="37"/>
      <c r="K28" s="37"/>
      <c r="L28" s="37"/>
      <c r="M28" s="37"/>
      <c r="N28" s="37"/>
    </row>
    <row r="29" spans="1:21" ht="25.5" customHeight="1">
      <c r="H29" s="37"/>
      <c r="I29" s="37"/>
      <c r="J29" s="37"/>
      <c r="K29" s="37"/>
      <c r="L29" s="37"/>
      <c r="M29" s="37"/>
      <c r="N29" s="37"/>
    </row>
    <row r="30" spans="1:21" ht="25.5" customHeight="1">
      <c r="H30" s="37"/>
      <c r="I30" s="37"/>
      <c r="J30" s="37"/>
      <c r="K30" s="37"/>
      <c r="L30" s="37"/>
      <c r="M30" s="37"/>
      <c r="N30" s="37"/>
    </row>
    <row r="31" spans="1:21" ht="25.5" customHeight="1">
      <c r="H31" s="37"/>
      <c r="I31" s="37"/>
      <c r="J31" s="37"/>
      <c r="K31" s="37"/>
      <c r="L31" s="37"/>
      <c r="M31" s="37"/>
      <c r="N31" s="37"/>
    </row>
    <row r="50" spans="8:14" ht="25.5" customHeight="1">
      <c r="H50" s="37"/>
      <c r="I50" s="37"/>
      <c r="J50" s="37"/>
      <c r="K50" s="37"/>
      <c r="L50" s="37"/>
      <c r="M50" s="37"/>
      <c r="N50" s="37"/>
    </row>
    <row r="51" spans="8:14" ht="25.5" customHeight="1">
      <c r="H51" s="37"/>
      <c r="I51" s="37"/>
      <c r="J51" s="37"/>
      <c r="K51" s="37"/>
      <c r="L51" s="37"/>
      <c r="M51" s="37"/>
      <c r="N51" s="37"/>
    </row>
    <row r="52" spans="8:14" ht="25.5" customHeight="1">
      <c r="H52" s="37"/>
      <c r="I52" s="37"/>
      <c r="J52" s="37"/>
      <c r="K52" s="37"/>
      <c r="L52" s="37"/>
      <c r="M52" s="37"/>
      <c r="N52" s="37"/>
    </row>
    <row r="53" spans="8:14" ht="25.5" customHeight="1">
      <c r="H53" s="37"/>
      <c r="I53" s="37"/>
      <c r="J53" s="37"/>
      <c r="K53" s="37"/>
      <c r="L53" s="37"/>
      <c r="M53" s="37"/>
      <c r="N53" s="37"/>
    </row>
    <row r="54" spans="8:14" ht="25.5" customHeight="1">
      <c r="H54" s="37"/>
      <c r="I54" s="37"/>
      <c r="J54" s="37"/>
      <c r="K54" s="37"/>
      <c r="L54" s="37"/>
      <c r="M54" s="37"/>
      <c r="N54" s="37"/>
    </row>
    <row r="55" spans="8:14" ht="25.5" customHeight="1">
      <c r="H55" s="37"/>
      <c r="I55" s="37"/>
      <c r="J55" s="37"/>
      <c r="K55" s="37"/>
      <c r="L55" s="37"/>
      <c r="M55" s="37"/>
      <c r="N55" s="37"/>
    </row>
    <row r="59" spans="8:14" ht="25.5" customHeight="1">
      <c r="J59" s="37"/>
      <c r="K59" s="37"/>
      <c r="L59" s="37"/>
      <c r="M59" s="37"/>
      <c r="N59" s="37"/>
    </row>
    <row r="60" spans="8:14" ht="25.5" customHeight="1">
      <c r="J60" s="37"/>
      <c r="K60" s="37"/>
      <c r="L60" s="37"/>
      <c r="M60" s="37"/>
      <c r="N60" s="37"/>
    </row>
    <row r="61" spans="8:14" ht="25.5" customHeight="1">
      <c r="J61" s="37"/>
      <c r="K61" s="37"/>
      <c r="L61" s="37"/>
      <c r="M61" s="37"/>
      <c r="N61" s="37"/>
    </row>
    <row r="62" spans="8:14" ht="25.5" customHeight="1">
      <c r="J62" s="37"/>
      <c r="K62" s="37"/>
      <c r="L62" s="37"/>
      <c r="M62" s="37"/>
      <c r="N62" s="37"/>
    </row>
    <row r="63" spans="8:14" ht="25.5" customHeight="1">
      <c r="J63" s="37"/>
      <c r="K63" s="37"/>
      <c r="L63" s="37"/>
      <c r="M63" s="37"/>
      <c r="N63" s="37"/>
    </row>
  </sheetData>
  <mergeCells count="1">
    <mergeCell ref="M8:O8"/>
  </mergeCells>
  <printOptions horizontalCentered="1"/>
  <pageMargins left="0.39370078740157483" right="0.19685039370078741" top="0.5" bottom="0.39370078740157483" header="0.25" footer="0.15748031496062992"/>
  <pageSetup paperSize="9" scale="80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opLeftCell="A2" zoomScale="92" zoomScaleNormal="92" workbookViewId="0">
      <selection activeCell="G17" sqref="G17"/>
    </sheetView>
  </sheetViews>
  <sheetFormatPr defaultColWidth="9.140625" defaultRowHeight="24.95" customHeight="1"/>
  <cols>
    <col min="1" max="1" width="0.7109375" style="12" customWidth="1"/>
    <col min="2" max="3" width="9" style="12" customWidth="1"/>
    <col min="4" max="4" width="13.140625" style="12" customWidth="1"/>
    <col min="5" max="5" width="9.140625" style="12" customWidth="1"/>
    <col min="6" max="6" width="8.28515625" style="12" customWidth="1"/>
    <col min="7" max="7" width="9.140625" style="12" customWidth="1"/>
    <col min="8" max="8" width="16.7109375" style="12" customWidth="1"/>
    <col min="9" max="9" width="0.85546875" style="12" customWidth="1"/>
    <col min="10" max="10" width="16.7109375" style="12" customWidth="1"/>
    <col min="11" max="11" width="1" style="12" customWidth="1"/>
    <col min="12" max="12" width="16.7109375" style="12" customWidth="1"/>
    <col min="13" max="13" width="0.85546875" style="12" customWidth="1"/>
    <col min="14" max="14" width="15.85546875" style="12" bestFit="1" customWidth="1"/>
    <col min="15" max="15" width="1" style="12" customWidth="1"/>
    <col min="16" max="16" width="16.7109375" style="12" customWidth="1"/>
    <col min="17" max="17" width="0.85546875" style="12" customWidth="1"/>
    <col min="18" max="18" width="16.7109375" style="12" customWidth="1"/>
    <col min="19" max="19" width="3.28515625" style="12" customWidth="1"/>
    <col min="20" max="20" width="11.5703125" style="12" customWidth="1"/>
    <col min="21" max="16384" width="9.140625" style="12"/>
  </cols>
  <sheetData>
    <row r="1" spans="1:18" ht="24.95" customHeight="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4.95" customHeight="1">
      <c r="B2" s="13" t="s">
        <v>80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4.95" customHeight="1">
      <c r="A3" s="14"/>
      <c r="B3" s="15" t="str">
        <f>+งบแสดงการเปลี่ยนแปลงรวม!B3</f>
        <v>สำหรับปี สิ้นสุดวันที่ 31 ธันวาคม 2561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24.95" customHeight="1">
      <c r="A4" s="14"/>
      <c r="B4" s="16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ht="24.95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8" t="s">
        <v>2</v>
      </c>
    </row>
    <row r="6" spans="1:18" ht="24.95" customHeight="1">
      <c r="A6" s="17"/>
      <c r="B6" s="17"/>
      <c r="C6" s="17"/>
      <c r="D6" s="17"/>
      <c r="F6" s="17"/>
      <c r="H6" s="13" t="s">
        <v>4</v>
      </c>
      <c r="I6" s="13"/>
      <c r="J6" s="13"/>
      <c r="K6" s="13"/>
      <c r="L6" s="13"/>
      <c r="M6" s="38"/>
      <c r="N6" s="13"/>
      <c r="O6" s="13"/>
      <c r="P6" s="13"/>
      <c r="Q6" s="13"/>
      <c r="R6" s="39"/>
    </row>
    <row r="7" spans="1:18" ht="24.95" customHeight="1">
      <c r="A7" s="17"/>
      <c r="B7" s="17"/>
      <c r="C7" s="17"/>
      <c r="D7" s="17"/>
      <c r="G7" s="86" t="s">
        <v>5</v>
      </c>
      <c r="H7" s="22" t="s">
        <v>84</v>
      </c>
      <c r="I7" s="22"/>
      <c r="J7" s="22" t="s">
        <v>85</v>
      </c>
      <c r="K7" s="22"/>
      <c r="L7" s="22" t="s">
        <v>85</v>
      </c>
      <c r="M7" s="22"/>
      <c r="N7" s="181" t="s">
        <v>86</v>
      </c>
      <c r="O7" s="181"/>
      <c r="P7" s="181"/>
      <c r="Q7" s="22"/>
      <c r="R7" s="40" t="s">
        <v>98</v>
      </c>
    </row>
    <row r="8" spans="1:18" ht="24.95" customHeight="1">
      <c r="A8" s="17"/>
      <c r="B8" s="17"/>
      <c r="C8" s="17"/>
      <c r="D8" s="17"/>
      <c r="F8" s="17"/>
      <c r="H8" s="21" t="s">
        <v>88</v>
      </c>
      <c r="I8" s="21"/>
      <c r="J8" s="21" t="s">
        <v>89</v>
      </c>
      <c r="K8" s="21"/>
      <c r="L8" s="21" t="s">
        <v>90</v>
      </c>
      <c r="M8" s="21"/>
      <c r="N8" s="21" t="s">
        <v>91</v>
      </c>
      <c r="O8" s="21"/>
      <c r="P8" s="21" t="s">
        <v>92</v>
      </c>
      <c r="Q8" s="21"/>
      <c r="R8" s="23" t="s">
        <v>99</v>
      </c>
    </row>
    <row r="9" spans="1:18" ht="24.95" customHeight="1">
      <c r="A9" s="17"/>
      <c r="B9" s="17"/>
      <c r="C9" s="17"/>
      <c r="D9" s="17"/>
      <c r="F9" s="17"/>
      <c r="H9" s="24"/>
      <c r="I9" s="24"/>
      <c r="J9" s="24"/>
      <c r="K9" s="24"/>
      <c r="L9" s="24" t="s">
        <v>94</v>
      </c>
      <c r="M9" s="24"/>
      <c r="N9" s="24" t="s">
        <v>95</v>
      </c>
      <c r="O9" s="24"/>
      <c r="P9" s="24"/>
      <c r="Q9" s="24"/>
      <c r="R9" s="41"/>
    </row>
    <row r="10" spans="1:18" ht="24.95" customHeight="1">
      <c r="A10" s="42"/>
      <c r="B10" s="26" t="s">
        <v>220</v>
      </c>
      <c r="C10" s="14"/>
      <c r="E10" s="14"/>
      <c r="F10" s="43"/>
      <c r="G10" s="14"/>
      <c r="H10" s="27">
        <v>308676462</v>
      </c>
      <c r="I10" s="27"/>
      <c r="J10" s="27">
        <v>97844800</v>
      </c>
      <c r="K10" s="27"/>
      <c r="L10" s="27">
        <v>186541112.75</v>
      </c>
      <c r="M10" s="27"/>
      <c r="N10" s="27">
        <v>36867646.200000003</v>
      </c>
      <c r="O10" s="27"/>
      <c r="P10" s="27">
        <v>872902950.16999996</v>
      </c>
      <c r="Q10" s="27"/>
      <c r="R10" s="27">
        <f t="shared" ref="R10:R13" si="0">SUM(H10:P10)</f>
        <v>1502832971.1199999</v>
      </c>
    </row>
    <row r="11" spans="1:18" ht="24.95" customHeight="1">
      <c r="A11" s="26"/>
      <c r="B11" s="26" t="s">
        <v>96</v>
      </c>
      <c r="C11" s="35"/>
      <c r="D11" s="34"/>
      <c r="F11" s="33"/>
      <c r="H11" s="27"/>
      <c r="I11" s="5"/>
      <c r="J11" s="27"/>
      <c r="K11" s="5"/>
      <c r="L11" s="27"/>
      <c r="M11" s="5"/>
      <c r="N11" s="27"/>
      <c r="O11" s="5"/>
      <c r="P11" s="27"/>
      <c r="Q11" s="5"/>
      <c r="R11" s="28"/>
    </row>
    <row r="12" spans="1:18" ht="26.1" customHeight="1">
      <c r="B12" s="12" t="s">
        <v>180</v>
      </c>
      <c r="C12" s="26"/>
      <c r="D12" s="26"/>
      <c r="F12" s="44"/>
      <c r="G12" s="31" t="s">
        <v>235</v>
      </c>
      <c r="H12" s="27">
        <v>0</v>
      </c>
      <c r="I12" s="5"/>
      <c r="J12" s="27">
        <v>0</v>
      </c>
      <c r="K12" s="5"/>
      <c r="L12" s="27">
        <v>0</v>
      </c>
      <c r="M12" s="5"/>
      <c r="N12" s="27">
        <v>0</v>
      </c>
      <c r="O12" s="28"/>
      <c r="P12" s="28">
        <v>-617352924</v>
      </c>
      <c r="Q12" s="28"/>
      <c r="R12" s="27">
        <f>SUM(H12:P12)</f>
        <v>-617352924</v>
      </c>
    </row>
    <row r="13" spans="1:18" ht="24.95" customHeight="1">
      <c r="A13" s="26"/>
      <c r="B13" s="12" t="s">
        <v>222</v>
      </c>
      <c r="C13" s="35"/>
      <c r="D13" s="34"/>
      <c r="F13" s="33"/>
      <c r="G13" s="44"/>
      <c r="H13" s="27">
        <v>0</v>
      </c>
      <c r="I13" s="5"/>
      <c r="J13" s="27">
        <v>0</v>
      </c>
      <c r="K13" s="5"/>
      <c r="L13" s="27">
        <v>0</v>
      </c>
      <c r="M13" s="5"/>
      <c r="N13" s="27">
        <v>0</v>
      </c>
      <c r="O13" s="5"/>
      <c r="P13" s="28">
        <f>งบกำไรขาดทุน!N33</f>
        <v>1128709995.0900002</v>
      </c>
      <c r="Q13" s="5"/>
      <c r="R13" s="27">
        <f t="shared" si="0"/>
        <v>1128709995.0900002</v>
      </c>
    </row>
    <row r="14" spans="1:18" s="35" customFormat="1" ht="24.95" customHeight="1">
      <c r="A14" s="45"/>
      <c r="B14" s="26" t="s">
        <v>221</v>
      </c>
      <c r="C14" s="34"/>
      <c r="F14" s="33"/>
      <c r="H14" s="167">
        <f>SUM(H10:H13)</f>
        <v>308676462</v>
      </c>
      <c r="I14" s="5"/>
      <c r="J14" s="167">
        <f>SUM(J10:J13)</f>
        <v>97844800</v>
      </c>
      <c r="K14" s="5"/>
      <c r="L14" s="167">
        <f>SUM(L10:L13)</f>
        <v>186541112.75</v>
      </c>
      <c r="M14" s="5"/>
      <c r="N14" s="167">
        <f>SUM(N10:N13)</f>
        <v>36867646.200000003</v>
      </c>
      <c r="O14" s="5"/>
      <c r="P14" s="167">
        <f>SUM(P10:P13)</f>
        <v>1384260021.2600002</v>
      </c>
      <c r="Q14" s="5"/>
      <c r="R14" s="167">
        <f>SUM(R10:R13)</f>
        <v>2014190042.21</v>
      </c>
    </row>
    <row r="15" spans="1:18" ht="24.95" customHeight="1">
      <c r="B15" s="26" t="s">
        <v>96</v>
      </c>
      <c r="C15" s="26"/>
      <c r="D15" s="26"/>
      <c r="F15" s="47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</row>
    <row r="16" spans="1:18" ht="24.95" customHeight="1">
      <c r="B16" s="12" t="s">
        <v>180</v>
      </c>
      <c r="C16" s="26"/>
      <c r="D16" s="26"/>
      <c r="F16" s="47"/>
      <c r="G16" s="31" t="s">
        <v>235</v>
      </c>
      <c r="H16" s="27">
        <v>0</v>
      </c>
      <c r="I16" s="5"/>
      <c r="J16" s="27">
        <v>0</v>
      </c>
      <c r="K16" s="5"/>
      <c r="L16" s="27">
        <v>0</v>
      </c>
      <c r="M16" s="5"/>
      <c r="N16" s="27">
        <v>0</v>
      </c>
      <c r="O16" s="28"/>
      <c r="P16" s="28">
        <v>-246941169.59999999</v>
      </c>
      <c r="Q16" s="28"/>
      <c r="R16" s="27">
        <f>SUM(H16:P16)</f>
        <v>-246941169.59999999</v>
      </c>
    </row>
    <row r="17" spans="1:18" ht="24.95" customHeight="1">
      <c r="B17" s="12" t="s">
        <v>222</v>
      </c>
      <c r="C17" s="34"/>
      <c r="D17" s="34"/>
      <c r="F17" s="125"/>
      <c r="G17" s="37"/>
      <c r="H17" s="27">
        <v>0</v>
      </c>
      <c r="I17" s="28"/>
      <c r="J17" s="27">
        <v>0</v>
      </c>
      <c r="K17" s="28"/>
      <c r="L17" s="27">
        <v>0</v>
      </c>
      <c r="M17" s="28"/>
      <c r="N17" s="27">
        <v>0</v>
      </c>
      <c r="O17" s="28"/>
      <c r="P17" s="28">
        <f>+งบกำไรขาดทุน!L33</f>
        <v>382334035.14999998</v>
      </c>
      <c r="Q17" s="28"/>
      <c r="R17" s="28">
        <f>SUM(H17:Q17)</f>
        <v>382334035.14999998</v>
      </c>
    </row>
    <row r="18" spans="1:18" ht="24.95" customHeight="1" thickBot="1">
      <c r="A18" s="26"/>
      <c r="B18" s="26" t="s">
        <v>223</v>
      </c>
      <c r="F18" s="14"/>
      <c r="G18" s="37"/>
      <c r="H18" s="46">
        <f>SUM(H14:H17)</f>
        <v>308676462</v>
      </c>
      <c r="I18" s="5"/>
      <c r="J18" s="46">
        <f>SUM(J14:J17)</f>
        <v>97844800</v>
      </c>
      <c r="K18" s="5"/>
      <c r="L18" s="46">
        <f>SUM(L14:L17)</f>
        <v>186541112.75</v>
      </c>
      <c r="M18" s="5"/>
      <c r="N18" s="46">
        <f>SUM(N14:N17)</f>
        <v>36867646.200000003</v>
      </c>
      <c r="O18" s="5"/>
      <c r="P18" s="46">
        <f>SUM(P14:P17)</f>
        <v>1519652886.8100004</v>
      </c>
      <c r="Q18" s="5"/>
      <c r="R18" s="46">
        <f>SUM(R14:R17)</f>
        <v>2149582907.7600002</v>
      </c>
    </row>
    <row r="19" spans="1:18" ht="24.95" customHeight="1" thickTop="1">
      <c r="A19" s="26"/>
      <c r="B19" s="26"/>
      <c r="F19" s="14"/>
      <c r="G19" s="37"/>
      <c r="H19" s="27"/>
      <c r="I19" s="5"/>
      <c r="J19" s="27"/>
      <c r="K19" s="5"/>
      <c r="L19" s="27"/>
      <c r="M19" s="5"/>
      <c r="N19" s="27"/>
      <c r="O19" s="5"/>
      <c r="P19" s="27"/>
      <c r="Q19" s="5"/>
      <c r="R19" s="27"/>
    </row>
    <row r="20" spans="1:18" ht="24.95" customHeight="1">
      <c r="A20" s="26"/>
      <c r="B20" s="26"/>
      <c r="F20" s="14"/>
      <c r="G20" s="37"/>
      <c r="H20" s="27"/>
      <c r="I20" s="5"/>
      <c r="J20" s="27"/>
      <c r="K20" s="5"/>
      <c r="L20" s="27"/>
      <c r="M20" s="5"/>
      <c r="N20" s="27"/>
      <c r="O20" s="5"/>
      <c r="P20" s="27"/>
      <c r="Q20" s="5"/>
      <c r="R20" s="27"/>
    </row>
    <row r="21" spans="1:18" ht="24.95" customHeight="1">
      <c r="A21" s="42"/>
      <c r="B21" s="26" t="s">
        <v>27</v>
      </c>
      <c r="E21" s="14"/>
      <c r="G21" s="28"/>
      <c r="H21" s="37"/>
      <c r="I21" s="28"/>
      <c r="J21" s="37"/>
      <c r="K21" s="28"/>
      <c r="L21" s="5"/>
      <c r="M21" s="28"/>
    </row>
    <row r="22" spans="1:18" ht="24.95" customHeight="1">
      <c r="A22" s="42"/>
      <c r="B22" s="26"/>
      <c r="E22" s="14"/>
      <c r="G22" s="28"/>
      <c r="H22" s="37"/>
      <c r="I22" s="28"/>
      <c r="J22" s="37"/>
      <c r="K22" s="28"/>
      <c r="L22" s="5"/>
      <c r="M22" s="28"/>
    </row>
    <row r="23" spans="1:18" ht="24.95" customHeight="1">
      <c r="A23" s="42"/>
      <c r="B23" s="26"/>
      <c r="E23" s="14"/>
      <c r="G23" s="28"/>
      <c r="H23" s="37"/>
      <c r="I23" s="28"/>
      <c r="J23" s="37"/>
      <c r="K23" s="28"/>
      <c r="L23" s="5"/>
      <c r="M23" s="28"/>
    </row>
    <row r="24" spans="1:18" s="36" customFormat="1" ht="24.95" customHeight="1">
      <c r="E24" s="47"/>
      <c r="F24" s="82"/>
      <c r="G24" s="83" t="s">
        <v>159</v>
      </c>
      <c r="I24" s="83"/>
      <c r="J24" s="84"/>
      <c r="K24" s="48"/>
      <c r="L24" s="48"/>
      <c r="M24" s="48"/>
    </row>
    <row r="25" spans="1:18" s="36" customFormat="1" ht="24.95" customHeight="1">
      <c r="E25" s="47"/>
      <c r="F25" s="82"/>
      <c r="G25" s="85" t="s">
        <v>160</v>
      </c>
      <c r="I25" s="83"/>
      <c r="J25" s="84"/>
      <c r="K25" s="48"/>
      <c r="L25" s="48"/>
      <c r="M25" s="48"/>
    </row>
    <row r="26" spans="1:18" ht="24.95" customHeight="1">
      <c r="E26" s="36"/>
      <c r="G26" s="37"/>
      <c r="H26" s="37"/>
      <c r="I26" s="37"/>
      <c r="J26" s="37"/>
      <c r="K26" s="37"/>
      <c r="L26" s="37"/>
      <c r="M26" s="37"/>
    </row>
    <row r="27" spans="1:18" ht="24.95" customHeight="1">
      <c r="G27" s="37"/>
      <c r="H27" s="37"/>
      <c r="I27" s="37"/>
      <c r="J27" s="37"/>
      <c r="K27" s="37"/>
      <c r="L27" s="37"/>
      <c r="M27" s="37"/>
    </row>
  </sheetData>
  <mergeCells count="1">
    <mergeCell ref="N7:P7"/>
  </mergeCells>
  <printOptions horizontalCentered="1"/>
  <pageMargins left="0.55118110236220474" right="0.35433070866141736" top="0.51181102362204722" bottom="0.39370078740157483" header="0.27559055118110237" footer="0.15748031496062992"/>
  <pageSetup paperSize="9" scale="8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topLeftCell="A61" zoomScale="92" zoomScaleNormal="92" zoomScaleSheetLayoutView="100" workbookViewId="0">
      <selection activeCell="A57" sqref="A57"/>
    </sheetView>
  </sheetViews>
  <sheetFormatPr defaultColWidth="9.140625" defaultRowHeight="24" customHeight="1"/>
  <cols>
    <col min="1" max="3" width="10.28515625" style="50" customWidth="1"/>
    <col min="4" max="4" width="8.5703125" style="50" customWidth="1"/>
    <col min="5" max="5" width="7.42578125" style="50" customWidth="1"/>
    <col min="6" max="6" width="16" style="50" customWidth="1"/>
    <col min="7" max="7" width="0.85546875" style="50" customWidth="1"/>
    <col min="8" max="8" width="16" style="50" customWidth="1"/>
    <col min="9" max="9" width="0.85546875" style="50" customWidth="1"/>
    <col min="10" max="10" width="16" style="50" customWidth="1"/>
    <col min="11" max="11" width="0.85546875" style="50" customWidth="1"/>
    <col min="12" max="12" width="16" style="50" customWidth="1"/>
    <col min="13" max="13" width="2.28515625" style="50" customWidth="1"/>
    <col min="14" max="16384" width="9.140625" style="50"/>
  </cols>
  <sheetData>
    <row r="1" spans="1:12" s="49" customFormat="1" ht="24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49" customFormat="1" ht="24" customHeight="1">
      <c r="A2" s="13" t="s">
        <v>100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4" customHeight="1">
      <c r="A3" s="110" t="str">
        <f>งบกำไรขาดทุน!B3</f>
        <v>สำหรับปี สิ้นสุดวันที่ 31 ธันวาคม 2561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24" customHeight="1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2" s="49" customFormat="1" ht="24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80" t="s">
        <v>2</v>
      </c>
    </row>
    <row r="6" spans="1:12" s="49" customFormat="1" ht="24" customHeight="1">
      <c r="A6" s="17"/>
      <c r="B6" s="17"/>
      <c r="C6" s="17"/>
      <c r="D6" s="17"/>
      <c r="E6" s="17"/>
      <c r="F6" s="52"/>
      <c r="G6" s="41" t="s">
        <v>3</v>
      </c>
      <c r="H6" s="41"/>
      <c r="I6" s="14"/>
      <c r="J6" s="52"/>
      <c r="K6" s="41" t="s">
        <v>4</v>
      </c>
      <c r="L6" s="52"/>
    </row>
    <row r="7" spans="1:12" s="56" customFormat="1" ht="24" customHeight="1">
      <c r="A7" s="14"/>
      <c r="B7" s="14"/>
      <c r="C7" s="14"/>
      <c r="D7" s="14"/>
      <c r="E7" s="53"/>
      <c r="F7" s="95">
        <v>2561</v>
      </c>
      <c r="G7" s="54"/>
      <c r="H7" s="95">
        <v>2560</v>
      </c>
      <c r="I7" s="55"/>
      <c r="J7" s="95">
        <v>2561</v>
      </c>
      <c r="K7" s="54"/>
      <c r="L7" s="95">
        <v>2560</v>
      </c>
    </row>
    <row r="8" spans="1:12" s="49" customFormat="1" ht="24" customHeight="1">
      <c r="A8" s="49" t="s">
        <v>101</v>
      </c>
      <c r="L8" s="53"/>
    </row>
    <row r="9" spans="1:12" s="49" customFormat="1" ht="24" customHeight="1">
      <c r="A9" s="49" t="s">
        <v>102</v>
      </c>
      <c r="E9" s="57"/>
      <c r="F9" s="58">
        <f>งบกำไรขาดทุน!H27</f>
        <v>480862860.36999989</v>
      </c>
      <c r="G9" s="58"/>
      <c r="H9" s="58">
        <f>งบกำไรขาดทุน!J27</f>
        <v>733325536.7700001</v>
      </c>
      <c r="I9" s="58"/>
      <c r="J9" s="58">
        <f>งบกำไรขาดทุน!L27</f>
        <v>473061714.55999994</v>
      </c>
      <c r="K9" s="58"/>
      <c r="L9" s="58">
        <f>งบกำไรขาดทุน!N27</f>
        <v>1036244278.2200003</v>
      </c>
    </row>
    <row r="10" spans="1:12" s="49" customFormat="1" ht="24" customHeight="1">
      <c r="A10" s="49" t="s">
        <v>103</v>
      </c>
      <c r="E10" s="57"/>
      <c r="F10" s="59">
        <v>0</v>
      </c>
      <c r="G10" s="58"/>
      <c r="H10" s="59">
        <v>213704437.75999999</v>
      </c>
      <c r="I10" s="58"/>
      <c r="J10" s="59">
        <v>0</v>
      </c>
      <c r="K10" s="58"/>
      <c r="L10" s="59">
        <v>299999998</v>
      </c>
    </row>
    <row r="11" spans="1:12" s="49" customFormat="1" ht="24" customHeight="1">
      <c r="A11" s="49" t="s">
        <v>104</v>
      </c>
      <c r="E11" s="57"/>
      <c r="F11" s="58">
        <f>SUM(F9:F10)</f>
        <v>480862860.36999989</v>
      </c>
      <c r="G11" s="58"/>
      <c r="H11" s="58">
        <f>SUM(H9:H10)</f>
        <v>947029974.53000009</v>
      </c>
      <c r="I11" s="58"/>
      <c r="J11" s="58">
        <f t="shared" ref="J11" si="0">SUM(J9:J10)</f>
        <v>473061714.55999994</v>
      </c>
      <c r="K11" s="58"/>
      <c r="L11" s="58">
        <f>SUM(L9:L10)</f>
        <v>1336244276.2200003</v>
      </c>
    </row>
    <row r="12" spans="1:12" s="49" customFormat="1" ht="24" customHeight="1">
      <c r="A12" s="49" t="s">
        <v>105</v>
      </c>
      <c r="F12" s="58"/>
      <c r="G12" s="58"/>
      <c r="H12" s="58"/>
      <c r="I12" s="58"/>
      <c r="J12" s="58"/>
      <c r="K12" s="58"/>
      <c r="L12" s="58"/>
    </row>
    <row r="13" spans="1:12" s="49" customFormat="1" ht="24" customHeight="1">
      <c r="A13" s="49" t="s">
        <v>106</v>
      </c>
      <c r="E13" s="1"/>
      <c r="F13" s="58"/>
      <c r="G13" s="58"/>
      <c r="H13" s="58"/>
      <c r="I13" s="58"/>
      <c r="J13" s="58"/>
      <c r="K13" s="58"/>
      <c r="L13" s="58"/>
    </row>
    <row r="14" spans="1:12" s="49" customFormat="1" ht="24" customHeight="1">
      <c r="A14" s="49" t="s">
        <v>200</v>
      </c>
      <c r="E14" s="1"/>
      <c r="F14" s="58">
        <v>11920878.16</v>
      </c>
      <c r="G14" s="58"/>
      <c r="H14" s="58">
        <v>3017634.67</v>
      </c>
      <c r="I14" s="58"/>
      <c r="J14" s="58">
        <v>0</v>
      </c>
      <c r="K14" s="58"/>
      <c r="L14" s="58">
        <v>0</v>
      </c>
    </row>
    <row r="15" spans="1:12" s="49" customFormat="1" ht="24" customHeight="1">
      <c r="A15" s="49" t="s">
        <v>107</v>
      </c>
      <c r="E15" s="60"/>
      <c r="F15" s="58">
        <v>31641184.52</v>
      </c>
      <c r="G15" s="61"/>
      <c r="H15" s="58">
        <v>41668461.380000003</v>
      </c>
      <c r="I15" s="61"/>
      <c r="J15" s="58">
        <v>14727251.02</v>
      </c>
      <c r="K15" s="58"/>
      <c r="L15" s="58">
        <v>23191476.289999999</v>
      </c>
    </row>
    <row r="16" spans="1:12" s="49" customFormat="1" ht="24" customHeight="1">
      <c r="A16" s="49" t="s">
        <v>108</v>
      </c>
      <c r="E16" s="60"/>
      <c r="F16" s="58">
        <v>1602326.86</v>
      </c>
      <c r="G16" s="61"/>
      <c r="H16" s="62">
        <v>1759742.13</v>
      </c>
      <c r="I16" s="61"/>
      <c r="J16" s="58">
        <v>1124960.17</v>
      </c>
      <c r="K16" s="61"/>
      <c r="L16" s="62">
        <v>1292132.82</v>
      </c>
    </row>
    <row r="17" spans="1:12" s="49" customFormat="1" ht="24" customHeight="1">
      <c r="A17" s="49" t="s">
        <v>109</v>
      </c>
      <c r="F17" s="58">
        <v>-1305537.3899999999</v>
      </c>
      <c r="G17" s="58"/>
      <c r="H17" s="58">
        <v>1509672.66</v>
      </c>
      <c r="J17" s="58">
        <v>0</v>
      </c>
      <c r="L17" s="58">
        <v>0</v>
      </c>
    </row>
    <row r="18" spans="1:12" s="49" customFormat="1" ht="24" customHeight="1">
      <c r="A18" s="49" t="s">
        <v>165</v>
      </c>
      <c r="E18" s="60"/>
      <c r="F18" s="58">
        <v>-1680152.43</v>
      </c>
      <c r="G18" s="61"/>
      <c r="H18" s="58">
        <v>-236166.91</v>
      </c>
      <c r="I18" s="58"/>
      <c r="J18" s="58">
        <v>-1680152.43</v>
      </c>
      <c r="L18" s="58">
        <v>-236166.91</v>
      </c>
    </row>
    <row r="19" spans="1:12" s="49" customFormat="1" ht="24" customHeight="1">
      <c r="A19" s="49" t="s">
        <v>110</v>
      </c>
      <c r="F19" s="58">
        <v>0</v>
      </c>
      <c r="G19" s="58"/>
      <c r="H19" s="58">
        <v>-4855926.8099999996</v>
      </c>
      <c r="J19" s="58">
        <v>0</v>
      </c>
      <c r="L19" s="58">
        <v>0</v>
      </c>
    </row>
    <row r="20" spans="1:12" s="49" customFormat="1" ht="24" customHeight="1">
      <c r="A20" s="49" t="s">
        <v>225</v>
      </c>
      <c r="F20" s="58">
        <v>0</v>
      </c>
      <c r="G20" s="58"/>
      <c r="H20" s="58">
        <v>1186300.52</v>
      </c>
      <c r="J20" s="58">
        <v>0</v>
      </c>
      <c r="L20" s="58">
        <v>0</v>
      </c>
    </row>
    <row r="21" spans="1:12" s="49" customFormat="1" ht="24" customHeight="1">
      <c r="A21" s="49" t="s">
        <v>201</v>
      </c>
      <c r="F21" s="58">
        <v>0</v>
      </c>
      <c r="G21" s="58"/>
      <c r="H21" s="58">
        <v>-288628334.47000003</v>
      </c>
      <c r="J21" s="58">
        <v>0</v>
      </c>
      <c r="L21" s="58">
        <v>-600000194</v>
      </c>
    </row>
    <row r="22" spans="1:12" s="49" customFormat="1" ht="24" customHeight="1">
      <c r="A22" s="49" t="s">
        <v>111</v>
      </c>
      <c r="F22" s="58">
        <v>-4637417.8099999996</v>
      </c>
      <c r="G22" s="58"/>
      <c r="H22" s="63">
        <v>-12449907.02</v>
      </c>
      <c r="J22" s="58">
        <v>-3327602.56</v>
      </c>
      <c r="K22" s="58"/>
      <c r="L22" s="63">
        <v>-12449907.02</v>
      </c>
    </row>
    <row r="23" spans="1:12" s="49" customFormat="1" ht="24" customHeight="1">
      <c r="A23" s="49" t="s">
        <v>112</v>
      </c>
      <c r="E23" s="60"/>
      <c r="F23" s="58">
        <v>1289185.68</v>
      </c>
      <c r="G23" s="61"/>
      <c r="H23" s="62">
        <v>1689417.19</v>
      </c>
      <c r="I23" s="58"/>
      <c r="J23" s="58">
        <f>1936375.62-315928.01</f>
        <v>1620447.61</v>
      </c>
      <c r="K23" s="58"/>
      <c r="L23" s="63">
        <v>240111.84</v>
      </c>
    </row>
    <row r="24" spans="1:12" s="49" customFormat="1" ht="24" customHeight="1">
      <c r="A24" s="49" t="s">
        <v>202</v>
      </c>
      <c r="E24" s="60"/>
      <c r="F24" s="63">
        <v>0</v>
      </c>
      <c r="G24" s="61"/>
      <c r="H24" s="62">
        <v>43187.16</v>
      </c>
      <c r="I24" s="58"/>
      <c r="J24" s="63">
        <v>0</v>
      </c>
      <c r="K24" s="58"/>
      <c r="L24" s="63">
        <v>20484.95</v>
      </c>
    </row>
    <row r="25" spans="1:12" s="49" customFormat="1" ht="24" customHeight="1">
      <c r="A25" s="49" t="s">
        <v>113</v>
      </c>
      <c r="E25" s="60"/>
      <c r="F25" s="62">
        <v>6707087.5899999999</v>
      </c>
      <c r="G25" s="61"/>
      <c r="H25" s="62">
        <v>6551488.75</v>
      </c>
      <c r="I25" s="61"/>
      <c r="J25" s="62">
        <v>4588101</v>
      </c>
      <c r="K25" s="61"/>
      <c r="L25" s="62">
        <v>4407163</v>
      </c>
    </row>
    <row r="26" spans="1:12" s="49" customFormat="1" ht="24" customHeight="1">
      <c r="A26" s="49" t="s">
        <v>114</v>
      </c>
      <c r="E26" s="60"/>
      <c r="F26" s="62">
        <v>65970.45</v>
      </c>
      <c r="G26" s="61"/>
      <c r="H26" s="62">
        <v>917622.14</v>
      </c>
      <c r="I26" s="61"/>
      <c r="J26" s="62">
        <v>65967.360000000001</v>
      </c>
      <c r="K26" s="61"/>
      <c r="L26" s="62">
        <v>7245.29</v>
      </c>
    </row>
    <row r="27" spans="1:12" s="49" customFormat="1" ht="24" customHeight="1">
      <c r="A27" s="49" t="s">
        <v>186</v>
      </c>
      <c r="E27" s="60"/>
      <c r="F27" s="62">
        <v>-12075963.609999999</v>
      </c>
      <c r="G27" s="61"/>
      <c r="H27" s="62">
        <v>15837705.92</v>
      </c>
      <c r="I27" s="61"/>
      <c r="J27" s="62">
        <v>-25419573.73</v>
      </c>
      <c r="K27" s="61"/>
      <c r="L27" s="62">
        <v>19282958.969999999</v>
      </c>
    </row>
    <row r="28" spans="1:12" s="49" customFormat="1" ht="24" customHeight="1">
      <c r="A28" s="49" t="s">
        <v>115</v>
      </c>
      <c r="E28" s="60"/>
      <c r="F28" s="64">
        <v>0</v>
      </c>
      <c r="G28" s="61"/>
      <c r="H28" s="64">
        <v>0</v>
      </c>
      <c r="I28" s="61"/>
      <c r="J28" s="64">
        <v>0</v>
      </c>
      <c r="K28" s="61"/>
      <c r="L28" s="64">
        <v>-300669297.51999998</v>
      </c>
    </row>
    <row r="29" spans="1:12" ht="24" customHeight="1">
      <c r="A29" s="2" t="s">
        <v>116</v>
      </c>
      <c r="B29" s="49"/>
      <c r="C29" s="49"/>
      <c r="D29" s="49"/>
      <c r="E29" s="60"/>
      <c r="F29" s="61"/>
      <c r="G29" s="61"/>
      <c r="H29" s="61"/>
      <c r="I29" s="61"/>
      <c r="J29" s="58"/>
      <c r="K29" s="58"/>
      <c r="L29" s="61"/>
    </row>
    <row r="30" spans="1:12" ht="24" customHeight="1">
      <c r="A30" s="2" t="s">
        <v>117</v>
      </c>
      <c r="B30" s="49"/>
      <c r="C30" s="49"/>
      <c r="D30" s="49"/>
      <c r="E30" s="60"/>
      <c r="F30" s="58">
        <f>SUM(F11:F28)</f>
        <v>514390422.38999987</v>
      </c>
      <c r="G30" s="61"/>
      <c r="H30" s="58">
        <f>SUM(H11:H28)</f>
        <v>715040871.84000003</v>
      </c>
      <c r="I30" s="61"/>
      <c r="J30" s="58">
        <f>SUM(J11:J28)</f>
        <v>464761112.99999994</v>
      </c>
      <c r="K30" s="58"/>
      <c r="L30" s="58">
        <f>SUM(L11:L29)</f>
        <v>471330283.93000019</v>
      </c>
    </row>
    <row r="31" spans="1:12" ht="24" customHeight="1">
      <c r="A31" s="2"/>
      <c r="B31" s="49"/>
      <c r="C31" s="49"/>
      <c r="D31" s="49"/>
      <c r="E31" s="60"/>
      <c r="F31" s="58"/>
      <c r="G31" s="61"/>
      <c r="H31" s="58"/>
      <c r="I31" s="61"/>
      <c r="J31" s="58"/>
      <c r="K31" s="58"/>
      <c r="L31" s="58"/>
    </row>
    <row r="32" spans="1:12" ht="24" customHeight="1">
      <c r="A32" s="2"/>
      <c r="B32" s="49"/>
      <c r="C32" s="49"/>
      <c r="D32" s="49"/>
      <c r="E32" s="60"/>
      <c r="F32" s="58"/>
      <c r="G32" s="61"/>
      <c r="H32" s="58"/>
      <c r="I32" s="61"/>
      <c r="J32" s="58"/>
      <c r="K32" s="58"/>
      <c r="L32" s="58"/>
    </row>
    <row r="33" spans="1:12" s="49" customFormat="1" ht="24" customHeight="1">
      <c r="A33" s="120" t="s">
        <v>27</v>
      </c>
      <c r="B33" s="17"/>
      <c r="C33" s="17"/>
      <c r="D33" s="17"/>
      <c r="E33" s="17"/>
      <c r="F33" s="58"/>
      <c r="G33" s="53"/>
      <c r="H33" s="58"/>
      <c r="I33" s="18"/>
      <c r="J33" s="18"/>
      <c r="K33" s="18"/>
      <c r="L33" s="18"/>
    </row>
    <row r="34" spans="1:12" s="49" customFormat="1" ht="24" customHeight="1">
      <c r="A34" s="120"/>
      <c r="B34" s="17"/>
      <c r="C34" s="17"/>
      <c r="D34" s="17"/>
      <c r="E34" s="17"/>
      <c r="F34" s="58"/>
      <c r="G34" s="53"/>
      <c r="H34" s="58"/>
      <c r="I34" s="18"/>
      <c r="J34" s="18"/>
      <c r="K34" s="18"/>
      <c r="L34" s="18"/>
    </row>
    <row r="35" spans="1:12" s="49" customFormat="1" ht="24" customHeight="1">
      <c r="A35" s="120"/>
      <c r="B35" s="17"/>
      <c r="C35" s="17"/>
      <c r="D35" s="17"/>
      <c r="E35" s="17"/>
      <c r="F35" s="58"/>
      <c r="G35" s="53"/>
      <c r="H35" s="58"/>
      <c r="I35" s="18"/>
      <c r="J35" s="18"/>
      <c r="K35" s="18"/>
      <c r="L35" s="18"/>
    </row>
    <row r="36" spans="1:12" s="49" customFormat="1" ht="24" customHeight="1">
      <c r="A36" s="120"/>
      <c r="B36" s="17"/>
      <c r="C36" s="17"/>
      <c r="D36" s="17"/>
      <c r="E36" s="17"/>
      <c r="F36" s="58"/>
      <c r="G36" s="53"/>
      <c r="H36" s="58"/>
      <c r="I36" s="18"/>
      <c r="J36" s="18"/>
      <c r="K36" s="18"/>
      <c r="L36" s="18"/>
    </row>
    <row r="37" spans="1:12" s="49" customFormat="1" ht="24" customHeight="1">
      <c r="A37" s="120"/>
      <c r="B37" s="17"/>
      <c r="C37" s="17"/>
      <c r="D37" s="17"/>
      <c r="E37" s="17"/>
      <c r="F37" s="58"/>
      <c r="G37" s="53"/>
      <c r="H37" s="58"/>
      <c r="I37" s="18"/>
      <c r="J37" s="18"/>
      <c r="K37" s="18"/>
      <c r="L37" s="18"/>
    </row>
    <row r="38" spans="1:12" s="65" customFormat="1" ht="24" customHeight="1">
      <c r="A38" s="120"/>
      <c r="B38" s="82"/>
      <c r="C38" s="83" t="s">
        <v>159</v>
      </c>
      <c r="F38" s="66"/>
      <c r="G38" s="67"/>
      <c r="H38" s="66"/>
      <c r="I38" s="68"/>
      <c r="J38" s="66"/>
      <c r="K38" s="69"/>
      <c r="L38" s="69"/>
    </row>
    <row r="39" spans="1:12" s="65" customFormat="1" ht="24" customHeight="1">
      <c r="A39" s="120"/>
      <c r="B39" s="82"/>
      <c r="C39" s="85" t="s">
        <v>160</v>
      </c>
      <c r="F39" s="66"/>
      <c r="G39" s="67"/>
      <c r="H39" s="66"/>
      <c r="I39" s="68"/>
      <c r="J39" s="66"/>
      <c r="K39" s="69"/>
      <c r="L39" s="69"/>
    </row>
    <row r="40" spans="1:12" s="65" customFormat="1" ht="24" customHeight="1">
      <c r="A40" s="120"/>
      <c r="B40" s="82"/>
      <c r="C40" s="85"/>
      <c r="F40" s="66"/>
      <c r="G40" s="67"/>
      <c r="H40" s="66"/>
      <c r="I40" s="68"/>
      <c r="J40" s="66"/>
      <c r="K40" s="69"/>
      <c r="L40" s="69"/>
    </row>
    <row r="41" spans="1:12" s="49" customFormat="1" ht="24" customHeight="1">
      <c r="A41" s="70" t="s">
        <v>118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</row>
    <row r="42" spans="1:12" s="49" customFormat="1" ht="24" customHeight="1">
      <c r="A42" s="13" t="s">
        <v>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s="49" customFormat="1" ht="24" customHeight="1">
      <c r="A43" s="13" t="s">
        <v>119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24" customHeight="1">
      <c r="A44" s="110" t="str">
        <f>+A3</f>
        <v>สำหรับปี สิ้นสุดวันที่ 31 ธันวาคม 2561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2" ht="12.75" customHeight="1">
      <c r="A45" s="110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1:12" ht="24" customHeight="1">
      <c r="A46" s="171"/>
      <c r="B46" s="171"/>
      <c r="C46" s="171"/>
      <c r="D46" s="171"/>
      <c r="E46" s="171"/>
      <c r="G46" s="17"/>
      <c r="H46" s="17"/>
      <c r="I46" s="17"/>
      <c r="J46" s="17"/>
      <c r="K46" s="17"/>
      <c r="L46" s="80" t="s">
        <v>2</v>
      </c>
    </row>
    <row r="47" spans="1:12" s="49" customFormat="1" ht="24" customHeight="1">
      <c r="A47" s="17"/>
      <c r="B47" s="17"/>
      <c r="C47" s="17"/>
      <c r="D47" s="17"/>
      <c r="E47" s="17"/>
      <c r="F47" s="52"/>
      <c r="G47" s="41" t="s">
        <v>3</v>
      </c>
      <c r="H47" s="41"/>
      <c r="I47" s="14"/>
      <c r="J47" s="52"/>
      <c r="K47" s="41" t="s">
        <v>4</v>
      </c>
      <c r="L47" s="52"/>
    </row>
    <row r="48" spans="1:12" s="49" customFormat="1" ht="24" customHeight="1">
      <c r="A48" s="17"/>
      <c r="B48" s="17"/>
      <c r="C48" s="17"/>
      <c r="D48" s="17"/>
      <c r="E48" s="17"/>
      <c r="F48" s="121">
        <f>F7</f>
        <v>2561</v>
      </c>
      <c r="G48" s="54"/>
      <c r="H48" s="121">
        <f>H7</f>
        <v>2560</v>
      </c>
      <c r="I48" s="55"/>
      <c r="J48" s="121">
        <f>J7</f>
        <v>2561</v>
      </c>
      <c r="K48" s="54"/>
      <c r="L48" s="121">
        <f>L7</f>
        <v>2560</v>
      </c>
    </row>
    <row r="49" spans="1:12" ht="24" customHeight="1">
      <c r="A49" s="2" t="s">
        <v>120</v>
      </c>
      <c r="B49" s="49"/>
      <c r="C49" s="49"/>
      <c r="D49" s="49"/>
      <c r="E49" s="60"/>
      <c r="F49" s="58"/>
      <c r="G49" s="61"/>
      <c r="H49" s="58"/>
      <c r="I49" s="61"/>
      <c r="J49" s="58"/>
      <c r="K49" s="58"/>
      <c r="L49" s="58"/>
    </row>
    <row r="50" spans="1:12" ht="24" customHeight="1">
      <c r="A50" s="2" t="s">
        <v>121</v>
      </c>
      <c r="B50" s="49"/>
      <c r="C50" s="49"/>
      <c r="D50" s="49"/>
      <c r="E50" s="60"/>
      <c r="F50" s="58"/>
      <c r="G50" s="61"/>
      <c r="H50" s="58"/>
      <c r="I50" s="61"/>
      <c r="J50" s="58"/>
      <c r="K50" s="58"/>
      <c r="L50" s="58"/>
    </row>
    <row r="51" spans="1:12" ht="24" customHeight="1">
      <c r="A51" s="49" t="s">
        <v>224</v>
      </c>
      <c r="B51" s="49"/>
      <c r="C51" s="49"/>
      <c r="D51" s="49"/>
      <c r="E51" s="60"/>
      <c r="F51" s="71">
        <v>1265602739.9100001</v>
      </c>
      <c r="G51" s="61"/>
      <c r="H51" s="71">
        <v>-583952743.21000004</v>
      </c>
      <c r="I51" s="61"/>
      <c r="J51" s="71">
        <v>1364743004.0599999</v>
      </c>
      <c r="K51" s="58"/>
      <c r="L51" s="71">
        <v>-583952743.21000004</v>
      </c>
    </row>
    <row r="52" spans="1:12" ht="24" customHeight="1">
      <c r="A52" s="49" t="s">
        <v>189</v>
      </c>
      <c r="B52" s="49"/>
      <c r="C52" s="49"/>
      <c r="D52" s="49"/>
      <c r="E52" s="60"/>
      <c r="F52" s="71">
        <v>-26601300.329999998</v>
      </c>
      <c r="G52" s="61"/>
      <c r="H52" s="71">
        <f>107640977.98-30767074.55</f>
        <v>76873903.430000007</v>
      </c>
      <c r="I52" s="61"/>
      <c r="J52" s="71">
        <v>-45937089.659999996</v>
      </c>
      <c r="K52" s="58"/>
      <c r="L52" s="71">
        <f>210864250.6-38756581.18</f>
        <v>172107669.41999999</v>
      </c>
    </row>
    <row r="53" spans="1:12" ht="24" customHeight="1">
      <c r="A53" s="49" t="s">
        <v>122</v>
      </c>
      <c r="B53" s="49"/>
      <c r="C53" s="49"/>
      <c r="D53" s="49"/>
      <c r="E53" s="60"/>
      <c r="F53" s="71">
        <v>-160536740.28999999</v>
      </c>
      <c r="G53" s="61"/>
      <c r="H53" s="71">
        <v>28161888.960000001</v>
      </c>
      <c r="I53" s="61"/>
      <c r="J53" s="71">
        <v>-161764196.91999999</v>
      </c>
      <c r="K53" s="58"/>
      <c r="L53" s="71">
        <v>28161888.960000001</v>
      </c>
    </row>
    <row r="54" spans="1:12" ht="24" customHeight="1">
      <c r="A54" s="49" t="s">
        <v>123</v>
      </c>
      <c r="B54" s="49"/>
      <c r="C54" s="49"/>
      <c r="D54" s="49"/>
      <c r="E54" s="60"/>
      <c r="F54" s="71">
        <v>-1221803666.3</v>
      </c>
      <c r="G54" s="61"/>
      <c r="H54" s="71">
        <v>-11261086.220000001</v>
      </c>
      <c r="I54" s="61"/>
      <c r="J54" s="71">
        <v>0</v>
      </c>
      <c r="K54" s="58"/>
      <c r="L54" s="71">
        <v>0</v>
      </c>
    </row>
    <row r="55" spans="1:12" s="49" customFormat="1" ht="24" customHeight="1">
      <c r="A55" s="49" t="s">
        <v>124</v>
      </c>
      <c r="E55" s="60"/>
      <c r="F55" s="71">
        <v>-12948770.220000001</v>
      </c>
      <c r="G55" s="61"/>
      <c r="H55" s="71">
        <v>-17051712.82</v>
      </c>
      <c r="I55" s="61"/>
      <c r="J55" s="71">
        <v>8977095.4499999993</v>
      </c>
      <c r="K55" s="58"/>
      <c r="L55" s="71">
        <v>-12058826.380000001</v>
      </c>
    </row>
    <row r="56" spans="1:12" s="49" customFormat="1" ht="24" customHeight="1">
      <c r="A56" s="49" t="s">
        <v>126</v>
      </c>
      <c r="E56" s="60"/>
      <c r="F56" s="71">
        <v>13987714.060000001</v>
      </c>
      <c r="G56" s="61"/>
      <c r="H56" s="71">
        <v>-52917090.950000003</v>
      </c>
      <c r="I56" s="61"/>
      <c r="J56" s="71">
        <v>13346133.48</v>
      </c>
      <c r="K56" s="58"/>
      <c r="L56" s="71">
        <v>-46323227.82</v>
      </c>
    </row>
    <row r="57" spans="1:12" s="49" customFormat="1" ht="24" customHeight="1">
      <c r="A57" s="49" t="s">
        <v>127</v>
      </c>
      <c r="E57" s="60"/>
      <c r="F57" s="71">
        <v>-8890618.7899999991</v>
      </c>
      <c r="G57" s="61"/>
      <c r="H57" s="71">
        <v>-542065.84</v>
      </c>
      <c r="I57" s="61"/>
      <c r="J57" s="71">
        <v>-8890618.7899999991</v>
      </c>
      <c r="K57" s="58"/>
      <c r="L57" s="71">
        <v>-4355799.54</v>
      </c>
    </row>
    <row r="58" spans="1:12" s="49" customFormat="1" ht="24" customHeight="1">
      <c r="A58" s="49" t="s">
        <v>181</v>
      </c>
      <c r="E58" s="60"/>
      <c r="F58" s="71">
        <v>0</v>
      </c>
      <c r="G58" s="61"/>
      <c r="H58" s="71">
        <v>-68052.59</v>
      </c>
      <c r="I58" s="61"/>
      <c r="J58" s="71">
        <v>0</v>
      </c>
      <c r="K58" s="58"/>
      <c r="L58" s="71">
        <v>0</v>
      </c>
    </row>
    <row r="59" spans="1:12" s="49" customFormat="1" ht="24" customHeight="1">
      <c r="A59" s="49" t="s">
        <v>125</v>
      </c>
      <c r="E59" s="60"/>
      <c r="F59" s="71">
        <v>0</v>
      </c>
      <c r="G59" s="61"/>
      <c r="H59" s="71">
        <v>2136689.0699999998</v>
      </c>
      <c r="I59" s="61"/>
      <c r="J59" s="71">
        <v>0</v>
      </c>
      <c r="K59" s="58"/>
      <c r="L59" s="71">
        <v>0</v>
      </c>
    </row>
    <row r="60" spans="1:12" s="56" customFormat="1" ht="24" customHeight="1">
      <c r="A60" s="49" t="s">
        <v>128</v>
      </c>
      <c r="B60" s="49"/>
      <c r="C60" s="49"/>
      <c r="D60" s="49"/>
      <c r="E60" s="60"/>
      <c r="F60" s="71">
        <v>-1361663.55</v>
      </c>
      <c r="G60" s="61"/>
      <c r="H60" s="58">
        <v>-95423.55</v>
      </c>
      <c r="I60" s="61"/>
      <c r="J60" s="71">
        <v>-1217363.55</v>
      </c>
      <c r="K60" s="58"/>
      <c r="L60" s="71">
        <v>-100923.55</v>
      </c>
    </row>
    <row r="61" spans="1:12" ht="24" customHeight="1">
      <c r="A61" s="2" t="s">
        <v>120</v>
      </c>
      <c r="B61" s="49"/>
      <c r="C61" s="49"/>
      <c r="D61" s="49"/>
      <c r="E61" s="60"/>
      <c r="F61" s="58"/>
      <c r="G61" s="61"/>
      <c r="H61" s="58"/>
      <c r="I61" s="61"/>
      <c r="J61" s="58"/>
      <c r="K61" s="58"/>
      <c r="L61" s="58"/>
    </row>
    <row r="62" spans="1:12" ht="24" customHeight="1">
      <c r="A62" s="2" t="s">
        <v>129</v>
      </c>
      <c r="B62" s="49"/>
      <c r="C62" s="49"/>
      <c r="D62" s="49"/>
      <c r="E62" s="60"/>
      <c r="F62" s="58"/>
      <c r="G62" s="61"/>
      <c r="H62" s="58"/>
      <c r="I62" s="61"/>
      <c r="J62" s="58"/>
      <c r="K62" s="58"/>
      <c r="L62" s="58"/>
    </row>
    <row r="63" spans="1:12" s="49" customFormat="1" ht="24" customHeight="1">
      <c r="A63" s="49" t="s">
        <v>190</v>
      </c>
      <c r="E63" s="60"/>
      <c r="F63" s="71">
        <v>-217973152.34</v>
      </c>
      <c r="G63" s="61"/>
      <c r="H63" s="71">
        <v>-114160323.72</v>
      </c>
      <c r="I63" s="61"/>
      <c r="J63" s="71">
        <v>-271532620.50999999</v>
      </c>
      <c r="K63" s="58"/>
      <c r="L63" s="71">
        <v>-89270325.719999999</v>
      </c>
    </row>
    <row r="64" spans="1:12" s="49" customFormat="1" ht="24" customHeight="1">
      <c r="A64" s="49" t="s">
        <v>130</v>
      </c>
      <c r="E64" s="60"/>
      <c r="F64" s="71">
        <v>8483415.1600000001</v>
      </c>
      <c r="G64" s="61"/>
      <c r="H64" s="71">
        <v>22054169.210000001</v>
      </c>
      <c r="I64" s="61"/>
      <c r="J64" s="71">
        <v>8501104.6400000006</v>
      </c>
      <c r="K64" s="58"/>
      <c r="L64" s="71">
        <v>16477966.220000001</v>
      </c>
    </row>
    <row r="65" spans="1:12" s="49" customFormat="1" ht="24" customHeight="1">
      <c r="A65" s="49" t="s">
        <v>131</v>
      </c>
      <c r="E65" s="60"/>
      <c r="F65" s="71">
        <v>0</v>
      </c>
      <c r="G65" s="61"/>
      <c r="H65" s="71">
        <v>-34216887.109999999</v>
      </c>
      <c r="I65" s="61"/>
      <c r="J65" s="71">
        <v>0</v>
      </c>
      <c r="K65" s="58"/>
      <c r="L65" s="71">
        <v>0</v>
      </c>
    </row>
    <row r="66" spans="1:12" s="49" customFormat="1" ht="24" customHeight="1">
      <c r="A66" s="49" t="s">
        <v>113</v>
      </c>
      <c r="E66" s="60"/>
      <c r="F66" s="71">
        <v>-3716123.5</v>
      </c>
      <c r="G66" s="61"/>
      <c r="H66" s="71">
        <v>-5029569</v>
      </c>
      <c r="I66" s="61"/>
      <c r="J66" s="71">
        <v>0</v>
      </c>
      <c r="K66" s="58"/>
      <c r="L66" s="71">
        <v>-2361082</v>
      </c>
    </row>
    <row r="67" spans="1:12" s="49" customFormat="1" ht="24" customHeight="1">
      <c r="A67" s="49" t="s">
        <v>132</v>
      </c>
      <c r="E67" s="60"/>
      <c r="F67" s="71">
        <v>370628070.94999999</v>
      </c>
      <c r="G67" s="61"/>
      <c r="H67" s="62">
        <v>-415917296.25999999</v>
      </c>
      <c r="I67" s="61"/>
      <c r="J67" s="71">
        <v>370628070.94999999</v>
      </c>
      <c r="K67" s="58"/>
      <c r="L67" s="62">
        <v>-415917296.25999999</v>
      </c>
    </row>
    <row r="68" spans="1:12" s="49" customFormat="1" ht="24" customHeight="1">
      <c r="A68" s="49" t="s">
        <v>194</v>
      </c>
      <c r="E68" s="60"/>
      <c r="F68" s="62">
        <v>-485960031.94999999</v>
      </c>
      <c r="G68" s="61"/>
      <c r="H68" s="71">
        <v>163334866.09999999</v>
      </c>
      <c r="I68" s="61"/>
      <c r="J68" s="62">
        <v>-485960031.94999999</v>
      </c>
      <c r="K68" s="61"/>
      <c r="L68" s="71">
        <v>163334866.09999999</v>
      </c>
    </row>
    <row r="69" spans="1:12" s="49" customFormat="1" ht="24" customHeight="1">
      <c r="A69" s="49" t="s">
        <v>133</v>
      </c>
      <c r="E69" s="60"/>
      <c r="F69" s="62">
        <v>3661899.85</v>
      </c>
      <c r="G69" s="61"/>
      <c r="H69" s="62">
        <v>-13384923.960000001</v>
      </c>
      <c r="I69" s="61"/>
      <c r="J69" s="62">
        <v>3661899.85</v>
      </c>
      <c r="K69" s="61"/>
      <c r="L69" s="62">
        <v>-13247966.41</v>
      </c>
    </row>
    <row r="70" spans="1:12" s="49" customFormat="1" ht="24" customHeight="1">
      <c r="A70" s="49" t="s">
        <v>191</v>
      </c>
      <c r="E70" s="60"/>
      <c r="F70" s="64">
        <v>0</v>
      </c>
      <c r="G70" s="61"/>
      <c r="H70" s="64">
        <v>-2361082</v>
      </c>
      <c r="I70" s="61"/>
      <c r="J70" s="64">
        <v>0</v>
      </c>
      <c r="K70" s="61"/>
      <c r="L70" s="64">
        <v>0</v>
      </c>
    </row>
    <row r="71" spans="1:12" ht="24" customHeight="1">
      <c r="A71" s="56" t="s">
        <v>184</v>
      </c>
      <c r="B71" s="56"/>
      <c r="C71" s="56"/>
      <c r="D71" s="56"/>
      <c r="E71" s="60"/>
      <c r="F71" s="62">
        <f>SUM(F51:F60,F63:F70,F30)</f>
        <v>36962195.050000131</v>
      </c>
      <c r="G71" s="61"/>
      <c r="H71" s="62">
        <f>SUM(H51:H60,H63:H70,H30)</f>
        <v>-243355868.61999989</v>
      </c>
      <c r="I71" s="61"/>
      <c r="J71" s="62">
        <f>SUM(J51:J60,J63:J70,J30)</f>
        <v>1259316500.0499997</v>
      </c>
      <c r="K71" s="61"/>
      <c r="L71" s="62">
        <f>SUM(L51:L60,L63:L70,L30)</f>
        <v>-316175516.25999987</v>
      </c>
    </row>
    <row r="72" spans="1:12" ht="24" customHeight="1">
      <c r="A72" s="49" t="s">
        <v>188</v>
      </c>
      <c r="B72" s="56"/>
      <c r="C72" s="56"/>
      <c r="D72" s="56"/>
      <c r="E72" s="60"/>
      <c r="F72" s="62">
        <v>-4807665.05</v>
      </c>
      <c r="G72" s="61"/>
      <c r="H72" s="62">
        <v>-3465983.14</v>
      </c>
      <c r="I72" s="61"/>
      <c r="J72" s="62">
        <v>-65967.360000000001</v>
      </c>
      <c r="K72" s="61"/>
      <c r="L72" s="62">
        <v>-7245.29</v>
      </c>
    </row>
    <row r="73" spans="1:12" ht="24" customHeight="1">
      <c r="A73" s="49" t="s">
        <v>187</v>
      </c>
      <c r="B73" s="56"/>
      <c r="C73" s="56"/>
      <c r="D73" s="56"/>
      <c r="E73" s="60"/>
      <c r="F73" s="62">
        <v>14074652.73</v>
      </c>
      <c r="G73" s="61"/>
      <c r="H73" s="62">
        <v>14929368.630000001</v>
      </c>
      <c r="I73" s="61"/>
      <c r="J73" s="62">
        <v>19126970.34</v>
      </c>
      <c r="K73" s="61"/>
      <c r="L73" s="62">
        <v>19473622.210000001</v>
      </c>
    </row>
    <row r="74" spans="1:12" ht="24" customHeight="1">
      <c r="A74" s="49" t="s">
        <v>185</v>
      </c>
      <c r="B74" s="56"/>
      <c r="C74" s="56"/>
      <c r="D74" s="56"/>
      <c r="E74" s="60"/>
      <c r="F74" s="62">
        <v>0</v>
      </c>
      <c r="G74" s="61"/>
      <c r="H74" s="62">
        <v>91144.2</v>
      </c>
      <c r="I74" s="61"/>
      <c r="J74" s="62">
        <v>0</v>
      </c>
      <c r="K74" s="61"/>
      <c r="L74" s="62">
        <v>0</v>
      </c>
    </row>
    <row r="75" spans="1:12" ht="24" customHeight="1">
      <c r="A75" s="49" t="s">
        <v>134</v>
      </c>
      <c r="B75" s="56"/>
      <c r="C75" s="56"/>
      <c r="D75" s="56"/>
      <c r="E75" s="60"/>
      <c r="F75" s="64">
        <v>-103383647.13</v>
      </c>
      <c r="G75" s="61"/>
      <c r="H75" s="64">
        <v>-258392277.87</v>
      </c>
      <c r="I75" s="61"/>
      <c r="J75" s="64">
        <v>-98877002.739999995</v>
      </c>
      <c r="K75" s="61"/>
      <c r="L75" s="64">
        <v>-252532828.03999999</v>
      </c>
    </row>
    <row r="76" spans="1:12" ht="24" customHeight="1">
      <c r="A76" s="56" t="s">
        <v>166</v>
      </c>
      <c r="B76" s="56"/>
      <c r="C76" s="56"/>
      <c r="D76" s="56"/>
      <c r="E76" s="60"/>
      <c r="F76" s="64">
        <f>SUM(F71:F75)</f>
        <v>-57154464.399999864</v>
      </c>
      <c r="G76" s="61"/>
      <c r="H76" s="64">
        <f>SUM(H71:H75)</f>
        <v>-490193616.79999989</v>
      </c>
      <c r="I76" s="61"/>
      <c r="J76" s="64">
        <f>SUM(J71:J75)</f>
        <v>1179500500.2899997</v>
      </c>
      <c r="K76" s="61"/>
      <c r="L76" s="64">
        <f>SUM(L71:L75)</f>
        <v>-549241967.37999988</v>
      </c>
    </row>
    <row r="77" spans="1:12" ht="12.75" customHeight="1">
      <c r="A77" s="56"/>
      <c r="B77" s="56"/>
      <c r="C77" s="56"/>
      <c r="D77" s="56"/>
      <c r="E77" s="60"/>
      <c r="F77" s="62"/>
      <c r="G77" s="61"/>
      <c r="H77" s="62"/>
      <c r="I77" s="61"/>
      <c r="J77" s="62"/>
      <c r="K77" s="61"/>
      <c r="L77" s="62"/>
    </row>
    <row r="78" spans="1:12" s="49" customFormat="1" ht="24" customHeight="1">
      <c r="A78" s="122" t="s">
        <v>27</v>
      </c>
      <c r="E78" s="60"/>
      <c r="F78" s="72"/>
      <c r="G78" s="60"/>
      <c r="H78" s="72"/>
      <c r="I78" s="73"/>
      <c r="J78" s="72"/>
      <c r="K78" s="74"/>
      <c r="L78" s="74"/>
    </row>
    <row r="79" spans="1:12" s="49" customFormat="1" ht="24" customHeight="1">
      <c r="A79" s="122"/>
      <c r="E79" s="60"/>
      <c r="F79" s="72"/>
      <c r="G79" s="60"/>
      <c r="H79" s="72"/>
      <c r="I79" s="73"/>
      <c r="J79" s="72"/>
      <c r="K79" s="74"/>
      <c r="L79" s="74"/>
    </row>
    <row r="80" spans="1:12" s="65" customFormat="1" ht="24" customHeight="1">
      <c r="A80" s="120"/>
      <c r="B80" s="82"/>
      <c r="C80" s="83" t="s">
        <v>159</v>
      </c>
      <c r="F80" s="66"/>
      <c r="G80" s="67"/>
      <c r="H80" s="66"/>
      <c r="I80" s="68"/>
      <c r="J80" s="66"/>
      <c r="K80" s="69"/>
      <c r="L80" s="69"/>
    </row>
    <row r="81" spans="1:12" s="65" customFormat="1" ht="24" customHeight="1">
      <c r="A81" s="120"/>
      <c r="B81" s="82"/>
      <c r="C81" s="85" t="s">
        <v>160</v>
      </c>
      <c r="F81" s="66"/>
      <c r="G81" s="67"/>
      <c r="H81" s="66"/>
      <c r="I81" s="68"/>
      <c r="J81" s="66"/>
      <c r="K81" s="69"/>
      <c r="L81" s="69"/>
    </row>
    <row r="82" spans="1:12" s="49" customFormat="1" ht="23.25" customHeight="1">
      <c r="A82" s="70" t="s">
        <v>135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</row>
    <row r="83" spans="1:12" s="49" customFormat="1" ht="23.25" customHeight="1">
      <c r="A83" s="13" t="s">
        <v>0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</row>
    <row r="84" spans="1:12" s="49" customFormat="1" ht="23.25" customHeight="1">
      <c r="A84" s="13" t="s">
        <v>119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1:12" ht="23.25" customHeight="1">
      <c r="A85" s="110" t="str">
        <f>+A44</f>
        <v>สำหรับปี สิ้นสุดวันที่ 31 ธันวาคม 2561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pans="1:12" ht="12" customHeight="1">
      <c r="A86" s="110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</row>
    <row r="87" spans="1:12" ht="23.25" customHeight="1">
      <c r="A87" s="171"/>
      <c r="B87" s="171"/>
      <c r="C87" s="171"/>
      <c r="D87" s="171"/>
      <c r="E87" s="171"/>
      <c r="G87" s="17"/>
      <c r="H87" s="17"/>
      <c r="I87" s="17"/>
      <c r="J87" s="17"/>
      <c r="K87" s="17"/>
      <c r="L87" s="80" t="s">
        <v>2</v>
      </c>
    </row>
    <row r="88" spans="1:12" s="49" customFormat="1" ht="23.25" customHeight="1">
      <c r="A88" s="17"/>
      <c r="B88" s="17"/>
      <c r="C88" s="17"/>
      <c r="D88" s="17"/>
      <c r="E88" s="17"/>
      <c r="F88" s="52"/>
      <c r="G88" s="41" t="s">
        <v>3</v>
      </c>
      <c r="H88" s="41"/>
      <c r="I88" s="14"/>
      <c r="J88" s="52"/>
      <c r="K88" s="41" t="s">
        <v>4</v>
      </c>
      <c r="L88" s="52"/>
    </row>
    <row r="89" spans="1:12" s="49" customFormat="1" ht="23.25" customHeight="1">
      <c r="A89" s="17"/>
      <c r="B89" s="17"/>
      <c r="C89" s="17"/>
      <c r="D89" s="17"/>
      <c r="E89" s="17"/>
      <c r="F89" s="121">
        <f>F7</f>
        <v>2561</v>
      </c>
      <c r="G89" s="54"/>
      <c r="H89" s="121">
        <f>H7</f>
        <v>2560</v>
      </c>
      <c r="I89" s="55"/>
      <c r="J89" s="121">
        <f>J7</f>
        <v>2561</v>
      </c>
      <c r="K89" s="54"/>
      <c r="L89" s="121">
        <f>L7</f>
        <v>2560</v>
      </c>
    </row>
    <row r="90" spans="1:12" ht="23.25" customHeight="1">
      <c r="A90" s="49" t="s">
        <v>136</v>
      </c>
      <c r="B90" s="49"/>
      <c r="C90" s="49"/>
      <c r="D90" s="49"/>
      <c r="E90" s="56"/>
      <c r="F90" s="73"/>
      <c r="G90" s="56"/>
      <c r="H90" s="73"/>
      <c r="I90" s="73"/>
      <c r="J90" s="74"/>
      <c r="K90" s="74"/>
      <c r="L90" s="74"/>
    </row>
    <row r="91" spans="1:12" ht="23.25" customHeight="1">
      <c r="A91" s="49" t="s">
        <v>147</v>
      </c>
      <c r="B91" s="49"/>
      <c r="C91" s="49"/>
      <c r="D91" s="49"/>
      <c r="E91" s="56"/>
      <c r="F91" s="71"/>
      <c r="G91" s="56"/>
      <c r="H91" s="71"/>
      <c r="I91" s="73"/>
      <c r="J91" s="71"/>
      <c r="K91" s="74"/>
    </row>
    <row r="92" spans="1:12" ht="23.25" customHeight="1">
      <c r="A92" s="75" t="s">
        <v>148</v>
      </c>
      <c r="B92" s="49"/>
      <c r="C92" s="49"/>
      <c r="D92" s="49"/>
      <c r="E92" s="56"/>
      <c r="F92" s="71">
        <v>-40000000</v>
      </c>
      <c r="G92" s="56"/>
      <c r="H92" s="71">
        <v>-114350220</v>
      </c>
      <c r="I92" s="73"/>
      <c r="J92" s="71">
        <v>-1093000000</v>
      </c>
      <c r="K92" s="74"/>
      <c r="L92" s="71">
        <v>-369772500</v>
      </c>
    </row>
    <row r="93" spans="1:12" ht="23.25" customHeight="1">
      <c r="A93" s="49" t="s">
        <v>149</v>
      </c>
      <c r="B93" s="49"/>
      <c r="C93" s="49"/>
      <c r="D93" s="49"/>
      <c r="E93" s="56"/>
      <c r="F93" s="71"/>
      <c r="G93" s="56"/>
      <c r="H93" s="71"/>
      <c r="I93" s="73"/>
      <c r="J93" s="71"/>
      <c r="K93" s="74"/>
      <c r="L93" s="71"/>
    </row>
    <row r="94" spans="1:12" ht="23.25" customHeight="1">
      <c r="A94" s="75" t="s">
        <v>148</v>
      </c>
      <c r="B94" s="49"/>
      <c r="C94" s="49"/>
      <c r="D94" s="49"/>
      <c r="E94" s="56"/>
      <c r="F94" s="71">
        <v>0</v>
      </c>
      <c r="G94" s="56"/>
      <c r="H94" s="71">
        <v>380000000</v>
      </c>
      <c r="I94" s="73"/>
      <c r="J94" s="71">
        <v>219772500</v>
      </c>
      <c r="K94" s="74"/>
      <c r="L94" s="71">
        <v>530003619.61000001</v>
      </c>
    </row>
    <row r="95" spans="1:12" ht="23.25" customHeight="1">
      <c r="A95" s="49" t="s">
        <v>192</v>
      </c>
      <c r="B95" s="49"/>
      <c r="C95" s="49"/>
      <c r="D95" s="49"/>
      <c r="E95" s="56"/>
      <c r="F95" s="71">
        <v>-1750517.64</v>
      </c>
      <c r="G95" s="56"/>
      <c r="H95" s="71">
        <v>0</v>
      </c>
      <c r="I95" s="73"/>
      <c r="J95" s="71">
        <v>0</v>
      </c>
      <c r="K95" s="74"/>
      <c r="L95" s="71">
        <v>-499999985</v>
      </c>
    </row>
    <row r="96" spans="1:12" ht="23.25" customHeight="1">
      <c r="A96" s="49" t="s">
        <v>198</v>
      </c>
      <c r="B96" s="49"/>
      <c r="C96" s="49"/>
      <c r="D96" s="49"/>
      <c r="E96" s="56"/>
      <c r="F96" s="71">
        <v>-328600000</v>
      </c>
      <c r="G96" s="56"/>
      <c r="H96" s="71">
        <v>-98000000</v>
      </c>
      <c r="I96" s="73"/>
      <c r="J96" s="71">
        <v>0</v>
      </c>
      <c r="K96" s="74"/>
      <c r="L96" s="71">
        <v>0</v>
      </c>
    </row>
    <row r="97" spans="1:12" ht="23.25" customHeight="1">
      <c r="A97" s="49" t="s">
        <v>230</v>
      </c>
      <c r="B97" s="49"/>
      <c r="C97" s="49"/>
      <c r="D97" s="49"/>
      <c r="E97" s="56"/>
      <c r="F97" s="71">
        <v>-98207700</v>
      </c>
      <c r="G97" s="56"/>
      <c r="H97" s="71">
        <v>0</v>
      </c>
      <c r="I97" s="73"/>
      <c r="J97" s="71">
        <v>-98407700</v>
      </c>
      <c r="K97" s="74"/>
      <c r="L97" s="71">
        <v>0</v>
      </c>
    </row>
    <row r="98" spans="1:12" ht="23.25" customHeight="1">
      <c r="A98" s="49" t="s">
        <v>182</v>
      </c>
      <c r="B98" s="49"/>
      <c r="C98" s="49"/>
      <c r="D98" s="49"/>
      <c r="E98" s="56"/>
      <c r="F98" s="71">
        <v>0</v>
      </c>
      <c r="G98" s="56"/>
      <c r="H98" s="71">
        <v>899999994</v>
      </c>
      <c r="I98" s="73"/>
      <c r="J98" s="71">
        <v>0</v>
      </c>
      <c r="K98" s="74"/>
      <c r="L98" s="71">
        <v>899999994</v>
      </c>
    </row>
    <row r="99" spans="1:12" ht="23.25" customHeight="1">
      <c r="A99" s="49" t="s">
        <v>203</v>
      </c>
      <c r="B99" s="49"/>
      <c r="C99" s="49"/>
      <c r="D99" s="49"/>
      <c r="E99" s="56"/>
      <c r="F99" s="71">
        <v>0</v>
      </c>
      <c r="G99" s="56"/>
      <c r="H99" s="71">
        <v>-25005138.18</v>
      </c>
      <c r="I99" s="73"/>
      <c r="J99" s="71">
        <v>0</v>
      </c>
      <c r="K99" s="74"/>
      <c r="L99" s="71">
        <v>-25005138.18</v>
      </c>
    </row>
    <row r="100" spans="1:12" s="49" customFormat="1" ht="23.25" customHeight="1">
      <c r="A100" s="49" t="s">
        <v>137</v>
      </c>
      <c r="E100" s="60"/>
      <c r="F100" s="71">
        <v>-52550190.789999999</v>
      </c>
      <c r="G100" s="61"/>
      <c r="H100" s="71">
        <v>-17293893.870000001</v>
      </c>
      <c r="I100" s="61"/>
      <c r="J100" s="71">
        <v>-15053661.1</v>
      </c>
      <c r="K100" s="58"/>
      <c r="L100" s="71">
        <v>-12572682.82</v>
      </c>
    </row>
    <row r="101" spans="1:12" s="49" customFormat="1" ht="23.25" customHeight="1">
      <c r="A101" s="49" t="s">
        <v>138</v>
      </c>
      <c r="E101" s="60"/>
      <c r="F101" s="71">
        <v>1081267.5900000001</v>
      </c>
      <c r="G101" s="61"/>
      <c r="H101" s="62">
        <v>1400259.92</v>
      </c>
      <c r="I101" s="61"/>
      <c r="J101" s="71">
        <v>613390</v>
      </c>
      <c r="K101" s="58"/>
      <c r="L101" s="62">
        <v>1335787.22</v>
      </c>
    </row>
    <row r="102" spans="1:12" s="56" customFormat="1" ht="23.25" customHeight="1">
      <c r="A102" s="49" t="s">
        <v>193</v>
      </c>
      <c r="B102" s="49"/>
      <c r="C102" s="49"/>
      <c r="D102" s="49"/>
      <c r="E102" s="60"/>
      <c r="F102" s="71">
        <v>-2913780.65</v>
      </c>
      <c r="G102" s="61"/>
      <c r="H102" s="71">
        <v>-167997</v>
      </c>
      <c r="I102" s="61"/>
      <c r="J102" s="71">
        <v>-977470.54</v>
      </c>
      <c r="K102" s="58"/>
      <c r="L102" s="71">
        <v>-147000</v>
      </c>
    </row>
    <row r="103" spans="1:12" s="56" customFormat="1" ht="23.25" customHeight="1">
      <c r="A103" s="49" t="s">
        <v>229</v>
      </c>
      <c r="B103" s="49"/>
      <c r="C103" s="49"/>
      <c r="D103" s="49"/>
      <c r="E103" s="60"/>
      <c r="F103" s="71">
        <v>131.54</v>
      </c>
      <c r="G103" s="61"/>
      <c r="H103" s="71">
        <v>0</v>
      </c>
      <c r="I103" s="61"/>
      <c r="J103" s="71">
        <v>131.54</v>
      </c>
      <c r="K103" s="58"/>
      <c r="L103" s="71">
        <v>0</v>
      </c>
    </row>
    <row r="104" spans="1:12" s="56" customFormat="1" ht="23.25" customHeight="1">
      <c r="A104" s="49" t="s">
        <v>139</v>
      </c>
      <c r="B104" s="49"/>
      <c r="C104" s="49"/>
      <c r="D104" s="49"/>
      <c r="E104" s="60"/>
      <c r="F104" s="71">
        <v>-3225745</v>
      </c>
      <c r="G104" s="61"/>
      <c r="H104" s="58">
        <v>43594710.850000001</v>
      </c>
      <c r="I104" s="61"/>
      <c r="J104" s="71">
        <v>-3225745</v>
      </c>
      <c r="K104" s="58"/>
      <c r="L104" s="71">
        <v>43594710.850000001</v>
      </c>
    </row>
    <row r="105" spans="1:12" s="56" customFormat="1" ht="23.25" customHeight="1">
      <c r="A105" s="49" t="s">
        <v>228</v>
      </c>
      <c r="B105" s="49"/>
      <c r="C105" s="49"/>
      <c r="D105" s="49"/>
      <c r="E105" s="60"/>
      <c r="F105" s="71">
        <v>-64407698.619999997</v>
      </c>
      <c r="G105" s="61"/>
      <c r="H105" s="58">
        <v>0</v>
      </c>
      <c r="I105" s="61"/>
      <c r="J105" s="71">
        <v>-64407698.619999997</v>
      </c>
      <c r="K105" s="58"/>
      <c r="L105" s="71">
        <v>0</v>
      </c>
    </row>
    <row r="106" spans="1:12" s="56" customFormat="1" ht="23.25" customHeight="1">
      <c r="A106" s="49" t="s">
        <v>140</v>
      </c>
      <c r="B106" s="49"/>
      <c r="C106" s="49"/>
      <c r="D106" s="49"/>
      <c r="E106" s="60"/>
      <c r="F106" s="71">
        <v>0</v>
      </c>
      <c r="G106" s="61"/>
      <c r="H106" s="58">
        <v>0</v>
      </c>
      <c r="I106" s="61"/>
      <c r="J106" s="71">
        <v>0</v>
      </c>
      <c r="K106" s="58"/>
      <c r="L106" s="71">
        <v>300669297.51999998</v>
      </c>
    </row>
    <row r="107" spans="1:12" s="49" customFormat="1" ht="23.25" customHeight="1">
      <c r="A107" s="49" t="s">
        <v>167</v>
      </c>
      <c r="E107" s="60"/>
      <c r="F107" s="76">
        <f>SUM(F91:F106)</f>
        <v>-590574233.56999993</v>
      </c>
      <c r="G107" s="61"/>
      <c r="H107" s="76">
        <f>SUM(H91:H106)</f>
        <v>1070177715.72</v>
      </c>
      <c r="I107" s="61"/>
      <c r="J107" s="76">
        <f>SUM(J91:J106)</f>
        <v>-1054686253.72</v>
      </c>
      <c r="K107" s="58"/>
      <c r="L107" s="76">
        <f>SUM(L92:L106)</f>
        <v>868106103.20000005</v>
      </c>
    </row>
    <row r="108" spans="1:12" s="56" customFormat="1" ht="23.25" customHeight="1">
      <c r="A108" s="49" t="s">
        <v>141</v>
      </c>
      <c r="B108" s="49"/>
      <c r="C108" s="49"/>
      <c r="D108" s="49"/>
      <c r="E108" s="57"/>
      <c r="F108" s="58"/>
      <c r="G108" s="58"/>
      <c r="H108" s="58"/>
      <c r="I108" s="58"/>
      <c r="J108" s="58"/>
      <c r="K108" s="58"/>
      <c r="L108" s="58"/>
    </row>
    <row r="109" spans="1:12" ht="23.25" customHeight="1">
      <c r="A109" s="49" t="s">
        <v>226</v>
      </c>
      <c r="B109" s="49"/>
      <c r="C109" s="49"/>
      <c r="D109" s="49"/>
      <c r="E109" s="60"/>
      <c r="F109" s="58">
        <v>0</v>
      </c>
      <c r="G109" s="61"/>
      <c r="H109" s="58">
        <v>2000030</v>
      </c>
      <c r="I109" s="61"/>
      <c r="J109" s="58">
        <v>0</v>
      </c>
      <c r="K109" s="58"/>
      <c r="L109" s="58">
        <v>0</v>
      </c>
    </row>
    <row r="110" spans="1:12" ht="23.25" customHeight="1">
      <c r="A110" s="49" t="s">
        <v>142</v>
      </c>
      <c r="B110" s="49"/>
      <c r="C110" s="49"/>
      <c r="D110" s="49"/>
      <c r="E110" s="60"/>
      <c r="F110" s="58">
        <v>0</v>
      </c>
      <c r="G110" s="61"/>
      <c r="H110" s="58">
        <v>-38222517</v>
      </c>
      <c r="I110" s="61"/>
      <c r="J110" s="58">
        <v>0</v>
      </c>
      <c r="K110" s="58"/>
      <c r="L110" s="58">
        <v>0</v>
      </c>
    </row>
    <row r="111" spans="1:12" ht="23.25" customHeight="1">
      <c r="A111" s="49" t="s">
        <v>231</v>
      </c>
      <c r="B111" s="49"/>
      <c r="C111" s="49"/>
      <c r="D111" s="49"/>
      <c r="E111" s="60"/>
      <c r="F111" s="58">
        <v>747827500</v>
      </c>
      <c r="G111" s="61"/>
      <c r="H111" s="58">
        <v>0</v>
      </c>
      <c r="I111" s="61"/>
      <c r="J111" s="58">
        <v>0</v>
      </c>
      <c r="K111" s="58"/>
      <c r="L111" s="58">
        <v>0</v>
      </c>
    </row>
    <row r="112" spans="1:12" ht="23.25" customHeight="1">
      <c r="A112" s="49" t="s">
        <v>197</v>
      </c>
      <c r="B112" s="49"/>
      <c r="C112" s="49"/>
      <c r="D112" s="49"/>
      <c r="E112" s="60"/>
      <c r="F112" s="58">
        <v>138407500</v>
      </c>
      <c r="G112" s="61"/>
      <c r="H112" s="58">
        <v>0</v>
      </c>
      <c r="I112" s="61"/>
      <c r="J112" s="58">
        <v>0</v>
      </c>
      <c r="K112" s="58"/>
      <c r="L112" s="58">
        <v>0</v>
      </c>
    </row>
    <row r="113" spans="1:12" ht="23.25" customHeight="1">
      <c r="A113" s="49" t="s">
        <v>143</v>
      </c>
      <c r="B113" s="49"/>
      <c r="C113" s="49"/>
      <c r="D113" s="49"/>
      <c r="E113" s="60"/>
      <c r="F113" s="58">
        <v>-246941169.59999999</v>
      </c>
      <c r="G113" s="61"/>
      <c r="H113" s="71">
        <v>-617352926.48000002</v>
      </c>
      <c r="I113" s="61"/>
      <c r="J113" s="58">
        <v>-246941169.59999999</v>
      </c>
      <c r="K113" s="58"/>
      <c r="L113" s="58">
        <v>-617352924</v>
      </c>
    </row>
    <row r="114" spans="1:12" s="49" customFormat="1" ht="23.25" customHeight="1">
      <c r="A114" s="49" t="s">
        <v>168</v>
      </c>
      <c r="E114" s="60"/>
      <c r="F114" s="76">
        <f>SUM(F109:F113)</f>
        <v>639293830.39999998</v>
      </c>
      <c r="G114" s="61"/>
      <c r="H114" s="76">
        <f>SUM(H109:H113)</f>
        <v>-653575413.48000002</v>
      </c>
      <c r="I114" s="61"/>
      <c r="J114" s="76">
        <f>SUM(J109:J113)</f>
        <v>-246941169.59999999</v>
      </c>
      <c r="K114" s="58"/>
      <c r="L114" s="76">
        <f>SUM(L109:L113)</f>
        <v>-617352924</v>
      </c>
    </row>
    <row r="115" spans="1:12" ht="23.25" customHeight="1">
      <c r="A115" s="49" t="s">
        <v>144</v>
      </c>
      <c r="B115" s="49"/>
      <c r="C115" s="49"/>
      <c r="D115" s="49"/>
      <c r="E115" s="60"/>
      <c r="F115" s="71">
        <f>+F76+F107+F114</f>
        <v>-8434867.569999814</v>
      </c>
      <c r="G115" s="71"/>
      <c r="H115" s="71">
        <f>+H76+H107+H114</f>
        <v>-73591314.559999943</v>
      </c>
      <c r="I115" s="61"/>
      <c r="J115" s="71">
        <f>+J76+J107+J114</f>
        <v>-122126923.0300003</v>
      </c>
      <c r="K115" s="58"/>
      <c r="L115" s="58">
        <f>+L76+L107+L114</f>
        <v>-298488788.17999983</v>
      </c>
    </row>
    <row r="116" spans="1:12" ht="23.25" customHeight="1">
      <c r="A116" s="49" t="s">
        <v>163</v>
      </c>
      <c r="B116" s="49"/>
      <c r="C116" s="49"/>
      <c r="D116" s="49"/>
      <c r="E116" s="60"/>
      <c r="F116" s="77">
        <f>งบแสดงฐานะการเงิน!I10</f>
        <v>449103128.99000001</v>
      </c>
      <c r="G116" s="61"/>
      <c r="H116" s="77">
        <v>707489688.39999998</v>
      </c>
      <c r="I116" s="61"/>
      <c r="J116" s="77">
        <f>งบแสดงฐานะการเงิน!M10</f>
        <v>221143945.77000001</v>
      </c>
      <c r="K116" s="58"/>
      <c r="L116" s="77">
        <v>519632733.94999999</v>
      </c>
    </row>
    <row r="117" spans="1:12" ht="23.25" customHeight="1">
      <c r="A117" s="49" t="s">
        <v>145</v>
      </c>
      <c r="B117" s="49"/>
      <c r="C117" s="49"/>
      <c r="D117" s="49"/>
      <c r="E117" s="60"/>
      <c r="F117" s="77"/>
      <c r="G117" s="61"/>
      <c r="H117" s="77"/>
      <c r="I117" s="61"/>
      <c r="J117" s="77"/>
      <c r="K117" s="58"/>
      <c r="L117" s="77"/>
    </row>
    <row r="118" spans="1:12" ht="23.25" customHeight="1">
      <c r="A118" s="49" t="s">
        <v>146</v>
      </c>
      <c r="B118" s="49"/>
      <c r="C118" s="49"/>
      <c r="D118" s="49"/>
      <c r="E118" s="60"/>
      <c r="F118" s="77">
        <v>0</v>
      </c>
      <c r="G118" s="61"/>
      <c r="H118" s="77">
        <v>-184795244.84999999</v>
      </c>
      <c r="I118" s="61"/>
      <c r="J118" s="77">
        <v>0</v>
      </c>
      <c r="K118" s="58"/>
      <c r="L118" s="77">
        <v>0</v>
      </c>
    </row>
    <row r="119" spans="1:12" s="49" customFormat="1" ht="23.25" customHeight="1" thickBot="1">
      <c r="A119" s="49" t="s">
        <v>169</v>
      </c>
      <c r="E119" s="60"/>
      <c r="F119" s="78">
        <f>SUM(F115:F118)</f>
        <v>440668261.4200002</v>
      </c>
      <c r="G119" s="61"/>
      <c r="H119" s="78">
        <f>SUM(H115:H118)</f>
        <v>449103128.99000001</v>
      </c>
      <c r="I119" s="61"/>
      <c r="J119" s="78">
        <f t="shared" ref="J119" si="1">SUM(J115:J118)</f>
        <v>99017022.739999712</v>
      </c>
      <c r="K119" s="58"/>
      <c r="L119" s="78">
        <f>SUM(L115:L118)</f>
        <v>221143945.77000016</v>
      </c>
    </row>
    <row r="120" spans="1:12" s="123" customFormat="1" ht="12" customHeight="1" thickTop="1"/>
    <row r="121" spans="1:12" ht="23.25" customHeight="1">
      <c r="A121" s="122" t="s">
        <v>27</v>
      </c>
      <c r="B121" s="49"/>
      <c r="C121" s="49"/>
      <c r="D121" s="49"/>
      <c r="E121" s="60"/>
      <c r="F121" s="124"/>
      <c r="H121" s="124"/>
      <c r="J121" s="124"/>
      <c r="L121" s="124"/>
    </row>
    <row r="122" spans="1:12" ht="12" customHeight="1">
      <c r="A122" s="122"/>
      <c r="B122" s="49"/>
      <c r="C122" s="49"/>
      <c r="D122" s="49"/>
      <c r="E122" s="60"/>
      <c r="F122" s="124"/>
    </row>
    <row r="123" spans="1:12" ht="23.25" customHeight="1">
      <c r="A123" s="120"/>
      <c r="B123" s="82"/>
      <c r="C123" s="83" t="s">
        <v>159</v>
      </c>
      <c r="D123" s="65"/>
      <c r="E123" s="65"/>
      <c r="F123" s="66"/>
    </row>
    <row r="124" spans="1:12" ht="23.25" customHeight="1">
      <c r="A124" s="120"/>
      <c r="B124" s="82"/>
      <c r="C124" s="85" t="s">
        <v>160</v>
      </c>
      <c r="D124" s="65"/>
      <c r="E124" s="65"/>
      <c r="F124" s="66"/>
    </row>
    <row r="125" spans="1:12" ht="23.25" customHeight="1"/>
  </sheetData>
  <pageMargins left="0.7" right="0.31496062992125984" top="0.51181102362204722" bottom="0.43307086614173229" header="0.23622047244094491" footer="0.27559055118110237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2019-02-21T14:51:49Z</cp:lastPrinted>
  <dcterms:created xsi:type="dcterms:W3CDTF">2012-05-08T05:34:00Z</dcterms:created>
  <dcterms:modified xsi:type="dcterms:W3CDTF">2019-02-21T17:07:23Z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