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640" windowHeight="9735" tabRatio="711" activeTab="1"/>
  </bookViews>
  <sheets>
    <sheet name="Note P1-12" sheetId="1" r:id="rId1"/>
    <sheet name="Note P13-19" sheetId="2" r:id="rId2"/>
    <sheet name="Note P20" sheetId="3" r:id="rId3"/>
    <sheet name="P21" sheetId="4" r:id="rId4"/>
    <sheet name="P22-23" sheetId="15" r:id="rId5"/>
    <sheet name="P24" sheetId="5" r:id="rId6"/>
    <sheet name="P25" sheetId="6" r:id="rId7"/>
    <sheet name="P26" sheetId="7" r:id="rId8"/>
    <sheet name="P27-30" sheetId="8" r:id="rId9"/>
    <sheet name="P31-34" sheetId="9" r:id="rId10"/>
    <sheet name="P35" sheetId="13" r:id="rId11"/>
    <sheet name="P36-42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L236" i="2" l="1"/>
  <c r="J236" i="2"/>
  <c r="L137" i="2"/>
  <c r="J137" i="2"/>
  <c r="H137" i="2"/>
  <c r="F137" i="2"/>
  <c r="J112" i="2"/>
  <c r="H112" i="2"/>
  <c r="F112" i="2"/>
  <c r="J93" i="2"/>
  <c r="H93" i="2"/>
  <c r="F93" i="2"/>
  <c r="L52" i="2"/>
  <c r="J52" i="2"/>
  <c r="H52" i="2"/>
  <c r="F52" i="2"/>
  <c r="L32" i="2" l="1"/>
  <c r="J32" i="2"/>
  <c r="H32" i="2"/>
  <c r="F32" i="2"/>
  <c r="P24" i="4" l="1"/>
  <c r="N24" i="4"/>
  <c r="N25" i="15" l="1"/>
  <c r="L25" i="15"/>
  <c r="J25" i="15"/>
  <c r="H25" i="15"/>
  <c r="N22" i="15"/>
  <c r="L22" i="15"/>
  <c r="G121" i="9" l="1"/>
  <c r="L34" i="7"/>
  <c r="K104" i="9"/>
  <c r="K103" i="9" l="1"/>
  <c r="F223" i="2"/>
  <c r="F18" i="7"/>
  <c r="J59" i="8" l="1"/>
  <c r="G49" i="9" l="1"/>
  <c r="G50" i="9"/>
  <c r="G46" i="9"/>
  <c r="G47" i="9"/>
  <c r="G32" i="9"/>
  <c r="G33" i="9"/>
  <c r="F108" i="8"/>
  <c r="E23" i="13" l="1"/>
  <c r="Q21" i="13"/>
  <c r="I23" i="13" l="1"/>
  <c r="I16" i="13"/>
  <c r="E16" i="13"/>
  <c r="G84" i="9" l="1"/>
  <c r="K84" i="9"/>
  <c r="F84" i="8"/>
  <c r="F15" i="8"/>
  <c r="F220" i="2"/>
  <c r="F238" i="2"/>
  <c r="J238" i="2"/>
  <c r="J220" i="2"/>
  <c r="L29" i="8"/>
  <c r="J29" i="8"/>
  <c r="F29" i="8"/>
  <c r="D29" i="8"/>
  <c r="F28" i="7" l="1"/>
  <c r="L27" i="7"/>
  <c r="G11" i="3" l="1"/>
  <c r="I11" i="3"/>
  <c r="K11" i="3"/>
  <c r="E11" i="3"/>
  <c r="F239" i="2"/>
  <c r="F171" i="2"/>
  <c r="F170" i="2"/>
  <c r="F172" i="2" l="1"/>
  <c r="F169" i="2"/>
  <c r="L128" i="2" l="1"/>
  <c r="J128" i="2"/>
  <c r="H128" i="2"/>
  <c r="F128" i="2"/>
  <c r="F56" i="2"/>
  <c r="H56" i="2"/>
  <c r="L56" i="2"/>
  <c r="J56" i="2"/>
  <c r="J192" i="14" l="1"/>
  <c r="L192" i="14" s="1"/>
  <c r="J191" i="14"/>
  <c r="L191" i="14" s="1"/>
  <c r="J189" i="14"/>
  <c r="L189" i="14" s="1"/>
  <c r="J188" i="14"/>
  <c r="L188" i="14" s="1"/>
  <c r="L98" i="14"/>
  <c r="J98" i="14"/>
  <c r="M30" i="9"/>
  <c r="L30" i="9"/>
  <c r="K30" i="9"/>
  <c r="J30" i="9"/>
  <c r="H30" i="9"/>
  <c r="L119" i="9"/>
  <c r="H119" i="9"/>
  <c r="L105" i="8" l="1"/>
  <c r="J105" i="8"/>
  <c r="L98" i="8"/>
  <c r="J98" i="8"/>
  <c r="L83" i="8"/>
  <c r="J83" i="8"/>
  <c r="L41" i="8"/>
  <c r="J41" i="8"/>
  <c r="L8" i="8"/>
  <c r="J8" i="8"/>
  <c r="B27" i="7" l="1"/>
  <c r="K20" i="3"/>
  <c r="I20" i="3"/>
  <c r="K7" i="3"/>
  <c r="I7" i="3"/>
  <c r="L257" i="2"/>
  <c r="J257" i="2"/>
  <c r="L218" i="2"/>
  <c r="J218" i="2"/>
  <c r="L180" i="2"/>
  <c r="J180" i="2"/>
  <c r="L44" i="2"/>
  <c r="J44" i="2"/>
  <c r="L167" i="2"/>
  <c r="J167" i="2"/>
  <c r="L24" i="2"/>
  <c r="M21" i="13" l="1"/>
  <c r="H112" i="8" l="1"/>
  <c r="F107" i="8" s="1"/>
  <c r="L112" i="8"/>
  <c r="J107" i="8" l="1"/>
  <c r="J112" i="8" s="1"/>
  <c r="F112" i="8"/>
  <c r="J179" i="14"/>
  <c r="L179" i="14" s="1"/>
  <c r="J178" i="14"/>
  <c r="L178" i="14" s="1"/>
  <c r="L24" i="4"/>
  <c r="J24" i="4"/>
  <c r="P12" i="4"/>
  <c r="N12" i="4"/>
  <c r="L12" i="4"/>
  <c r="J12" i="4"/>
  <c r="L49" i="8" l="1"/>
  <c r="L50" i="8" s="1"/>
  <c r="J49" i="8"/>
  <c r="J50" i="8" s="1"/>
  <c r="H49" i="8"/>
  <c r="H50" i="8" s="1"/>
  <c r="F49" i="8"/>
  <c r="F50" i="8" s="1"/>
  <c r="F102" i="2" l="1"/>
  <c r="F262" i="2" l="1"/>
  <c r="J262" i="2"/>
  <c r="M22" i="13" l="1"/>
  <c r="M24" i="13" s="1"/>
  <c r="L74" i="8" l="1"/>
  <c r="J74" i="8"/>
  <c r="F74" i="8"/>
  <c r="D74" i="8"/>
  <c r="J28" i="7" l="1"/>
  <c r="F26" i="7" l="1"/>
  <c r="S16" i="6"/>
  <c r="F29" i="7" l="1"/>
  <c r="H262" i="2"/>
  <c r="J226" i="2" l="1"/>
  <c r="J19" i="7" l="1"/>
  <c r="J228" i="2" l="1"/>
  <c r="L160" i="14" l="1"/>
  <c r="L156" i="14"/>
  <c r="L101" i="8"/>
  <c r="J101" i="8"/>
  <c r="H101" i="8"/>
  <c r="H84" i="8" s="1"/>
  <c r="F101" i="8"/>
  <c r="L143" i="2"/>
  <c r="J143" i="2"/>
  <c r="H143" i="2"/>
  <c r="F143" i="2"/>
  <c r="AE14" i="13"/>
  <c r="W21" i="13"/>
  <c r="U21" i="13"/>
  <c r="W13" i="13"/>
  <c r="U13" i="13"/>
  <c r="W10" i="13"/>
  <c r="U10" i="13"/>
  <c r="AE23" i="13"/>
  <c r="AE15" i="13"/>
  <c r="AC15" i="13"/>
  <c r="AE12" i="13"/>
  <c r="AC12" i="13"/>
  <c r="AE11" i="13"/>
  <c r="AC11" i="13"/>
  <c r="U22" i="13" l="1"/>
  <c r="U24" i="13" s="1"/>
  <c r="W22" i="13"/>
  <c r="W24" i="13" s="1"/>
  <c r="H142" i="14"/>
  <c r="F142" i="14"/>
  <c r="AC14" i="13" l="1"/>
  <c r="AC23" i="13" l="1"/>
  <c r="J18" i="7" l="1"/>
  <c r="J27" i="7" l="1"/>
  <c r="J25" i="7"/>
  <c r="J24" i="7"/>
  <c r="J23" i="7"/>
  <c r="J22" i="7"/>
  <c r="J14" i="7"/>
  <c r="J15" i="7"/>
  <c r="J16" i="7"/>
  <c r="J13" i="7"/>
  <c r="F17" i="7"/>
  <c r="F20" i="7" s="1"/>
  <c r="H26" i="7"/>
  <c r="H29" i="7" s="1"/>
  <c r="H17" i="7"/>
  <c r="J17" i="7" l="1"/>
  <c r="J20" i="7" s="1"/>
  <c r="J26" i="7"/>
  <c r="J29" i="7" s="1"/>
  <c r="F32" i="7"/>
  <c r="F31" i="7"/>
  <c r="H31" i="7"/>
  <c r="H20" i="7"/>
  <c r="H32" i="7" s="1"/>
  <c r="AE20" i="13" l="1"/>
  <c r="AC20" i="13"/>
  <c r="AE19" i="13"/>
  <c r="AC19" i="13"/>
  <c r="AE18" i="13"/>
  <c r="AC18" i="13"/>
  <c r="AE17" i="13"/>
  <c r="AC17" i="13"/>
  <c r="AE16" i="13"/>
  <c r="AC16" i="13"/>
  <c r="AC21" i="13" l="1"/>
  <c r="L111" i="14"/>
  <c r="L142" i="14" s="1"/>
  <c r="J111" i="14"/>
  <c r="J142" i="14" s="1"/>
  <c r="L125" i="14" l="1"/>
  <c r="J125" i="14"/>
  <c r="H125" i="14"/>
  <c r="F125" i="14"/>
  <c r="L118" i="14"/>
  <c r="J118" i="14"/>
  <c r="J126" i="14" s="1"/>
  <c r="H118" i="14"/>
  <c r="F118" i="14"/>
  <c r="F126" i="14" s="1"/>
  <c r="L15" i="14"/>
  <c r="J15" i="14"/>
  <c r="H15" i="14"/>
  <c r="F15" i="14"/>
  <c r="Q13" i="13"/>
  <c r="Q22" i="13" s="1"/>
  <c r="Q24" i="13" s="1"/>
  <c r="M13" i="13"/>
  <c r="K21" i="13"/>
  <c r="K13" i="13"/>
  <c r="I21" i="13"/>
  <c r="I13" i="13"/>
  <c r="G21" i="13"/>
  <c r="G13" i="13"/>
  <c r="E21" i="13"/>
  <c r="E22" i="13" s="1"/>
  <c r="E13" i="13"/>
  <c r="S21" i="13"/>
  <c r="O21" i="13"/>
  <c r="S13" i="13"/>
  <c r="O13" i="13"/>
  <c r="K10" i="13"/>
  <c r="AA10" i="13" s="1"/>
  <c r="AE10" i="13" s="1"/>
  <c r="I10" i="13"/>
  <c r="Y10" i="13" s="1"/>
  <c r="AC10" i="13" s="1"/>
  <c r="L134" i="9"/>
  <c r="H134" i="9"/>
  <c r="L94" i="9"/>
  <c r="H94" i="9"/>
  <c r="M89" i="9"/>
  <c r="K89" i="9"/>
  <c r="I89" i="9"/>
  <c r="L83" i="9"/>
  <c r="H83" i="9"/>
  <c r="J35" i="7"/>
  <c r="L35" i="7"/>
  <c r="T19" i="5"/>
  <c r="J24" i="2"/>
  <c r="F128" i="14" l="1"/>
  <c r="F130" i="14" s="1"/>
  <c r="J128" i="14"/>
  <c r="J130" i="14" s="1"/>
  <c r="L126" i="14"/>
  <c r="L128" i="14" s="1"/>
  <c r="L130" i="14" s="1"/>
  <c r="H126" i="14"/>
  <c r="H128" i="14" s="1"/>
  <c r="H130" i="14" s="1"/>
  <c r="I22" i="13"/>
  <c r="I24" i="13" s="1"/>
  <c r="E24" i="13"/>
  <c r="O22" i="13"/>
  <c r="O24" i="13" s="1"/>
  <c r="K22" i="13"/>
  <c r="K24" i="13" s="1"/>
  <c r="G22" i="13"/>
  <c r="G24" i="13" s="1"/>
  <c r="S22" i="13"/>
  <c r="S24" i="13" s="1"/>
  <c r="O10" i="13"/>
  <c r="S10" i="13" s="1"/>
  <c r="AE13" i="13"/>
  <c r="AE21" i="13"/>
  <c r="M10" i="13"/>
  <c r="Q10" i="13" s="1"/>
  <c r="G89" i="9"/>
  <c r="AE22" i="13" l="1"/>
  <c r="AE24" i="13" s="1"/>
  <c r="F24" i="14" l="1"/>
  <c r="L183" i="2" l="1"/>
  <c r="J183" i="2"/>
  <c r="H183" i="2"/>
  <c r="F183" i="2" l="1"/>
  <c r="L204" i="2" l="1"/>
  <c r="J204" i="2"/>
  <c r="F204" i="2" l="1"/>
  <c r="H202" i="2" l="1"/>
  <c r="H204" i="2" s="1"/>
  <c r="K11" i="9" l="1"/>
  <c r="M44" i="9" l="1"/>
  <c r="L44" i="9"/>
  <c r="K44" i="9"/>
  <c r="J44" i="9"/>
  <c r="H44" i="9"/>
  <c r="B26" i="7"/>
  <c r="B22" i="7"/>
  <c r="B32" i="7"/>
  <c r="M14" i="6"/>
  <c r="S14" i="6" s="1"/>
  <c r="M9" i="6"/>
  <c r="S9" i="6" s="1"/>
  <c r="M8" i="6"/>
  <c r="S8" i="6" s="1"/>
  <c r="M20" i="6"/>
  <c r="M21" i="6"/>
  <c r="M22" i="6"/>
  <c r="M23" i="6"/>
  <c r="M24" i="6"/>
  <c r="M25" i="6"/>
  <c r="M19" i="6"/>
  <c r="S19" i="6" s="1"/>
  <c r="K26" i="6"/>
  <c r="K17" i="6"/>
  <c r="S6" i="6"/>
  <c r="L83" i="2" l="1"/>
  <c r="L82" i="2"/>
  <c r="L89" i="2"/>
  <c r="L90" i="2"/>
  <c r="J84" i="2"/>
  <c r="H84" i="2"/>
  <c r="F84" i="2"/>
  <c r="L107" i="2"/>
  <c r="L108" i="2"/>
  <c r="L109" i="2"/>
  <c r="H102" i="2"/>
  <c r="L101" i="2"/>
  <c r="L100" i="2"/>
  <c r="L99" i="2"/>
  <c r="L93" i="2" l="1"/>
  <c r="L112" i="2"/>
  <c r="L102" i="2"/>
  <c r="L84" i="2"/>
  <c r="J102" i="2"/>
  <c r="H147" i="14" l="1"/>
  <c r="L17" i="7" l="1"/>
  <c r="E17" i="6"/>
  <c r="G17" i="6"/>
  <c r="I17" i="6"/>
  <c r="L20" i="7" l="1"/>
  <c r="Q17" i="6" l="1"/>
  <c r="O17" i="6"/>
  <c r="L147" i="14" l="1"/>
  <c r="J147" i="14"/>
  <c r="F147" i="14"/>
  <c r="L24" i="14"/>
  <c r="H24" i="14"/>
  <c r="L20" i="14"/>
  <c r="J20" i="14"/>
  <c r="L7" i="14"/>
  <c r="J7" i="14"/>
  <c r="L31" i="14" l="1"/>
  <c r="L33" i="14" s="1"/>
  <c r="L34" i="14" s="1"/>
  <c r="J31" i="14"/>
  <c r="J33" i="14" s="1"/>
  <c r="J34" i="14" s="1"/>
  <c r="H31" i="14"/>
  <c r="H33" i="14" s="1"/>
  <c r="H34" i="14" s="1"/>
  <c r="F31" i="14" l="1"/>
  <c r="F33" i="14" s="1"/>
  <c r="F34" i="14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M11" i="9"/>
  <c r="I11" i="9"/>
  <c r="G11" i="9"/>
  <c r="M8" i="9"/>
  <c r="L8" i="9"/>
  <c r="K8" i="9"/>
  <c r="J8" i="9"/>
  <c r="H8" i="9"/>
  <c r="L59" i="8"/>
  <c r="L16" i="8"/>
  <c r="J16" i="8"/>
  <c r="H16" i="8"/>
  <c r="F16" i="8"/>
  <c r="B31" i="7"/>
  <c r="B29" i="7"/>
  <c r="L26" i="7"/>
  <c r="Q26" i="6"/>
  <c r="O26" i="6"/>
  <c r="I26" i="6"/>
  <c r="G26" i="6"/>
  <c r="E26" i="6"/>
  <c r="S25" i="6"/>
  <c r="B25" i="6"/>
  <c r="S24" i="6"/>
  <c r="B24" i="6"/>
  <c r="S23" i="6"/>
  <c r="B23" i="6"/>
  <c r="S22" i="6"/>
  <c r="B22" i="6"/>
  <c r="S21" i="6"/>
  <c r="S20" i="6"/>
  <c r="B20" i="6"/>
  <c r="B19" i="6"/>
  <c r="M15" i="6"/>
  <c r="S15" i="6" s="1"/>
  <c r="M13" i="6"/>
  <c r="S13" i="6" s="1"/>
  <c r="M12" i="6"/>
  <c r="S12" i="6" s="1"/>
  <c r="M11" i="6"/>
  <c r="S11" i="6" s="1"/>
  <c r="M10" i="6"/>
  <c r="S10" i="6" s="1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N25" i="5"/>
  <c r="V25" i="5" s="1"/>
  <c r="B25" i="5"/>
  <c r="N24" i="5"/>
  <c r="V24" i="5" s="1"/>
  <c r="N23" i="5"/>
  <c r="V23" i="5" s="1"/>
  <c r="B23" i="5"/>
  <c r="N22" i="5"/>
  <c r="V22" i="5" s="1"/>
  <c r="B22" i="5"/>
  <c r="N21" i="5"/>
  <c r="R19" i="5"/>
  <c r="P19" i="5"/>
  <c r="L19" i="5"/>
  <c r="J19" i="5"/>
  <c r="H19" i="5"/>
  <c r="F19" i="5"/>
  <c r="N18" i="5"/>
  <c r="V18" i="5" s="1"/>
  <c r="N17" i="5"/>
  <c r="V17" i="5" s="1"/>
  <c r="N16" i="5"/>
  <c r="V16" i="5" s="1"/>
  <c r="N15" i="5"/>
  <c r="V15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25" i="3"/>
  <c r="K28" i="3" s="1"/>
  <c r="I25" i="3"/>
  <c r="I28" i="3" s="1"/>
  <c r="G25" i="3"/>
  <c r="G28" i="3" s="1"/>
  <c r="E25" i="3"/>
  <c r="E28" i="3" s="1"/>
  <c r="L262" i="2"/>
  <c r="L242" i="2"/>
  <c r="J242" i="2"/>
  <c r="H242" i="2"/>
  <c r="F242" i="2"/>
  <c r="L226" i="2"/>
  <c r="L228" i="2" s="1"/>
  <c r="H226" i="2"/>
  <c r="H228" i="2" s="1"/>
  <c r="F226" i="2"/>
  <c r="F228" i="2" s="1"/>
  <c r="L213" i="2"/>
  <c r="J213" i="2"/>
  <c r="F213" i="2"/>
  <c r="H213" i="2" s="1"/>
  <c r="L173" i="2"/>
  <c r="J173" i="2"/>
  <c r="H173" i="2"/>
  <c r="F173" i="2"/>
  <c r="L147" i="2"/>
  <c r="J147" i="2"/>
  <c r="H147" i="2"/>
  <c r="F147" i="2"/>
  <c r="L29" i="7" l="1"/>
  <c r="L32" i="7" s="1"/>
  <c r="L31" i="7"/>
  <c r="M19" i="11"/>
  <c r="M21" i="11" s="1"/>
  <c r="M24" i="11" s="1"/>
  <c r="J31" i="7"/>
  <c r="E19" i="11"/>
  <c r="E21" i="11" s="1"/>
  <c r="E24" i="11" s="1"/>
  <c r="F32" i="5"/>
  <c r="S26" i="6"/>
  <c r="AA11" i="11"/>
  <c r="G19" i="11"/>
  <c r="G21" i="11" s="1"/>
  <c r="G24" i="11" s="1"/>
  <c r="M17" i="6"/>
  <c r="S17" i="6"/>
  <c r="M26" i="6"/>
  <c r="S19" i="11"/>
  <c r="S21" i="11" s="1"/>
  <c r="S24" i="11" s="1"/>
  <c r="AA18" i="11"/>
  <c r="E27" i="6"/>
  <c r="N19" i="5"/>
  <c r="N31" i="5"/>
  <c r="H243" i="2"/>
  <c r="L243" i="2"/>
  <c r="F243" i="2"/>
  <c r="J243" i="2"/>
  <c r="Q19" i="11"/>
  <c r="Q21" i="11" s="1"/>
  <c r="Q24" i="11" s="1"/>
  <c r="I19" i="11"/>
  <c r="I21" i="11" s="1"/>
  <c r="I24" i="11" s="1"/>
  <c r="V21" i="5"/>
  <c r="V31" i="5" s="1"/>
  <c r="Y14" i="11"/>
  <c r="Y18" i="11" s="1"/>
  <c r="V19" i="5"/>
  <c r="Y9" i="11"/>
  <c r="Y11" i="11" s="1"/>
  <c r="N32" i="5" l="1"/>
  <c r="J32" i="7"/>
  <c r="AA19" i="11"/>
  <c r="AA21" i="11" s="1"/>
  <c r="AA24" i="11" s="1"/>
  <c r="M27" i="6"/>
  <c r="S27" i="6"/>
  <c r="V32" i="5"/>
  <c r="Y19" i="11"/>
  <c r="Y21" i="11" s="1"/>
  <c r="Y24" i="11" s="1"/>
  <c r="AC13" i="13" l="1"/>
  <c r="AC22" i="13" s="1"/>
  <c r="AC24" i="13" s="1"/>
</calcChain>
</file>

<file path=xl/sharedStrings.xml><?xml version="1.0" encoding="utf-8"?>
<sst xmlns="http://schemas.openxmlformats.org/spreadsheetml/2006/main" count="1482" uniqueCount="1030">
  <si>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</si>
  <si>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</si>
  <si>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</si>
  <si>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</si>
  <si>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</si>
  <si>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</si>
  <si>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</si>
  <si>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</si>
  <si>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รายได้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</si>
  <si>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</si>
  <si>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</si>
  <si>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</si>
  <si>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</si>
  <si>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</si>
  <si>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</si>
  <si>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</si>
  <si>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</si>
  <si>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</si>
  <si>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</si>
  <si>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</si>
  <si>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</si>
  <si>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</si>
  <si>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</si>
  <si>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</si>
  <si>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</si>
  <si>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</si>
  <si>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</si>
  <si>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</si>
  <si>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</si>
  <si>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</si>
  <si>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</si>
  <si>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</si>
  <si>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</si>
  <si>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</si>
  <si>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</si>
  <si>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</si>
  <si>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</si>
  <si>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</si>
  <si>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</si>
  <si>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</si>
  <si>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</si>
  <si>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</si>
  <si>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</si>
  <si>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</si>
  <si>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</si>
  <si>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</si>
  <si>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</si>
  <si>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</si>
  <si>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</si>
  <si>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</si>
  <si>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</si>
  <si>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</si>
  <si>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</si>
  <si>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</si>
  <si>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</si>
  <si>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</si>
  <si>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</si>
  <si>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</si>
  <si>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</si>
  <si>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</si>
  <si>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 ณ วันที่รายงาน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</si>
  <si>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</si>
  <si>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- 13 -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</si>
  <si>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</si>
  <si>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</si>
  <si>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</si>
  <si>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</si>
  <si>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</si>
  <si>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</si>
  <si>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</si>
  <si>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</si>
  <si>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</si>
  <si>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</si>
  <si>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</si>
  <si>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</si>
  <si>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</si>
  <si>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</si>
  <si>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</si>
  <si>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</si>
  <si>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</si>
  <si>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</si>
  <si>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</si>
  <si>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</si>
  <si>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</si>
  <si>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</si>
  <si>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</si>
  <si>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</si>
  <si>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</si>
  <si>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</si>
  <si>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</si>
  <si>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</si>
  <si>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</si>
  <si>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</si>
  <si>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</si>
  <si>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</si>
  <si>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</si>
  <si>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</si>
  <si>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</si>
  <si>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</si>
  <si>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</si>
  <si>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</si>
  <si>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>บริษัทย่อย จนถึงวันที่ 31 พฤษภาคม 2560</t>
  </si>
  <si>
    <t>บริษัทย่อยของบริษัท บิลท์ แลนด์ จำกัด (มหาชน)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</si>
  <si>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</si>
  <si>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</si>
  <si>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</si>
  <si>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</si>
  <si>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อัตราดอกเบี้ยร้อยละ 2.00 - 5.00 ต่อปี</t>
  </si>
  <si>
    <t>ค่าเช่าสำนักงาน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</si>
  <si>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</si>
  <si>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</si>
  <si>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</si>
  <si>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</si>
  <si>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</si>
  <si>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</si>
  <si>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</si>
  <si>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</si>
  <si>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</si>
  <si>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</si>
  <si>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</si>
  <si>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</si>
  <si>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</si>
  <si>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</si>
  <si>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</si>
  <si>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</si>
  <si>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</si>
  <si>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</si>
  <si>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</si>
  <si>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</si>
  <si>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</si>
  <si>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</si>
  <si>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</si>
  <si>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</si>
  <si>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</si>
  <si>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</si>
  <si>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</si>
  <si>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</si>
  <si>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</si>
  <si>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</si>
  <si>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</si>
  <si>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</si>
  <si>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</si>
  <si>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</si>
  <si>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</si>
  <si>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</si>
  <si>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</si>
  <si>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</si>
  <si>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</si>
  <si>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</si>
  <si>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</si>
  <si>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</si>
  <si>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</si>
  <si>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</si>
  <si>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</si>
  <si>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</si>
  <si>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</si>
  <si>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2560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</si>
  <si>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</si>
  <si>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</si>
  <si>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</si>
  <si>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</si>
  <si>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</si>
  <si>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</si>
  <si>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</si>
  <si>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</si>
  <si>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</si>
  <si>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</si>
  <si>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</si>
  <si>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</si>
  <si>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</si>
  <si>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</si>
  <si>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</si>
  <si>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</si>
  <si>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</si>
  <si>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</si>
  <si>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</si>
  <si>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</si>
  <si>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</si>
  <si>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</si>
  <si>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</si>
  <si>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</si>
  <si>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</si>
  <si>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</si>
  <si>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</si>
  <si>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</si>
  <si>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>โอนออก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</si>
  <si>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</si>
  <si>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</si>
  <si>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</si>
  <si>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        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</si>
  <si>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</si>
  <si>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</si>
  <si>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</si>
  <si>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</si>
  <si>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</si>
  <si>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</si>
  <si>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</si>
  <si>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</si>
  <si>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</si>
  <si>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</si>
  <si>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</si>
  <si>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มูลค่าปัจจุบันของภาระผูกพัน</t>
  </si>
  <si>
    <t xml:space="preserve">      ภาระผูกพันของโครงการผลประโยชน์ 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</si>
  <si>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</si>
  <si>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</si>
  <si>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</si>
  <si>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</si>
  <si>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</si>
  <si>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</si>
  <si>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</si>
  <si>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</si>
  <si>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</si>
  <si>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</si>
  <si>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</si>
  <si>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</si>
  <si>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</si>
  <si>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</si>
  <si>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</si>
  <si>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</si>
  <si>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</si>
  <si>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</si>
  <si>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</si>
  <si>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</si>
  <si>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นำไปจ่ายเป็นเงินปันผลได้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</si>
  <si>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</si>
  <si>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</si>
  <si>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</si>
  <si>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</si>
  <si>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</si>
  <si>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</si>
  <si>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</si>
  <si>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</si>
  <si>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</si>
  <si>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</si>
  <si>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</si>
  <si>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</si>
  <si>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</si>
  <si>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</si>
  <si>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</si>
  <si>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</si>
  <si>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</si>
  <si>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</si>
  <si>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</si>
  <si>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</si>
  <si>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</si>
  <si>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</si>
  <si>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</si>
  <si>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</si>
  <si>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</si>
  <si>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</si>
  <si>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</si>
  <si>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</si>
  <si>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</si>
  <si>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</si>
  <si>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</si>
  <si>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</si>
  <si>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</si>
  <si>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</si>
  <si>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</si>
  <si>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</si>
  <si>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</si>
  <si>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</si>
  <si>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</si>
  <si>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</si>
  <si>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</si>
  <si>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</si>
  <si>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</si>
  <si>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</si>
  <si>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</si>
  <si>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</si>
  <si>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</si>
  <si>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</si>
  <si>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</si>
  <si>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</si>
  <si>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</si>
  <si>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</si>
  <si>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</si>
  <si>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</si>
  <si>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</si>
  <si>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</si>
  <si>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</si>
  <si>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</si>
  <si>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</si>
  <si>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</si>
  <si>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</si>
  <si>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</si>
  <si>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</si>
  <si>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</si>
  <si>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</si>
  <si>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</si>
  <si>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</si>
  <si>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</si>
  <si>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</si>
  <si>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</si>
  <si>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</si>
  <si>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</si>
  <si>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</si>
  <si>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</si>
  <si>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</si>
  <si>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</si>
  <si>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</si>
  <si>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</si>
  <si>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</si>
  <si>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</si>
  <si>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</si>
  <si>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</si>
  <si>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</si>
  <si>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</si>
  <si>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</si>
  <si>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</si>
  <si>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</si>
  <si>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</si>
  <si>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</si>
  <si>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</si>
  <si>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</si>
  <si>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</si>
  <si>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</si>
  <si>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</si>
  <si>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</si>
  <si>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</si>
  <si>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</si>
  <si>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</si>
  <si>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</si>
  <si>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</si>
  <si>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</si>
  <si>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</si>
  <si>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</si>
  <si>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</si>
  <si>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</si>
  <si>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</si>
  <si>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</si>
  <si>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</si>
  <si>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</si>
  <si>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</si>
  <si>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</si>
  <si>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</si>
  <si>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</si>
  <si>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</si>
  <si>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</si>
  <si>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</si>
  <si>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</si>
  <si>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</si>
  <si>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</si>
  <si>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</si>
  <si>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</si>
  <si>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</si>
  <si>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</si>
  <si>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</si>
  <si>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</si>
  <si>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</si>
  <si>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</si>
  <si>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</si>
  <si>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</si>
  <si>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</si>
  <si>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</si>
  <si>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</si>
  <si>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</si>
  <si>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</si>
  <si>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</si>
  <si>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</si>
  <si>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</si>
  <si>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</si>
  <si>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</si>
  <si>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</si>
  <si>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</si>
  <si>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</si>
  <si>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</si>
  <si>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</si>
  <si>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</si>
  <si>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</si>
  <si>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</si>
  <si>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หลังออกจากงาน จะรับรู้ทันทีในกำไรขาดทุนเบ็ดเสร็จอื่น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</si>
  <si>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</si>
  <si>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</si>
  <si>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</si>
  <si>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</si>
  <si>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</si>
  <si>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</si>
  <si>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</si>
  <si>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</si>
  <si>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</si>
  <si>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</si>
  <si>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</si>
  <si>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</si>
  <si>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</si>
  <si>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</si>
  <si>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</si>
  <si>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</si>
  <si>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</si>
  <si>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</si>
  <si>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</si>
  <si>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</si>
  <si>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 xml:space="preserve">15. เงินลงทุนระยะยาวอื่น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</si>
  <si>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</si>
  <si>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</si>
  <si>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</si>
  <si>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</si>
  <si>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</si>
  <si>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</si>
  <si>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            -  บริษัท อีส แอม อาร์ จำกัด </t>
  </si>
  <si>
    <t>31 ธันวาคม 2560</t>
  </si>
  <si>
    <t>ณ วันที่ 31 ธันวาคม 2560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</si>
  <si>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</si>
  <si>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</si>
  <si>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</si>
  <si>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</si>
  <si>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</si>
  <si>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</si>
  <si>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</si>
  <si>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            รวมสินค้าคงเหลือ</t>
  </si>
  <si>
    <t>บจก. พรีบิลท์ โฮลดิ้ง</t>
  </si>
  <si>
    <t>โอนเข้า(ออก)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</si>
  <si>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</si>
  <si>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</si>
  <si>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</si>
  <si>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</si>
  <si>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</si>
  <si>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</si>
  <si>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- 23 -</t>
  </si>
  <si>
    <t xml:space="preserve">                 (หัก) ค่าเผื่อผลขาดทุนจากการ</t>
  </si>
  <si>
    <t>(หน่วย : บาท )</t>
  </si>
  <si>
    <t xml:space="preserve">                 ลดมูลค่าวัสดุสิ้นเปลือง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</si>
  <si>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</si>
  <si>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</si>
  <si>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</si>
  <si>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</si>
  <si>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</si>
  <si>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</si>
  <si>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</si>
  <si>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</si>
  <si>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</si>
  <si>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</si>
  <si>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</si>
  <si>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>2561</t>
  </si>
  <si>
    <t>1 มกราคม 2560</t>
  </si>
  <si>
    <t>ณ วันที่ 1 มกราคม 2560</t>
  </si>
  <si>
    <t xml:space="preserve">               ทุนทรัพย์  67,628,075.00 บาท คดียังอยู่ในขั้นตอนพิจารณาของศาลฎีกา</t>
  </si>
  <si>
    <t xml:space="preserve">  เดียวกัน</t>
  </si>
  <si>
    <t xml:space="preserve">4.  สรุปนโยบายการบัญชีที่สำคัญ(ต่อ)  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</si>
  <si>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</si>
  <si>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</si>
  <si>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</si>
  <si>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</si>
  <si>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</si>
  <si>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</si>
  <si>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4.1.6  กลุ่มบริษัท  รับรู้รายได้อื่นและค่าใช้จ่ายตามเกณฑ์คงค้าง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</si>
  <si>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</si>
  <si>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</si>
  <si>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</si>
  <si>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</si>
  <si>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</si>
  <si>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</si>
  <si>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    เจ้าหนี้หมุนเวียนอื่น และเงินกู้ยืมระยะยาว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</si>
  <si>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 ซึ่งก่อให้เกิดความเสียหาย</t>
  </si>
  <si>
    <t xml:space="preserve"> 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</si>
  <si>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สำหรับสินทรัพย์ทางการเงินที่แสดงในงบแสดงฐานะการเงินตามบัญชี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</si>
  <si>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</si>
  <si>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</si>
  <si>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</si>
  <si>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</si>
  <si>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</si>
  <si>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>(หน่วย: บาท)</t>
  </si>
  <si>
    <t>ระดับ 1</t>
  </si>
  <si>
    <t>ระดับ 2</t>
  </si>
  <si>
    <t>ระดับ 3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</si>
  <si>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</si>
  <si>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</si>
  <si>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</si>
  <si>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</si>
  <si>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</si>
  <si>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</si>
  <si>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</si>
  <si>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</si>
  <si>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</si>
  <si>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</si>
  <si>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</si>
  <si>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</si>
  <si>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- 36 -</t>
  </si>
  <si>
    <t xml:space="preserve"> - 37 -</t>
  </si>
  <si>
    <t xml:space="preserve"> - 38 -</t>
  </si>
  <si>
    <t xml:space="preserve"> - 39 -</t>
  </si>
  <si>
    <t>โปรแกรมคอมพิวเตอร์</t>
  </si>
  <si>
    <t>รอการติดตั้ง</t>
  </si>
  <si>
    <t xml:space="preserve">          การเปลี่ยนแปลงในสินค้าคงเหลือ</t>
  </si>
  <si>
    <t xml:space="preserve">          ซื้อที่ดินและจ่ายค่าก่อสร้าง</t>
  </si>
  <si>
    <t xml:space="preserve">      เมื่อวันที่  12  ตุลาคม  2560 หุ้นละ  1  บาท  คงเหลือจ่ายเพิ่มอีก หุ้นละ  0.80  บาท โดยได้จ่ายเมื่อ วันที่ 25 พฤษภาคม 2561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</si>
  <si>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</si>
  <si>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</si>
  <si>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</si>
  <si>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</si>
  <si>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</si>
  <si>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</si>
  <si>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4.13  กำไรต่อหุ้นขั้นพื้นฐาน 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</si>
  <si>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</si>
  <si>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</si>
  <si>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</si>
  <si>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 xml:space="preserve">  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</si>
  <si>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>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</si>
  <si>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>จดทะเบียน พ.ศ.  2544   โดยรูปแบบการนำเสนองบการเงินไม่แตกต่างอย่างมีสาระสำคัญจากประกาศกรมพัฒนาธุรกิจการค้า</t>
  </si>
  <si>
    <t>งบการเงินรวม      และงบการเงินเฉพาะกิจการของบริษัทฯ    จัดทำขึ้น     โดยใช้เกณฑ์ราคาทุนเดิมในการวัดมูลค่าของ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</si>
  <si>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</si>
  <si>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</si>
  <si>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</si>
  <si>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</si>
  <si>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</si>
  <si>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</si>
  <si>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          4.1.1  บริษัทฯ 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</si>
  <si>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 xml:space="preserve">                ของงานที่ทำเสร็จประมาณโดยวิศวกร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</si>
  <si>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 จนถึงวันที่ตามงบแสดงฐานะการเงินเทียบกับประมาณการต้นทุนการก่อสร้าง</t>
  </si>
  <si>
    <t xml:space="preserve">            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</si>
  <si>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</si>
  <si>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</si>
  <si>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</si>
  <si>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</si>
  <si>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</si>
  <si>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</si>
  <si>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 xml:space="preserve">            4.7.2  มูลค่ายุติธรรมของหลักทรัพย์เพื่อค้า  และหลักทรัพย์เผื่อขาย  จะใช้ราคามูลค่าหน่วยลงทุน (NAV)  ที่ประกาศ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</si>
  <si>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</si>
  <si>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</si>
  <si>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</si>
  <si>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</si>
  <si>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 และ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</si>
  <si>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</si>
  <si>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</si>
  <si>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</si>
  <si>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</si>
  <si>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</si>
  <si>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</si>
  <si>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</si>
  <si>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</si>
  <si>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</si>
  <si>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</si>
  <si>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 อย่าง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</si>
  <si>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</si>
  <si>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</si>
  <si>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</si>
  <si>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</si>
  <si>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         ตามพระราชบัญญัติบริษัทมหาชน   จำกัด   พ.ศ.   2535    ซึ่งกำหนดให้มีการจัดสรรกำไรอย่างน้อยร้อยละ  5    ของกำไรสุทธิ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</si>
  <si>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</si>
  <si>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</si>
  <si>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</si>
  <si>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เงินปันผลรับ</t>
  </si>
  <si>
    <t>อื่น ๆ</t>
  </si>
  <si>
    <t xml:space="preserve">          ค่าวัสดุก่อสร้างใช้ไปและค่าจ้างผู้รับเหมาช่วง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</si>
  <si>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</si>
  <si>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</si>
  <si>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</si>
  <si>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</si>
  <si>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</si>
  <si>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</si>
  <si>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    ทั้งสิ้น  กรณีที่มีความเป็นไปได้ค่อนข้างแน่นอนว่าต้นทุนทั้งสิ้นของโครงการเกินกว่ามูลค่ารายได้ตามสัญญา กิจการ</t>
  </si>
  <si>
    <t xml:space="preserve">                จะรับรู้ประมาณการขาดทุนดังกล่าว    เป็นค่าใช้จ่ายทันทีในงบกำไรขาดทุนเบ็ดเสร็จ   รายได้ที่รับรู้แล้วแต่ยังไม่ถึง</t>
  </si>
  <si>
    <t xml:space="preserve">                4.1.3  บริษัทย่อย  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</si>
  <si>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</si>
  <si>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</si>
  <si>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</si>
  <si>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</si>
  <si>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</si>
  <si>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</si>
  <si>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</si>
  <si>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</si>
  <si>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>ผลประโยชน์เมื่อเกษียณอายุ</t>
  </si>
  <si>
    <t>น้อยกว่า 1 ปี</t>
  </si>
  <si>
    <t>มากกว่า 1 ปี</t>
  </si>
  <si>
    <t xml:space="preserve">              สินทรัพย์ทางการเงินที่แสดงในงบแสดงฐานะการเงิน   ประกอบด้วย    เงินสดและเงินฝากธนาคาร  เงินลงทุนชั่วคราว </t>
  </si>
  <si>
    <t xml:space="preserve">     ลูกหนี้การค้าและลูกหนี้หมุนเวียนอื่น  หนี้สินทางการเงินที่แสดงในงบแสดงฐานะการเงิน  ประกอบด้วย เจ้าหนี้การค้าและ</t>
  </si>
  <si>
    <t xml:space="preserve">     กลุ่มบริษัท ไม่มีความเสี่ยงจากเครื่องมือทางการเงินที่มีนัยสำคัญ</t>
  </si>
  <si>
    <t xml:space="preserve">              ราคาตามบัญชีของสินทรัพย์และหนี้สินทางการเงิน    มีมูลค่าใกล้เคียงกับราคายุติธรรม        นอกจากนี้ผู้บริหารเชื่อว่า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</si>
  <si>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</si>
  <si>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ในงวดปัจจุบันและงวดต่อ  ๆ  ไป   กลุ่มบริษัท มีความเสี่ยงเกี่ยวกับอัตราดอกเบี้ย เนื่องจากสัญญาบางส่วน จะกำหนดอัตรา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</si>
  <si>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</si>
  <si>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</si>
  <si>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</si>
  <si>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</si>
  <si>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>ราคาตามสัญญาซึ่งเป็นไปตามราคาตลาด</t>
  </si>
  <si>
    <t xml:space="preserve">     อัตราส่วนของงานที่ทำเสร็จ</t>
  </si>
  <si>
    <t xml:space="preserve">มูลค่างานตามสัญญาที่รับรู้รายได้ตาม  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</si>
  <si>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</si>
  <si>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</si>
  <si>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</si>
  <si>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</si>
  <si>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</si>
  <si>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</si>
  <si>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>สินเชื่อหมุนเวียน</t>
  </si>
  <si>
    <t>MOR-1.00</t>
  </si>
  <si>
    <t xml:space="preserve">               เงินกู้ยืมระยะยาวทุกวง และสินเชื่อหมุนเวียน ค้ำประกันโดย ที่ดินพร้อมสิ่งปลูกสร้างโครงการ ตามหมายเหตุ 11 และค้ำประกัน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</si>
  <si>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</si>
  <si>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</si>
  <si>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</si>
  <si>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</si>
  <si>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</si>
  <si>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</si>
  <si>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</si>
  <si>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</si>
  <si>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</si>
  <si>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</si>
  <si>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</si>
  <si>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</si>
  <si>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t xml:space="preserve">            4.7.5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</si>
  <si>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4.7.4  เงินลงทุนในการร่วมค้า ในกิจการที่มีอำนาจควบคุมร่วมกันแสดงในงบการเงินรวมโดยวิธีส่วนได้เสียโดยรวม</t>
  </si>
  <si>
    <t xml:space="preserve">                     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</si>
  <si>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 xml:space="preserve">                     ส่วนแบ่งขาดทุน</t>
  </si>
  <si>
    <t xml:space="preserve">                     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</si>
  <si>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 xml:space="preserve">13. เงินลงทุนในบริษัทย่อย </t>
  </si>
  <si>
    <t>14. เงินลงทุนในการร่วมค้า</t>
  </si>
  <si>
    <t>เงินลงทุนในบริษัทร่วม</t>
  </si>
  <si>
    <t>เงินลงทุนในการร่วมค้า</t>
  </si>
  <si>
    <t>ก่อนจัดประเภท</t>
  </si>
  <si>
    <t>บัญชีใหม่</t>
  </si>
  <si>
    <t>รายการที่จัดประเภท</t>
  </si>
  <si>
    <t>หลังจัดประเภท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</si>
  <si>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</si>
  <si>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</si>
  <si>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>14. เงินลงทุนในการร่วมค้า (ต่อ)</t>
  </si>
  <si>
    <t xml:space="preserve"> - 33 -</t>
  </si>
  <si>
    <t xml:space="preserve">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</si>
  <si>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                กำหนดเรียกชำระตามสัญญาแสดงไว้เป็น  "รายได้ที่ยังไม่ได้เรียกชำระ"   ในงบแสดงฐานะการเงิน</t>
  </si>
  <si>
    <t>5.  บริษัท บิลท์ แลนด์ จำกัด (มหาชน)</t>
  </si>
  <si>
    <t xml:space="preserve">6.  บริษัท บิลท์ ฮาร์ท จำกัด </t>
  </si>
  <si>
    <t>7.  บริษัท พรีเมี่ยมเพลส กรุ๊ป จำกัด</t>
  </si>
  <si>
    <t xml:space="preserve">               ตามรายงานการประชุมคณะกรรมการของบริษัทฯ ครั้งที่ 9/2560 เมื่อวันที่ 14 กันยายน 2560 มีมติให้จ่ายเงินปันผลระหว่างกาล  </t>
  </si>
  <si>
    <t xml:space="preserve">       สำหรับผลการดำเนินงาน 6 เดือนแรกของปี  2560  ในอัตราหุ้นละ 1.00 บาทต่อหุ้น  โดยกำหนดจ่ายในวันที่ 12 ตุลาคม 2560</t>
  </si>
  <si>
    <t>บริษัทร่วมค้าของบริษัท พรีบิลท์ โฮลดิ้ง จำกัด</t>
  </si>
  <si>
    <t>ราคาที่ตกลงกันตามสัญญา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</si>
  <si>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</si>
  <si>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</si>
  <si>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</si>
  <si>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</si>
  <si>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      ส่วนแบ่งขาดทุนจากเงินลงทุนในการร่วมค้า</t>
  </si>
  <si>
    <t>งบแสดงฐานะการเงินรวม</t>
  </si>
  <si>
    <t xml:space="preserve">        ต้นทุนในการจัดจำหน่าย</t>
  </si>
  <si>
    <t>งบกระแสเงินสดรวม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</si>
  <si>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</si>
  <si>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</si>
  <si>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</si>
  <si>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ส่วนแบ่ง(กำไร)ขาดทุนจากเงินลงทุนในการร่วมค้า</t>
  </si>
  <si>
    <t>เงินสดจ่ายจากการซื้อเงินลงทุนในบริษัทร่วม</t>
  </si>
  <si>
    <t>เงินสดจ่ายจากการซื้อเงินลงทุนในการร่วมค้า</t>
  </si>
  <si>
    <t>หมายเหตุประกอบงบการเงิน</t>
  </si>
  <si>
    <t>สำหรับปี สิ้นสุดวันที่ 31 ธันวาคม  2561</t>
  </si>
  <si>
    <t xml:space="preserve">     4.8  ที่ดิน อาคารและอุปกรณ์ (ต่อ)</t>
  </si>
  <si>
    <t>31 ธันวาคม 2561</t>
  </si>
  <si>
    <t xml:space="preserve">            รายการเคลื่อนไหวสำหรับปี สิ้นสุดวันที่ 31 ธันวาคม 2561 และ 2560 มีดังนี้</t>
  </si>
  <si>
    <t xml:space="preserve">            รายได้และรายจ่ายกับกิจการที่เกี่ยวข้องกัน ที่มีสาระสำคัญ  สำหรับปี สิ้นสุดวันที่ 31 ธันวาคม 2561 และ 2560 มีดังนี้</t>
  </si>
  <si>
    <t xml:space="preserve">            เงินสดและรายการเทียบเท่าเงินสด ณ วันที่ 31  ธันวาคม 2561 และ 2560</t>
  </si>
  <si>
    <t xml:space="preserve">     ร้อยละ 0.80 ถึง 1.00 ต่อปี และ ร้อยละ 0.80 ถึง 1.65 ต่อปี  ตามลำดับ</t>
  </si>
  <si>
    <t xml:space="preserve">            เงินลงทุนชั่วคราว ณ วันที่ 31  ธันวาคม 2561 และ 2560</t>
  </si>
  <si>
    <t xml:space="preserve">              เงินลงทุนในหลักทรัพย์เพื่อค้า ณ วันที่ 31  ธันวาคม 2561 และ 2560</t>
  </si>
  <si>
    <t xml:space="preserve">              ลูกหนี้การค้าและลูกหนี้หมุนเวียนอื่น ณ วันที่ 31  ธันวาคม 2561 และ 2560</t>
  </si>
  <si>
    <t xml:space="preserve">              รายได้ที่ยังไม่ได้เรียกชำระ ณ วันที่ 31  ธันวาคม 2561 และ 2560</t>
  </si>
  <si>
    <t xml:space="preserve">  ตั๋วสัญญาใช้เงินอาวัลส่วนตัว  โดยกรรมการของบริษัทที่เกี่ยวข้องกัน  ครบกำหนดเมื่อทวงถาม  อัตราดอกเบี้ยร้อยละ 6.025 ต่อปี</t>
  </si>
  <si>
    <t xml:space="preserve">              ที่ดินและต้นทุนโครงการระหว่างก่อสร้าง ณ วันที่ 31  ธันวาคม 2561 และ 2560</t>
  </si>
  <si>
    <t xml:space="preserve">              สินค้าคงเหลือ ณ วันที่ 31  ธันวาคม 2561 และ 2560</t>
  </si>
  <si>
    <t xml:space="preserve">               เงินลงทุนในบริษัทย่อย ณ วันที่ 31  ธันวาคม 2561 และ 2560</t>
  </si>
  <si>
    <t xml:space="preserve">              เงินลงทุนในการร่วมค้า ณ วันที่ 31  ธันวาคม 2561 และ 2560</t>
  </si>
  <si>
    <t>สำหรับปี สิ้นสุดวันที่ 31 ธันวาคม</t>
  </si>
  <si>
    <t>พัฒนาอสังหาริมทรัพย์เพื่อขาย</t>
  </si>
  <si>
    <t xml:space="preserve">              ที่ดิน อาคารและอุปกรณ์ ณ วันที่ 31  ธันวาคม 2561 และ 2560</t>
  </si>
  <si>
    <t>ที่ดิน อาคารและอุปกรณ์ ณ วันที่ 31  ธันวาคม 2561 และ 2560</t>
  </si>
  <si>
    <t xml:space="preserve">               สินทรัพย์ไม่มีตัวตนอื่น  ณ วันที่ 31  ธันวาคม 2561 และ 2560</t>
  </si>
  <si>
    <t>ณ วันที่ 31  ธันวาคม 2561</t>
  </si>
  <si>
    <t xml:space="preserve">       ค่าตัดจำหน่ายสำหรับปี</t>
  </si>
  <si>
    <t>สิ้นสุดวันที่ 31 ธันวาคม 2560</t>
  </si>
  <si>
    <t>สิ้นสุดวันที่ 31 ธันวาคม 2561</t>
  </si>
  <si>
    <t xml:space="preserve">   เจ้าหนี้การค้าและเจ้าหนี้หมุนเวียนอื่น ณ วันที่ 31  ธันวาคม 2561 และ 2560</t>
  </si>
  <si>
    <t xml:space="preserve">   เงินเรียกเก็บล่วงหน้าตามสัญญาก่อสร้าง ณ วันที่ 31  ธันวาคม 2561 และ 2560</t>
  </si>
  <si>
    <t>ประมาณการหนี้สินสำหรับผลประโยชน์พนักงาน ณ วันที่ 31  ธันวาคม 2561 และ 2560</t>
  </si>
  <si>
    <t>การวิเคราะห์การครบกำหนดของการจ่ายชำระผลประโยชน์เมื่อเกษียณอายุ ที่กำหนดไว้ ณ วันที่ 31 ธันวาคม 2561   และ 2560</t>
  </si>
  <si>
    <t>การเปลี่ยนแปลงในมูลค่าปัจจุบันของภาระผูกพันของโครงการผลประโยชน์ ณ วันที่ 31  ธันวาคม 2561 และ 2560</t>
  </si>
  <si>
    <t>ณ วันต้นปี</t>
  </si>
  <si>
    <t>ณ วันสิ้นปี</t>
  </si>
  <si>
    <t>ต้นทุนบริการปัจจุบัน และดอกเบี้ย</t>
  </si>
  <si>
    <t>จ่ายผลประโยชน์พนักงาน</t>
  </si>
  <si>
    <t>ยกเลิกส่วนงาน</t>
  </si>
  <si>
    <t xml:space="preserve">            ค่าใช้จ่ายผลประโยชน์พนักงานที่รับรู้      เป็นส่วนหนึ่งของค่าใช้จ่ายบริหารในงบกำไรขาดทุนเบ็ดเสร็จ     สำหรับปีสิ้นสุด</t>
  </si>
  <si>
    <t>วันที่ 31 ธันวาคม 2561  และ 2560 มีดังนี้</t>
  </si>
  <si>
    <t xml:space="preserve">               รายได้อื่นสำหรับปีสิ้นสุดวันที่ 31 ธันวาคม 2561 และ 2560</t>
  </si>
  <si>
    <t xml:space="preserve">               ค่าใช้จ่ายตามลักษณะของค่าใช้จ่ายที่สำคัญ  สำหรับปีสิ้นสุดวันที่ 31 ธันวาคม 2561 และ 2560</t>
  </si>
  <si>
    <t>กลุ่มบริษัท บันทึกเงินสมทบเข้ากองทุนเป็นค่าใช้จ่าย  สำหรับปีสิ้นสุดวันที่  31 ธันวาคม 2561  และ 2560 ดังนี้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</si>
  <si>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</si>
  <si>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ภาษีเงินได้สำหรับปี</t>
  </si>
  <si>
    <t>สิ้นสุดวันที่ 31 ธันวาคม 2561 และ 2560 สามารถแสดงได้ดังนี้</t>
  </si>
  <si>
    <t xml:space="preserve"> - 34 -</t>
  </si>
  <si>
    <t xml:space="preserve">                ตามลำดับ </t>
  </si>
  <si>
    <t xml:space="preserve">                สัญญาก่อสร้าง การปฏิบัติตามสัญญาก่อสร้าง และเงินประกันผลงาน จำนวน 518.86  ล้านบาท และ 522.19 ล้านบาท   </t>
  </si>
  <si>
    <t xml:space="preserve">              ณ วันที่ 31  ธันวาคม 2561 และ 2560   มีอัตราส่วนหนี้สินต่อทุนสรุปได้ดังนี้</t>
  </si>
  <si>
    <t xml:space="preserve">              รายการที่รวมอยู่ในงบกำไรขาดทุนเบ็ดเสร็จสำหรับปีสิ้นสุดวันที่ 31  ธันวาคม 2561 และ 2560 ของการดำเนินงานที่ยกเลิก</t>
  </si>
  <si>
    <t xml:space="preserve">       แสดงได้ดังนี้</t>
  </si>
  <si>
    <t xml:space="preserve">               ณ วันที่ 31 ธันวาคม 2561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</si>
  <si>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ฐานะการเงินรวม  ณ  วันที่  31  ธันวาคม  2560  และงบกระแสเงินสดรวม  สำหรับปีสิ้นสุดวันเดียวกัน เปลี่ยนแปลง ดังนี้ 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</si>
  <si>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21 กุมภาพันธ์ 2562</t>
  </si>
  <si>
    <t xml:space="preserve">  (MLR ของธนาคารไทยพาณิชย์ จำกัด (มหาชน)) โดยไม่มีหลักประกัน </t>
  </si>
  <si>
    <t>ต้นทุนการกู้ยืม</t>
  </si>
  <si>
    <t>MLR-2.75</t>
  </si>
  <si>
    <t xml:space="preserve">               เงินกู้ยืมระยะสั้นทุกวง ค้ำประกันโดย ที่ดินพร้อมสิ่งปลูกสร้างโครงการ ตามหมายเหตุ 11 และค้ำประกันโดยบริษัทฯ  </t>
  </si>
  <si>
    <t>กู้ยืมระยะยาว</t>
  </si>
  <si>
    <t xml:space="preserve">                ให้กับบริษัทอื่น   เพื่อค้ำประกันการปฏิบัติงานตามสัญญาก่อสร้างและการจ่ายชำระหนี้วงเงินรวม 4,626.56 ล้านบาท</t>
  </si>
  <si>
    <t xml:space="preserve">                และ 4,508.41  ล้านบาท ใช้ไปจำนวน 1,193.33 ล้านบาท และ 785.36 ล้านบาท ตามลำดับ ภาระหนี้สินที่อาจจะเกิดขึ้น</t>
  </si>
  <si>
    <t>สำหรับปีสิ้นสุดวันที่ 31 ธันวาคม 2561 และ 2560  บริษัทฯ มีรายได้จากลูกค้ารายใหญ่ จำนวน 3 ราย เป็นจำนวนเงินประมาณ 1,754.71 ล้านบาท และ 2,844.86 ล้านบาท ตามลำดับ ซึ่งมาจากส่วนงานรับเหมาก่อสร้าง</t>
  </si>
  <si>
    <t xml:space="preserve">            เงินลงทุนระยะยาวอื่น  ณ วันที่ 31  ธันวาคม 2561 และ 2560</t>
  </si>
  <si>
    <t xml:space="preserve">พันธบัตรรัฐบาล </t>
  </si>
  <si>
    <t>เงินลงทุนระยะยาวอื่น</t>
  </si>
  <si>
    <t>31 ธันวาคม</t>
  </si>
  <si>
    <t>2.  หลักเกณฑ์ในการจัดทำงบการเงินและนำเสนองบการเงิน (ต่อ)</t>
  </si>
  <si>
    <t>2.2   การใช้ดุลยพินิจและประมาณการทางบัญชีที่สำคัญ (ต่อ)</t>
  </si>
  <si>
    <t xml:space="preserve">     2.3  มาตรฐานการรายงานทางการเงินที่เริ่มมีผลบังคับใช้ในปีปัจจุบัน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</si>
  <si>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</si>
  <si>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</si>
  <si>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สัญญาก่อสร้าง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</si>
  <si>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</si>
  <si>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</si>
  <si>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การการโอนสินทรัพย์จากลูกค้า</t>
  </si>
  <si>
    <t>รายได้-รายการแลกเปลี่ยนเกี่ยวกับบริการโฆษณา</t>
  </si>
  <si>
    <t xml:space="preserve">     2.4  มาตรฐานการรายงานทางการเงินที่จะมีผลบังคับในอนาคต </t>
  </si>
  <si>
    <t xml:space="preserve">     การตีความมาตรฐานการรายงานทางการเงินและการตีความมาตรฐานการบัญชี ดังนี้ </t>
  </si>
  <si>
    <t xml:space="preserve">ฉบับที่ 13 (ปรับปรุง 2560) </t>
  </si>
  <si>
    <t xml:space="preserve">ฉบับที่ 15 (ปรับปรุง 2560) </t>
  </si>
  <si>
    <t>ฉบับที่ 31 (ปรับปรุง 2560)</t>
  </si>
  <si>
    <t xml:space="preserve">     2.4  มาตรฐานการรายงานทางการเงินที่จะมีผลบังคับในอนาคต (ต่อ)</t>
  </si>
  <si>
    <t>●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</si>
  <si>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</si>
  <si>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●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</si>
  <si>
    <t>●  หมายเหตุประกอบงบการเงิน ข้อ 4.7 และข้อ 7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</si>
  <si>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</si>
  <si>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</si>
  <si>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</si>
  <si>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       กลุ่มบริษัท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</si>
  <si>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</si>
  <si>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ณ  วันที่ในงบ</t>
  </si>
  <si>
    <t xml:space="preserve">            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</si>
  <si>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</si>
  <si>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</si>
  <si>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 xml:space="preserve">            4.7.1  เงินลงทุนในหลักทรัพย์กองทุนรวมที่เป็นเงินลงทุนในหลักทรัพย์เพื่อค้า  แสดงตามมูลค่ายุติธรรม กลุ่มบริษัท  </t>
  </si>
  <si>
    <t xml:space="preserve">                    บันทึกการเปลี่ยนแปลงมูลค่าของหลักทรัพย์       เป็นรายการกำไรหรือขาดทุน        ในงบกำไรขาดทุนเบ็ดเสร็จ  </t>
  </si>
  <si>
    <t xml:space="preserve">            4.7.3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</si>
  <si>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t>ณ วันที่ 31 ธันวาคม 2561 และ 2560 บริษัทฯ ให้กู้ยืมแก่บริษัท พรีเมี่ยมเพลส กรุ๊ป จำกัด จำนวน 100 ล้านบาท โดยผู้กู้ ได้ออก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</si>
  <si>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</t>
    </r>
  </si>
  <si>
    <t xml:space="preserve">            ณ วันที่ 31 ธันวาคม 2561 และ 2560  กลุ่มบริษัท มีเงินฝากธนาคารประเภทออมทรัพย์ และเงินฝากประจำ 3 เดือน อัตราดอกเบี้ย</t>
  </si>
  <si>
    <t xml:space="preserve">     ดอกเบี้ยค้างรับ</t>
  </si>
  <si>
    <t xml:space="preserve">     เงินปันผลรับ</t>
  </si>
  <si>
    <t xml:space="preserve">     รายได้อื่น</t>
  </si>
  <si>
    <t xml:space="preserve">     ดอกเบี้ยรับ</t>
  </si>
  <si>
    <t xml:space="preserve">     รายได้จากการก่อสร้าง</t>
  </si>
  <si>
    <t xml:space="preserve">     ส่วนลดจ่าย </t>
  </si>
  <si>
    <t xml:space="preserve">            บจ. พีซีเอ็ม คอนสตรัคชั่น แมททีเรียล</t>
  </si>
  <si>
    <t xml:space="preserve">            บมจ. บิลท์ แลนด์ </t>
  </si>
  <si>
    <t xml:space="preserve">            บจก. อีส แอม อาร์</t>
  </si>
  <si>
    <t xml:space="preserve">            บจก. พี แอนด์ พี แอสเซท กรุ๊ป </t>
  </si>
  <si>
    <t xml:space="preserve">            บจก. พรีบิลท์ โฮลดิ้ง</t>
  </si>
  <si>
    <t xml:space="preserve">            บจก. พรีเมี่ยมเพลส กรุ๊ป </t>
  </si>
  <si>
    <t xml:space="preserve">     รายได้ค่าเช่าและบริการสาธารณูปโภค</t>
  </si>
  <si>
    <t xml:space="preserve">     ซื้อสินค้า</t>
  </si>
  <si>
    <t xml:space="preserve">            บจก. บิลท์ ฮาร์ท</t>
  </si>
  <si>
    <t xml:space="preserve">     เงินรับล่วงหน้าตามสัญญาก่อสร้าง</t>
  </si>
  <si>
    <t xml:space="preserve">     เงินประกันผลงานค้างจ่าย</t>
  </si>
  <si>
    <t xml:space="preserve">     เงินให้กู้ยืมระยะสั้นแก่กิจการที่เกี่ยวข้องกัน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</si>
  <si>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</si>
  <si>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</si>
  <si>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</si>
  <si>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</si>
  <si>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</si>
  <si>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บจก. พี แอนด์ พี แอสเซท กรุ๊ป</t>
  </si>
  <si>
    <t xml:space="preserve">           บจก. อีส แอม อาร์ </t>
  </si>
  <si>
    <t xml:space="preserve">           บจก. พีซีเอ็ม คอนสตรัคชั่น แมททีเรียล</t>
  </si>
  <si>
    <t xml:space="preserve">            บจก. พีซีเอ็ม คอนสตรัคชั่น แมททีเรียล</t>
  </si>
  <si>
    <t xml:space="preserve">               ณ วันที่ 31 ธันวาคม 2561 และ 2560 กลุ่มบริษัท มีเงินฝากประจำธนาคาร 6 แห่ง ใช้เป็นหลักประกันให้ธนาคารออกหนังสือ</t>
  </si>
  <si>
    <t xml:space="preserve">             (                                                                                                                   )</t>
  </si>
  <si>
    <t>- 21 -</t>
  </si>
  <si>
    <t xml:space="preserve"> - 20 -</t>
  </si>
  <si>
    <t xml:space="preserve">      บริษัท พรีบิลท์ โฮลดิ้ง จำกัด  ถือหุ้นร้อยละ 40 และ บริษัท พรีเมี่ยม เพลส กรุ๊ป จำกัด ถือหุ้นร้อยละ 60</t>
  </si>
  <si>
    <t xml:space="preserve">      จ่ายชำระและรับโอนหุ้นจากผู้ถือหุ้นเดิม</t>
  </si>
  <si>
    <t xml:space="preserve">      จดทะเบียนของบริษัท พรีเมี่ยมเพลส ดีเวลลอปเม้นท์ จำกัด  มูลค่าที่ตราไว้หุ้นละ 100 บาท เป็นจำนวนเงิน  64 ล้านบาท โดย</t>
  </si>
  <si>
    <t xml:space="preserve">     หลักประกันการใช้กระแสไฟฟ้า</t>
  </si>
  <si>
    <t xml:space="preserve">             (                                                                                                          )</t>
  </si>
  <si>
    <t xml:space="preserve"> - 30 -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</si>
  <si>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</si>
  <si>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</si>
  <si>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</si>
  <si>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</si>
  <si>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   ค่าตอบแทนกรรมการนี้ เป็นผลประโยชน์ที่จ่ายให้แก่กรรมการของกลุ่มบริษัท  ตามมาตรา 90   ของพระราชบัญญัติบริษัทมหาชน </t>
  </si>
  <si>
    <t xml:space="preserve">      หักขาดทุนสะสม  (ถ้ามี)    เป็นทุนสำรองจนกว่าสำรองดังกล่าวมีจำนวนเท่ากับร้อยละ  10   ของทุนจดทะเบียน  ทุนสำรองนี้ไม่อาจ</t>
  </si>
  <si>
    <t xml:space="preserve">               ตามรายงานการประชุมใหญ่สามัญผู้ถือหุ้นของบริษัทฯ ประจำปี 2561 เมื่อวันที่ 26 เมษายน 2561 มีมติอนุมัติให้จ่ายเงินปันผล </t>
  </si>
  <si>
    <t xml:space="preserve">      โดยจัดสรรจากผลการดำเนินงาน สิ้นสุดวันที่ 31 ธันวาคม 2560  ในอัตราหุ้นละ 1.80 บาท โดยจ่ายเป็นเงินปันผลระหว่างกาลไปแล้ว  </t>
  </si>
  <si>
    <t xml:space="preserve">               ตามรายงานการประชุมใหญ่สามัญผู้ถือหุ้นของบริษัทฯ ประจำปี 2560 เมื่อวันที่ 27 เมษายน 2560 มีมติอนุมัติให้จ่ายเงินปันผล</t>
  </si>
  <si>
    <t xml:space="preserve">       บาทต่อหุ้น  โดยได้จ่ายเมื่อวันที่  26  พฤษภาคม 2560</t>
  </si>
  <si>
    <t xml:space="preserve">       โดยจัดสรรจากผลการดำเนินงานสิ้นสุดวันที่ 31 ธันวาคม 2559  ในอัตราหุ้นละ  1.00 บาทต่อหุ้น  โดยจ่ายเป็นเงินสด  ในอัตรา 1.00  </t>
  </si>
  <si>
    <t xml:space="preserve">            ข้อมูลเกี่ยวกับสัญญางานระหว่างก่อสร้างที่มีอยู่ ณ วันที่ 31 ธันวาคม 2561 และ 2560 มีดังนี้</t>
  </si>
  <si>
    <t xml:space="preserve">           กำไรหรือขาดทุนที่รับรู้จนถึงปัจจุบัน</t>
  </si>
  <si>
    <t xml:space="preserve">           จากผู้จ้างสำหรับงานก่อสร้างซึ่งเป็นสินทรัพย์</t>
  </si>
  <si>
    <t xml:space="preserve">      ต้นทุนการก่อสร้างที่เกิดขึ้นปรับปรุงด้วย</t>
  </si>
  <si>
    <t xml:space="preserve">      จำนวนเงินทั้งสิ้นที่กิจการมีสิทธิเรียกร้อง</t>
  </si>
  <si>
    <t>- 35 -</t>
  </si>
  <si>
    <t xml:space="preserve">      กำไรก่อนภาษีเงินได้</t>
  </si>
  <si>
    <t xml:space="preserve">      ค่าใช้จ่ายภาษีเงินได้</t>
  </si>
  <si>
    <t xml:space="preserve">      กำไรสำหรับงวดจากการดำเนินงานที่ยกเลิก</t>
  </si>
  <si>
    <t xml:space="preserve">      กำไรต่อหุ้นขั้นพื้นฐาน</t>
  </si>
  <si>
    <t xml:space="preserve">      กำไรจากการดำเนินงานที่ยกเลิก</t>
  </si>
  <si>
    <t xml:space="preserve">              กระแสเงินสดสำหรับปี สิ้นสุดวันที่ 31 ธันวาคม 2561 และ 2560 ของการดำเนินงานที่ยกเลิกแสดงได้ดังนี้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</si>
  <si>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</si>
  <si>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</si>
  <si>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     หน่วยลงทุนในกองทุนเปิดตราสารหนี้</t>
  </si>
  <si>
    <t>สินทรัพย์ที่วัดมูลค่าด้วยมูลค่ายุติธรรม</t>
  </si>
  <si>
    <t xml:space="preserve">       เงินลงทุนในหลักทรัพย์เพื่อค้า :</t>
  </si>
  <si>
    <t xml:space="preserve">       งบการเงินเฉพาะกิจการ</t>
  </si>
  <si>
    <t xml:space="preserve"> - 40 -</t>
  </si>
  <si>
    <t xml:space="preserve"> - 41 -</t>
  </si>
  <si>
    <t xml:space="preserve">      ค่าใช้จ่าย</t>
  </si>
  <si>
    <t>ต้นทุนขายอสังหาริมทรัพย์</t>
  </si>
  <si>
    <t>ต้นทุนบริการ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</si>
  <si>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</si>
  <si>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</si>
  <si>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</si>
  <si>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   ส่วนงานที่ยกเลิก</t>
  </si>
  <si>
    <t xml:space="preserve">      รายได้</t>
  </si>
  <si>
    <t>รายได้จากการขายอสังหาริมทรัพย์</t>
  </si>
  <si>
    <t>รายได้จากการบริการ</t>
  </si>
  <si>
    <t>รายได้อื่น</t>
  </si>
  <si>
    <t>รวมรายได้</t>
  </si>
  <si>
    <t xml:space="preserve">             (                                                                                                                    )</t>
  </si>
  <si>
    <t xml:space="preserve">            ในระหว่างงวด     กลุ่มบริษัท  ได้นำมาตรฐานการรายงานทางเงินและการตีความมาตรฐานการรายงานทางการเงิน</t>
  </si>
  <si>
    <t xml:space="preserve">     ฉบับปรับปรุง  (ปรับปรุง  2560)  จำนวนหลายฉบับ  ซึ่งมีผลบังคับใช้สำหรับงบการเงินที่มีรอบระยะเวลาบัญชีที่เริ่มใน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</si>
  <si>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2561  มาถือปฏิบัติ มาตรฐานการรายงานทางการเงินดังกล่าวได้รับการปรับปรุงหรือจัดให้มี</t>
  </si>
  <si>
    <t xml:space="preserve">     ขึ้นเพื่อให้มีเนื้อหาเท่าเทียมกับมาตรฐานการรายงานทางการเงินระหว่างประเทศ   โดยส่วนใหญ่เป็นการปรับปรุงและ</t>
  </si>
  <si>
    <t xml:space="preserve">     อธิบายให้ชัดเจนเกี่ยวกับการเปิดเผยข้อมูลในหมายเหตุประกอบงบการเงิน     การนำมาตรฐานการรายงานทางการเงิน</t>
  </si>
  <si>
    <t xml:space="preserve">     ดังกล่าว   มาถือปฏิบัตินี้ไม่มีผลกระทบอย่างเป็นสาระสำคัญต่องบการเงินของกลุ่มบริษัท</t>
  </si>
  <si>
    <t xml:space="preserve">     ทางการเงินที่จะมีผลบังคับใช้ในอนาคตที่กล่าวข้างต้น</t>
  </si>
  <si>
    <t>●  หมายเหตุประกอบงบการเงิน ข้อ 37</t>
  </si>
  <si>
    <t xml:space="preserve">             เมื่อวันที่  13  ธันวาคม  2561  สภานิติบัญญัติแห่งชาติ (สนช.) ได้มีมติผ่านร่างพระราชบัญญัติคุ้มครองแรงงานฉบับใหม่  </t>
  </si>
  <si>
    <t xml:space="preserve">      ซึ่งได้กำหนดอัตราค่าชดเชยเพิ่มเติมกรณีเลิกจ้าง สำหรับลูกจ้างที่ทำงานติดต่อกันครบ 20  ปีขึ้นไปให้มีสิทธิได้รับค่าชดเชย</t>
  </si>
  <si>
    <t xml:space="preserve">      ไม่น้อยกว่าอัตราสุดท้าย 400 วัน อย่างไรก็ตามพระราชบัญญัติคุ้มครองแรงงานฉบับใหม่ดังกล่าวอยู่ระหว่างรอประกาศใน</t>
  </si>
  <si>
    <t xml:space="preserve">      ตามกฎหมาย </t>
  </si>
  <si>
    <t xml:space="preserve">      ราชกิจจานุเบกษา  ดังนั้นกลุ่มบริษัทจะบันทึกผลกระทบจากพระราชบัญญัติคุ้มครองแรงงานฉบับใหม่  เมื่อมีผลบังคับใช้</t>
  </si>
  <si>
    <t xml:space="preserve">            รายการบัญชีที่เป็นสาระสำคัญระหว่างกันของกลุ่มบริษัท ณ วันที่ 31 ธันวาคม 2561 และ 2560 มีดังนี้</t>
  </si>
  <si>
    <t xml:space="preserve">            ณ วันที่  31  ธันวาคม  2561  และ  2560    บริษัทฯ   มีหนี้สินที่อาจจะเกิดขึ้นจากการค้ำประกันการซื้อสินค้า  จำนวนเงิน  48.30 </t>
  </si>
  <si>
    <t xml:space="preserve">            ณ วันที่ 31 ธันวาคม 2561 และ 2560 บริษัทฯ มีภาระผูกพันจากการทำสัญญาค้ำประกันวงเงินสินเชื่อให้กับกิจการที่เกี่ยวข้องกัน</t>
  </si>
  <si>
    <t xml:space="preserve">     วงเงินรวม 2,021.49 ล้านบาท และ 314.09 ล้านบาท ตามลำดับ</t>
  </si>
  <si>
    <t>15. เงินลงทุนระยะยาวอื่น (ต่อ)</t>
  </si>
  <si>
    <t xml:space="preserve">บริษัท อนันดา แอนด์ พาร์ทเนอร์ สะพานควาย </t>
  </si>
  <si>
    <t xml:space="preserve">    วัน  จำกัด</t>
  </si>
  <si>
    <t xml:space="preserve">               ณ วันที่ 31 ธันวาคม 2561 บริษัท ฯ มีเงินให้กู้ยืมระยะยาวแก่บริษัท อนันดา แอนด์ พาร์ทเนอร์ สะพานควาย วัน จำกัด</t>
  </si>
  <si>
    <t>17. ที่ดิน อาคารและอุปกรณ์</t>
  </si>
  <si>
    <t>17. ที่ดิน อาคารและอุปกรณ์ (ต่อ)</t>
  </si>
  <si>
    <t>18. เงินฝากสถาบันการเงิน - มีภาระผูกพัน</t>
  </si>
  <si>
    <t xml:space="preserve">19. สินทรัพย์ไม่มีตัวตนอื่น </t>
  </si>
  <si>
    <t xml:space="preserve">      ค้ำประกันวงเงินสินเชื่อเบิกเกินบัญชี  ตามหมายเหตุ 21  และ  36.1</t>
  </si>
  <si>
    <t xml:space="preserve">   ณ วันที่ 31  ธันวาคม 2561 และ 2560 ส่วนประกอบของสินทรัพย์(หนี้สิน)ภาษีเงินได้รอการตัดบัญชีประกอบด้วยรายการ</t>
  </si>
  <si>
    <t xml:space="preserve">      ดังต่อไปนี้</t>
  </si>
  <si>
    <t xml:space="preserve">สินทรัพย์(หนี้สิน)ภาษีเงินได้รอการตัดบัญชี </t>
  </si>
  <si>
    <t>21. เงินเบิกเกินบัญชีและเงินกู้ยืมระยะสั้นจากสถาบันการเงิน</t>
  </si>
  <si>
    <t>22. เงินกู้ยืมระยะสั้นจากสถาบันการเงิน</t>
  </si>
  <si>
    <t>กู้ยืมระยะสั้นที่ 1</t>
  </si>
  <si>
    <t>กู้ยืมระยะสั้นที่ 2</t>
  </si>
  <si>
    <t>23. เจ้าหนี้การค้าและเจ้าหนี้หมุนเวียนอื่น</t>
  </si>
  <si>
    <t>24. เงินเรียกเก็บล่วงหน้าตามสัญญาก่อสร้าง</t>
  </si>
  <si>
    <t>25. เงินกู้ยืมระยะยาวจากสถาบันการเงิน</t>
  </si>
  <si>
    <t xml:space="preserve">        โดยบริษัทฯ มีเงื่อนไขการชำระต่างกันในแต่ละวงเงิน ครบกำหนดชำระภายใน 3 ปี นับแต่วันเบิกเงินกู้งวดแรก โดยผ่อนชำระคืนเงินต้น</t>
  </si>
  <si>
    <t>26. ประมาณการหนี้สินสำหรับผลประโยชน์พนักงาน</t>
  </si>
  <si>
    <t>26. ประมาณการหนี้สินสำหรับผลประโยชน์พนักงาน (ต่อ)</t>
  </si>
  <si>
    <t xml:space="preserve">               ตามที่กล่าวไว้ในหมายเหตุประกอบงบการเงินข้อ 4.12.3 กลุ่มบริษัทจะบันทึกผลกระทบจากพระราชบัญญัติคุ้มครองแรงงาน</t>
  </si>
  <si>
    <t xml:space="preserve">      ฉบับใหม่เมื่อมีการประกาศในพระราชกิจจานุเบกษา ซึ่งอาจจะมีผล บังคับใช้ในปี 2562  เมื่อมีผลบังคับใช้กลุ่มบริษัท คาดว่าจะมี</t>
  </si>
  <si>
    <t>27. ทุนสำรองตามกฎหมาย</t>
  </si>
  <si>
    <t>28. เงินปันผลจ่าย</t>
  </si>
  <si>
    <t>29. รายได้อื่น</t>
  </si>
  <si>
    <t xml:space="preserve">30. ค่าใช้จ่ายตามลักษณะค่าใช้จ่าย </t>
  </si>
  <si>
    <t>31. สัญญางานระหว่างก่อสร้าง</t>
  </si>
  <si>
    <t>32. กองทุนสำรองเลี้ยงชีพ</t>
  </si>
  <si>
    <t>33. ค่าตอบแทนกรรมการและผู้บริหาร</t>
  </si>
  <si>
    <t>34.</t>
  </si>
  <si>
    <t xml:space="preserve">        รายได้(ค่าใช้จ่าย)ภาษีเงินได้</t>
  </si>
  <si>
    <t xml:space="preserve">34.2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</si>
  <si>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34.3  ข้อมูลเกี่ยวกับลูกค้ารายใหญ่ </t>
  </si>
  <si>
    <t>35. ภาษีเงินได้</t>
  </si>
  <si>
    <t xml:space="preserve">      35.1  ค่าใช้จ่ายภาษีเงินได้  สำหรับปีสิ้นสุดวันที่ 31 ธันวาคม 2561 และ 2560 สรุปได้ดังนี้</t>
  </si>
  <si>
    <t xml:space="preserve">      35.2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</si>
  <si>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>36. ภาระผูกพันและหนี้สินที่อาจจะเกิดขึ้น</t>
  </si>
  <si>
    <t xml:space="preserve">      36.1  ณ วันที่  31  ธันวาคม  2561 และ 2560  บริษัทฯ มีภาระหนี้สินที่อาจเกิดขึ้นจากการให้ธนาคารออกหนังสือค้ำประกัน</t>
  </si>
  <si>
    <t xml:space="preserve">                ค้ำประกันโดยการจำนำ เงินฝากประจำ ตามหมายเหตุ 18</t>
  </si>
  <si>
    <t xml:space="preserve">      36.2  ณ วันที่  31  ธันวาคม  2561 และ 2560      บริษัทฯ  มีภาระผูกพันจากการออกเช็คเพื่อเป็นประกันเงินรับล่วงหน้าตาม</t>
  </si>
  <si>
    <t xml:space="preserve">      36.3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</t>
  </si>
  <si>
    <t>37. เครื่องมือทางการเงิน</t>
  </si>
  <si>
    <t xml:space="preserve">      37.1  นโยบายการบัญชี</t>
  </si>
  <si>
    <t xml:space="preserve">      37.2  ความเสี่ยงด้านสินเชื่อ</t>
  </si>
  <si>
    <t xml:space="preserve">      37.3  ความเสี่ยงจากการไม่ปฏิบัติตามสัญญา</t>
  </si>
  <si>
    <t xml:space="preserve">     37.4  ความเสี่ยงเกี่ยวกับอัตราดอกเบี้ย</t>
  </si>
  <si>
    <t xml:space="preserve">     37.5  ความเสี่ยงจากอัตราแลกเปลี่ยน</t>
  </si>
  <si>
    <t xml:space="preserve">     37.6  ราคายุติธรรมของเครื่องมือทางการเงิน</t>
  </si>
  <si>
    <t>38. การบริหารจัดการทุน</t>
  </si>
  <si>
    <t xml:space="preserve">39. การดำเนินงานที่ยกเลิก </t>
  </si>
  <si>
    <t>40. การวัดมูลค่ายุติธรรม</t>
  </si>
  <si>
    <t>เงินสดและรายการเทียบเท่าเงินสด</t>
  </si>
  <si>
    <t xml:space="preserve">       เพิ่มขึ้นสุทธิ</t>
  </si>
  <si>
    <t>41. การจัดประเภทบัญชีใหม่</t>
  </si>
  <si>
    <t xml:space="preserve">               ในระหว่างปี 2561 กลุ่มบริษัทได้มีการจัดประเภทบัญชีใหม่จากเงินลงทุนในบริษัทร่วมเป็นเงินลงทุนในการร่วมค้า เนื่องจาก</t>
  </si>
  <si>
    <t xml:space="preserve">       การลงทุนเป็นลักษณะการควมคุมร่วมกันซึ่งถือเป็นการร่วมค้า        ผลของการจัดประเภทบัญชีใหม่ทำให้บางรายการในงบแสดง</t>
  </si>
  <si>
    <t>20. สินทรัพย์ภาษีเงินได้รอการตัดบัญชี</t>
  </si>
  <si>
    <t xml:space="preserve">     คิดเป็นจำนวนเงิน  180    ล้านบาท  จากทุนจดทะเบียนเดิม จำนวน 20   ล้านบาท  เป็นทุนจดทะเบียนทั้งสิ้น 200   ล้านบาท  </t>
  </si>
  <si>
    <t xml:space="preserve">     เสียเพิ่มจากร้อยละ 99.00 เป็นร้อยละ 100.00 </t>
  </si>
  <si>
    <t xml:space="preserve">     โดยบริษัท  พรีบิลท์  โฮลดิ้ง  จำกัด    ได้ลงทุนเพิ่มทั้งจำนวน    ทำให้ส่วนได้เสียเพิ่มจากร้อยละ  89.99  เป็นร้อยละ  99.00 </t>
  </si>
  <si>
    <t xml:space="preserve">               เมื่อวันที่ 2 กุมภาพันธ์ 2561 บริษัท อีส แอม อาร์ จำกัด ได้เพิ่มทุนจดทะเบียนจำนวน 36 ล้านหุ้น มูลค่าหุ้นละ 5 บาท</t>
  </si>
  <si>
    <t xml:space="preserve">     คิดเป็นจำนวนเงิน  100  ล้านบาท  จากทุนจดทะเบียนเดิม จำนวน 200   ล้านบาท  เป็นทุนจดทะเบียนทั้งสิ้น 300   ล้านบาท  </t>
  </si>
  <si>
    <t xml:space="preserve">     โดยบริษัท พรีบิลท์ โฮลดิ้ง จำกัด  ได้ลงทุนเพิ่มทั้งจำนวน รวมทั้งชื่อหุ้นจากผู้ถือหุ้นเดิม จำนวน 0.4 ล้านหุ้น ทำให้ส่วนได้</t>
  </si>
  <si>
    <t xml:space="preserve">               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</si>
  <si>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 xml:space="preserve">     ตอบแทนผันแปร  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</si>
  <si>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     จนถึงวันที่การควบคุมสิ้นสุดลง</t>
  </si>
  <si>
    <t xml:space="preserve">     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</si>
  <si>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 xml:space="preserve">            ในระหว่างปี   สภาวิชาชีพบัญชีได้มีการปรับปรุงในสาระสำคัญและประกาศใช้มาตรฐานการรายงานทางการเงิน </t>
  </si>
  <si>
    <t xml:space="preserve">     ใหม่ที่เกี่ยวข้องกับกลุ่มบริษัท โดยมีผลบังคับใช้สำหรับงบการเงินที่มีรอบระยะเวลาบัญชีที่เริ่มในหรือหลัง</t>
  </si>
  <si>
    <t xml:space="preserve">     วันที่ 1 มกราคม 2562 และ 2563  ซึ่งมีรายละเอียดดังนี้</t>
  </si>
  <si>
    <t xml:space="preserve">     วันที่ 1 มกราคม 2562</t>
  </si>
  <si>
    <t xml:space="preserve">     ชัดเจนว่ากิจการที่เลือกวิธีการวัดมูลค่าเงินลงทุนในบริษัทร่วมหรือการร่วมค้าด้วยวิธีมูลค่ายุติธรรมผ่านกำไรหรือขาดทุน </t>
  </si>
  <si>
    <t xml:space="preserve">     การโอนอสังหาริมทรัพย์เพื่อการลงทุนไปบัญชีอื่น ๆ หรือโอนจากบัญชีอื่น ๆ มาเป็นอสังหาริมทรัพย์เพื่อการลงทุนเฉพาะ</t>
  </si>
  <si>
    <t xml:space="preserve">     ที่มีการเปลี่ยนแปลงการใช้งานของอสังหาริมทรัพย์นั้นปัจจุบันฝ่ายบริหารของกลุ่มบริษัท  ได้ประเมินแล้วพบว่า</t>
  </si>
  <si>
    <t xml:space="preserve">     ไม่มีผลกระทบต่องบการเงินของมาตรฐานการรายงานทางการเงินที่จะมีผลบังคับใช้ในอนาคตที่กล่าวข้างต้น</t>
  </si>
  <si>
    <t xml:space="preserve">              มาตรฐานรายงานทางการเงิน ฉบับที่ 15 เรื่อง รายได้จากสัญญาที่ทำกับลูกค้า กำหนดหลักการสำหรับการรายงาน</t>
  </si>
  <si>
    <t xml:space="preserve">     ข้อมูลที่มีประโยชน์ต่อผู้ใช้งบการเงิน  เกี่ยวกับ  ลักษณะ  จำนวนเงิน  จังหวะเวลา  และความไม่แน่นอนของรายได้  และ</t>
  </si>
  <si>
    <t xml:space="preserve">     กระแสเงินสดจากสัญญาของกิจการที่ทำกับลูกค้า   โดยกิจการรับรู้รายได้เพื่อแสดงการส่งมอบสินค้าหรือบริการที่สัญญา</t>
  </si>
  <si>
    <t xml:space="preserve">     ให้ลูกค้า ในจำนวนเงินที่สะท้อนถึงสิ่งตอบแทนที่กิจการคาดว่าจะมีสิทธิได้รับจากการแลกเปลี่ยนสินค้าหรือบริการนั้นๆ</t>
  </si>
  <si>
    <t xml:space="preserve">     กิจการต้องถือปฏิบัติตามหลักการรับรู้รายได้ 5 ขั้นตอน  และรวมถึงการใช้ดุลยพินิจที่สำคัญในการพิจารณาตามหลักการ</t>
  </si>
  <si>
    <t xml:space="preserve">     ในแต่ละขั้นตอน</t>
  </si>
  <si>
    <t xml:space="preserve">            1)  มาตรฐานการบัญชี  ฉบับที่  28  (ปรับปรุง  2561)   เรื่องเงินลงทุนในบริษัทร่วมและการร่วมค้า   โดยอธิบายให้</t>
  </si>
  <si>
    <t xml:space="preserve">     (ซึ่งถือโดยกิจการหรือถือโดยทางอ้อมผ่านกิจการซึ่งเป็นกิจการร่วมลงทุน    กองทุนรวม     กองทรัสต์    หรือกิจการที่มี</t>
  </si>
  <si>
    <t xml:space="preserve">     ลักษณะคล้ายคลึงกัน   รวมถึงกองทุนประกันภัยแบบควบการลงทุน)   โดยกิจการต้องเลือกวิธีการนี้ในแต่ละบริษัทร่วม</t>
  </si>
  <si>
    <t xml:space="preserve">     การพิจารณาเกี่ยวกับการด้อยค่าของเงินลงทุนในบริษัทร่วมและการร่วมค้า</t>
  </si>
  <si>
    <t xml:space="preserve">     หรือการร่วมค้า  ณ  วันที่เริ่มรับรู้รายการครั้งแรกของบริษัทร่วมและการร่วมค้า   นอกจากนี้ได้มีการอธิบายให้ชัดเจนถึง</t>
  </si>
  <si>
    <t xml:space="preserve">            2.4.1  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 </t>
  </si>
  <si>
    <t xml:space="preserve">                     2.4.1.1  มาตรฐานการรายงานทางการเงินที่มีการปรับปรุงในสาระสำคัญ </t>
  </si>
  <si>
    <t xml:space="preserve">                     2.4.1.2  มาตรฐานการรายงานทางการเงินที่ออกฉบับใหม่ </t>
  </si>
  <si>
    <t xml:space="preserve">              2)  มาตรฐานการบัญชี ฉบับที่ 40 (ปรับปรุง 2561) เรื่อง อสังหาริมทรัพย์เพื่อการลงทุน โดยอธิบายให้ชัดเจนเกี่ยวกับ</t>
  </si>
  <si>
    <t xml:space="preserve">              มาตรฐานการรายงานทางการเงิน  ฉบับที่ 15  เรื่อง  รายได้จากสัญญาที่ทำกับลูกค้า  ใช้แทนมาตรฐานการบัญชี</t>
  </si>
  <si>
    <t>มาตรฐานการบัญชี</t>
  </si>
  <si>
    <t>เรื่อง</t>
  </si>
  <si>
    <t xml:space="preserve">มาตรฐานการบัญชี ฉบับที่  11 (ปรับปรุง 2560) </t>
  </si>
  <si>
    <t xml:space="preserve">มาตรฐานการบัญชี ฉบับที่  18 (ปรับปรุง 2560) </t>
  </si>
  <si>
    <t>การตีความมาตรฐานการรายงานทางการเงิน</t>
  </si>
  <si>
    <t>ฉบับที่  18  (ปรับปรุง 2560)</t>
  </si>
  <si>
    <t>มาตรฐานการรายงายทางการเงิน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</si>
  <si>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</si>
  <si>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</si>
  <si>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</si>
  <si>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การป้องกันความเสี่ยงของเงินลงทุนสุทธิในหน่วยงาน</t>
  </si>
  <si>
    <t>ต่างประเทศ</t>
  </si>
  <si>
    <t xml:space="preserve">            ปัจจุบันฝ่ายบริหารของกลุ่มบริษัท  ได้ประเมินแล้วพบว่าไม่มีผลกระทบต่องบการเงินของมาตรฐานการรายงาน</t>
  </si>
  <si>
    <t xml:space="preserve">            2.4.2  มาตรฐานการรายงานทางการเงินที่มีผลบังคับใช้สำหรับงบการเงินที่มีรอบระยะเวลาบัญชีที่เริ่มในหรือ</t>
  </si>
  <si>
    <t xml:space="preserve">                      หลังวันที่ 1 มกราคม 2563  ในระหว่างปี  สภาวิชาชีพบัญชีได้ประกาศใช้มาตรฐานการรายงานทางการเงิน </t>
  </si>
  <si>
    <t xml:space="preserve">     การด้อยค่าของเครื่องมือทางการเงิน โดยใช้แนวคิดของผลขาดทุนด้านเครดิตที่คาดว่าจะเกิดขึ้น และหลักการเกี่ยวกับ</t>
  </si>
  <si>
    <t xml:space="preserve">     แนวปฏิบัติทางการบัญชีบางฉบับที่มีผลบังคับใช้อยู่ในปัจจุบันถูกยกเลิกไป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</si>
  <si>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</t>
  </si>
  <si>
    <t xml:space="preserve">    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</si>
  <si>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</si>
  <si>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การบัญชีป้องกันความเสี่ยงรวมถึงการแสดงรายการและการเปิดเผยข้อมูลเครื่องมือทางการเงิน     และเมื่อมาตรฐาน</t>
  </si>
  <si>
    <t xml:space="preserve">     การรายงานทางการเงินกลุ่มนี้มีผลบังคับใช้         จะทำให้มาตรฐานการบัญชี การตีความมาตรฐานการบัญชี       และ</t>
  </si>
  <si>
    <t xml:space="preserve">     รายงานทางการเงินที่จะมีผลบังคับใช้ในอนาคตที่กล่าวข้างต้น</t>
  </si>
  <si>
    <t xml:space="preserve">     กลุ่มเครื่องมือทางการเงิน ประกอบด้วย มาตรฐานและการตีความมาตรฐาน จำนวน 5 ฉบับ ได้แก่</t>
  </si>
  <si>
    <t xml:space="preserve">     ต่อมาเมื่อวันที่ 28 ธันวาคม 2561 บริษัท  อีส แอมอาร์ จำกัด ได้เพิ่มทุนจดทะเบียนจำนวน 20 ล้านหุ้น  มูลค่าหุ้นละ  5 บาท</t>
  </si>
  <si>
    <t xml:space="preserve">     2 แห่ง วงเงินรวม 40 ล้านบาท ซึ่งค้ำประกันโดยเงินฝากธนาคาร ของบริษัทฯ ตามหมายเหตุ 18</t>
  </si>
  <si>
    <t xml:space="preserve">            ณ  วันที่  31  ธันวาคม  2561  และ  2560   บริษัท  พีซีเอ็ม  คอนสตรัคชั่นแมททีเรียล  จำกัด    มีวงเงินเบิกเกินบัญชีจากธนาคาร </t>
  </si>
  <si>
    <t xml:space="preserve">     ล้านบาท และ 57.92 ล้านบาท ตามลำดับ ให้กับบริษัท พีซีเอ็ม คอนสตรัคชั่น แมททีเรียล จำกัด  วงเงินรวม 100 ล้านบาท </t>
  </si>
  <si>
    <t xml:space="preserve">     0.80 ถึง 1.85 ต่อปี และร้อยละ  0.90 ถึง 1.80 ต่อปี ตามลำดับ</t>
  </si>
  <si>
    <t xml:space="preserve">  ครบกำหนดเมื่อทวงถาม อัตราดอกเบี้ยร้อยละ 2.00 ต่อปี โดยไม่มีหลักประกัน</t>
  </si>
  <si>
    <t xml:space="preserve">ณ วันที่ 31 ธันวาคม 2561 บริษัทฯ ให้กู้ยืมแก่บริษัท พรีบิลท์ โฮลดิ้ง จำกัด จำนวน 893 ล้านบาท โดยผู้กู้ได้ออกตั๋วสัญญาใช้เงิน </t>
  </si>
  <si>
    <t xml:space="preserve">ณ วันที่ 31 ธันวาคม 2561 และ 2560  บริษัท พรีบิลท์ โฮลดิ้ง จำกัด   ให้กู้ยืมแก่บริษัท  พี แอนด์ พี แอสเซท กรุ๊ป จำกัด จำนวน </t>
  </si>
  <si>
    <t xml:space="preserve">  4.275 ต่อปี โดยไม่มีหลักประกัน</t>
  </si>
  <si>
    <t xml:space="preserve">  54.35  ล้านบาท  และ  14.35  ล้านบาท  ตามลำดับ   โดยผู้กู้ได้ออกตั๋วสัญญาใช้เงินครบกำหนดเมื่อทวงถาม  อัตราดอกเบี้ยร้อยละ </t>
  </si>
  <si>
    <t xml:space="preserve">              ณ วันที่ 31 ธันวาคม 2561 และ 2560 ที่ดินพร้อมสิ่งปลูกสร้างโครงการของ บริษัท อีส แอม อาร์  จำกัด  ได้นำไปจดจำนอง</t>
  </si>
  <si>
    <t xml:space="preserve">      จำนวน 7.08 ล้านบาท </t>
  </si>
  <si>
    <t xml:space="preserve">              ในระหว่างปี  สิ้นสุดวันที่  31  ธันวาคม  2561  บริษัท  อีส แอม อาร์ จำกัด   ได้มีการบันทึกดอกเบี้ยเข้าเป็นต้นทุนโครงการ</t>
  </si>
  <si>
    <t xml:space="preserve">               เมื่อวันที่  21  เมษายน  2560   ที่ประชุมคณะกรรมการบริษัท  ครั้งที่  2/2560  ของบริษัท  พรีบิลท์  โฮลดิ้ง  จำกัด มีมติ</t>
  </si>
  <si>
    <t xml:space="preserve">      ให้ร่วมลงทุน  กับบริษัท  พรีเมี่ยมเพลส  กรุ๊ป  จำกัด  โดยจัดตั้ง บริษัท  พี  แอนด์  พี แอสเซท กรุ๊ป จำกัด  สัดส่วนการถือหุ้น </t>
  </si>
  <si>
    <t xml:space="preserve">               เมื่อวันที่  20 กรกฎาคม 2560   บริษัท  พรีบิลท์ โฮลดิ้ง จำกัด  ได้ลงทุนเพิ่มใน บริษัท  พี แอนด์ พี แอสเซท กรุ๊ป จำกัด </t>
  </si>
  <si>
    <t xml:space="preserve">       ร้อยละ 49 ของ บริษัท พี แอนด์ พี แอสเซท กรุ๊ป จำกัด </t>
  </si>
  <si>
    <t xml:space="preserve">      รวมเป็นหุ้นที่ถือทั้งหมด จำนวน  980,000 หุ้น  มูลค่าที่ตราไว้หุ้นละ 100 บาท  เป็นจำนวนเงิน 98  ล้านบาท  รวมเป็นสัดส่วน</t>
  </si>
  <si>
    <t xml:space="preserve">               เมื่อวันที่  14  พฤษภาคม  2561  ที่ประชุมคณะกรรมการบริษัท  ครั้งที่  5/2561  ของบริษัท พรีบิลท์ โฮลดิ้ง จำกัด มีมติ</t>
  </si>
  <si>
    <t xml:space="preserve">      ให้ร่วมลงทุนในบริษัท  พรีเมี่ยมเพลส  ดีเวลลอปเม้นท์  จำกัด    จำนวน  640,000  หุ้น    คิดเป็นสัดส่วนร้อยละ  40   ของทุน</t>
  </si>
  <si>
    <t xml:space="preserve">               เมื่อวันที่  31  พฤษภาคม  2561   บริษัท  พรีบิลท์  โฮลดิ้ง  จำกัด  ได้ทำสัญญาร่วมลงทุนในบริษัท  ชินวะ เอส39  จำกัด </t>
  </si>
  <si>
    <t xml:space="preserve">      โดยร่วมทุนกับบริษัท  ชินวะ  เรียล  เอสเตท  (ไทยแลนด์)  จำกัด  และบริษัท พรีแซนส์ คอร์ปอเรชั่น จำกัด ในสัดส่วนร้อยละ </t>
  </si>
  <si>
    <t xml:space="preserve">       264.6 ล้านบาท</t>
  </si>
  <si>
    <t xml:space="preserve">       49 : 26 : 25  บริษัท พรีบิลท์ โฮลดิ้ง จำกัด ได้ลงทุนจำนวน  2,646,000  หุ้น  มูลค่าที่ตราไว้หุ้นละ  100  บาท  เป็นจำนวนเงิน  </t>
  </si>
  <si>
    <t xml:space="preserve">               ณ วันที่ 31 ธันวาคม 2560 บริษัท พีซีเอ็ม คอนสตรัคชั่น แมททีเรียล จำกัด มีพันธบัตรรัฐบาล 3 ฉบับ อัตราดอกเบี้ยร้อยละ  </t>
  </si>
  <si>
    <t xml:space="preserve">     โดยใช้เป็นหลักประกันการใช้กระแสไฟฟ้า</t>
  </si>
  <si>
    <t xml:space="preserve">               ณ  วันที่  31  ธันวาคม  2561  บริษัท  พีซีเอ็ม คอนสตรัคชั่น แมททีเรียล จำกัด  มีพันธบัตรรัฐบาล  2 ฉบับ  อัตราดอกเบี้ย</t>
  </si>
  <si>
    <t xml:space="preserve">     ร้อยละ  5.375 - 5.50  อายุ  10 - 15 ปี  ครบกำหนดไถ่ถอน  ในวันที่  3  ธันวาคม  2562 และวันที่  13  มีนาคม  2566  โดยใช้เป็น</t>
  </si>
  <si>
    <t xml:space="preserve">     3.99 - 5.50  อายุ  5-15  ปี  ครบกำหนดไถ่ถอน   ในวันที่  3  กันยายน  2561  วันที่  3 ธันวาคม 2562  และวันที่  13 มีนาคม 2566 </t>
  </si>
  <si>
    <t xml:space="preserve">               ณ วันที่ 31  ธันวาคม 2561 บริษัท  อีส แอม อาร์ จำกัด มีวงเงินสินเชื่อกับธนาคารพาณิชย์ 2 แห่ง มีรายละเอียดดังนี้</t>
  </si>
  <si>
    <t xml:space="preserve">               ณ วันที่ 31  ธันวาคม 2561 บริษัท  อีส แอม อาร์ จำกัด  มีวงเงินสินเชื่อกับธนาคารพาณิชย์ 1 แห่ง มีรายละเอียดดังนี้</t>
  </si>
  <si>
    <t xml:space="preserve">        จากการปลอดจำนอง   ในสัดส่วนไม่ต่ำกว่าร้อยละ   75     ของราคาขาย  </t>
  </si>
  <si>
    <t xml:space="preserve">      การตั้งสำรองผลประโยชน์พนักงานที่จะต้องจ่ายเพิ่มขึ้นเป็นจำนวน 9.52 ล้านบาท (เฉพาะบริษัท จำนวน 4.85 ล้านบาท)</t>
  </si>
  <si>
    <t xml:space="preserve">วันที่ 31 ธันวาคม 2561 และ 2560 มีดังต่อไปนี้ </t>
  </si>
  <si>
    <t>34.1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และบริษัท พรีบิลท์  โฮลดิ้ง จำกัด   ดำเนินธุรกิจการลงทุนในกิจการอื่น  ข้อมูลทางการเงิน จำแนกตามส่วนงาน  สำหรับปีสิ้นสุด</t>
  </si>
  <si>
    <t xml:space="preserve">      36.6 ณ  วันที่  31 ธันวาคม 2561  บริษัท อีส แอม อาร์ จำกัด  มีภาระผูกพันตามสัญญาเช่ายานพาหนะ สัญญามีอายุ 5 ปี โดย</t>
  </si>
  <si>
    <t xml:space="preserve">               มีภาระผูกพันที่จะต้องจ่ายค่าเช่าในอนาคต จำนวน 3.29 ล้านบาท</t>
  </si>
  <si>
    <t xml:space="preserve">               โดยมีภาระผูกพันที่จะต้องจ่ายค่าจ้างบริหารงานในอนาคต จำนวน 1.64  ล้านบาท</t>
  </si>
  <si>
    <t xml:space="preserve">      36.5  ณ วันที่  31 ธันวาคม 2561  บริษัท อีส แอม อาร์ จำกัด   มีภาระผูกพันตามสัญญาค่าจ้างบริหารงาน  สัญญามีอายุ  1 ปี </t>
  </si>
  <si>
    <t xml:space="preserve">               และสามารถต่อสัญญาต่อไปอีกเป็นเวลา 3 ปี โดยมีภาระผูกพันที่จะต้องจ่ายค่าเช่าในอนาคต จำนวน 5.64 ล้านบาท</t>
  </si>
  <si>
    <t xml:space="preserve">      36.4  ณ วันที่ 31 ธันวาคม 2561  บริษัท อีส แอม อาร์ จำกัด  มีภาระผูกพันตามสัญญาเช่าอาคารสำนักงาน สัญญามีอายุ 3 ปี </t>
  </si>
  <si>
    <t>37. เครื่องมือทางการเงิน (ต่อ)</t>
  </si>
  <si>
    <t xml:space="preserve">     ดอกเบี้ยลอยตัว และแล้วแต่ผู้ให้กู้และผู้กู้จะตกลงกัน ข้อมูลเกี่ยวกับอัตราดอกเบี้ยได้เปิดเผยไว้ในหมายเหตุ 5, 22 และ 25</t>
  </si>
  <si>
    <t>39. การดำเนินงานที่ยกเลิก (ต่อ)</t>
  </si>
  <si>
    <t xml:space="preserve">               ทุนทรัพย์   61,356,795.83  บาท   ต่อศาลแพ่งกรุงเทพใต้    และบริษัทดังกล่าวได้ปฏิเสธและยื่นฟ้องแย้งด้วย  จำนวน</t>
  </si>
  <si>
    <t xml:space="preserve">                      ปัจจุบันฝ่ายบริหารของกลุ่มบริษัท        อยู่ระหว่างการประเมินผลกระทบต่องบการเงินของมาตรฐานการ</t>
  </si>
  <si>
    <t>โครงป้ายโฆษณา</t>
  </si>
  <si>
    <t>43. การอนุมัติงบการเงิน</t>
  </si>
  <si>
    <t xml:space="preserve"> - 42 -</t>
  </si>
  <si>
    <t>42. เหตุการณ์ภายหลังรอบระยะเวลารายงาน</t>
  </si>
  <si>
    <t xml:space="preserve">               ที่ประชุมคณะกรรมการบริษัทฯ เมื่อวันที่ 21 กุมภาพันธ์ 2562 ได้มีมติดังนี้</t>
  </si>
  <si>
    <t xml:space="preserve">               อนุมัติจ่ายเงินปันผลจากการดำเนินงานสำหรับปี สิ้นสุดวันที่ 31 ธันวาคม 2561 ในอัตราหุ้นละ 0.80 บาท เป็นจำนวนเงิน </t>
  </si>
  <si>
    <t xml:space="preserve">       246.95  ล้านบาท</t>
  </si>
  <si>
    <t xml:space="preserve">               อนุมัติออกและเสนอขายหุ้นกู้ชนิดระบุชื่อผู้ถือประเภทมีหลักประกันหรือไม่มีหลักประกันวงเงินไม่เกิน 2,000 ล้านบาท</t>
  </si>
  <si>
    <t xml:space="preserve">       อายุหุ้นกู้ไม่เกิน 5 ปี นับแต่วันที่ออกหุ้นกู้</t>
  </si>
  <si>
    <t xml:space="preserve">               ทั้งนี้มติดังกล่าวจะนำเสนอต่อที่ประชุมสามัญผู้ถือหุ้นประจำปี 2562 ในวันที่ 25 เมษายน 2562 เพื่อพิจารณาอนุมัติต่อไป</t>
  </si>
  <si>
    <t xml:space="preserve">     จำนวน 64.41 ล้านบาท ตามเงื่อนไขในสัญญาเงินกู้ยืมจากผู้ถือหุ้น ลงวันที่ 28 พฤศจิกายน 2561 เป็นเงินกู้ไม่มีหลักประกัน </t>
  </si>
  <si>
    <t xml:space="preserve">     อัตราดอกเบี้ยร้อยละ 6.00 ต่อปี</t>
  </si>
  <si>
    <t xml:space="preserve">      และ 155 ล้านบาท ตามลำดับ ซึ่งค้ำประกันโดยเงินฝากธนาคาร ตามหมายเหตุ  18</t>
  </si>
  <si>
    <t xml:space="preserve">               ณ วันที่ 31 ธันวาคม 2561 และ 2560 กลุ่มบริษัท มีวงเงินเบิกเกินบัญชีจากธนาคาร 6  แห่ง และ 5 แห่ง วงเงินรวม 160 ล้านบาท  </t>
  </si>
  <si>
    <t xml:space="preserve">               ตามรายงานการประชุมสามัญผู้ถือหุ้น ประจำปี 2560 ของบริษัท พีซีเอ็ม คอนสตรัคชั่น แมททีเรียล จำกัด เมื่อวันที่ 27 เมษายน</t>
  </si>
  <si>
    <t xml:space="preserve">       2560 มีมติอนุมัติให้จ่ายเงินปันผล ในอัตราหุ้นละ 0.069 บาท โดยจ่ายเป็นเงินสดในอัตรา 0.069 บาท ต่อหุ้น โดยได้จ่ายเมื่อวันที่</t>
  </si>
  <si>
    <t xml:space="preserve">       30 พฤษภาคม 2560</t>
  </si>
  <si>
    <t xml:space="preserve">      เป็นหลักทรัพย์ค้ำประกันเงินกู้ยืมระยะยาวและระยะสั้นกับธนาคาร  ตามหมายเหตุ 22, 25</t>
  </si>
  <si>
    <t xml:space="preserve">8.  บริษัท อนันดา แอนด์ พาร์ทเนอร์ สะพานควาย </t>
  </si>
  <si>
    <t>วัน จำกัด</t>
  </si>
  <si>
    <t>ถือหุ้นโดยบริษัท พรีบิลล์ จำกัด (มหาชน) ร้อยละ 13 และมี</t>
  </si>
  <si>
    <t xml:space="preserve">     กรรมการร่วมกัน</t>
  </si>
  <si>
    <t>16. เงินให้กู้ยืมระยะยาวแก่กิจการที่เกี่ยวข้องกัน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</si>
  <si>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</si>
  <si>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</si>
  <si>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</si>
  <si>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 xml:space="preserve">           บจก. อนันดา แอนด์ พาร์ทเนอร์ </t>
  </si>
  <si>
    <t>สะพานควาย วัน</t>
  </si>
  <si>
    <t xml:space="preserve">     เงินให้กู้ยืมระยะยาวแก่กิจการที่เกี่ยวข้องกัน</t>
  </si>
  <si>
    <t>7.  เงินลงทุนชั่วคราว (ต่อ)</t>
  </si>
  <si>
    <t xml:space="preserve">            ณ วันที่ 31 ธันวาคม 2561 และ 2560  บริษัทฯ มีเงินฝากประจำกับธนาคาร ระยะเวลา 4  เดือน ถึง 12 เดือน ในอัตราดอกเบี้ยร้อยละ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</si>
</sst>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dd\-mmm\-yy_)"/>
    <numFmt numFmtId="166" formatCode="#,##0.00_);[Blue]\(#,##0.00\)"/>
    <numFmt numFmtId="167" formatCode="&quot;$&quot;#,##0_);[Red]\(&quot;$&quot;#,##0\)"/>
    <numFmt numFmtId="168" formatCode="0.00_)"/>
    <numFmt numFmtId="169" formatCode="#,##0.00_);[Black]\(#,##0.00\)"/>
    <numFmt numFmtId="170" formatCode="0.0%"/>
    <numFmt numFmtId="171" formatCode="[$-1070000]d/m/yy;@"/>
    <numFmt numFmtId="172" formatCode="d\ mmm\ yy;@"/>
    <numFmt numFmtId="173" formatCode="#,##0.000_);[Blue]\(#,##0.000\)"/>
    <numFmt numFmtId="174" formatCode="0\ "/>
    <numFmt numFmtId="175" formatCode="#,##0.00;\(###0.00\)"/>
    <numFmt numFmtId="176" formatCode="#,##0.00;\(#,##0.00\)"/>
    <numFmt numFmtId="177" formatCode="#,##0.00\ ;[Black]\(#,##0.00\)"/>
    <numFmt numFmtId="178" formatCode="#,##0.00\ &quot;F&quot;;\-#,##0.00\ &quot;F&quot;"/>
    <numFmt numFmtId="179" formatCode="#,##0_);[Blue]\(#,##0\)"/>
    <numFmt numFmtId="180" formatCode="[$-F800]dddd\,\ mmmm\ dd\,\ yyyy"/>
    <numFmt numFmtId="181" formatCode="_ * #,##0_ ;_ * \-#,##0_ ;_ * \-??_ ;_ @_ "/>
    <numFmt numFmtId="182" formatCode="#,##0\ &quot;F&quot;;[Red]\-#,##0\ &quot;F&quot;"/>
    <numFmt numFmtId="183" formatCode="#,##0.00\ ;[Blue]\(#,##0.00\)"/>
    <numFmt numFmtId="184" formatCode="#,##0.00\ ;\(#,##0.00\)"/>
    <numFmt numFmtId="185" formatCode="0%_);\(0%\)"/>
    <numFmt numFmtId="186" formatCode="&quot;$&quot;#,##0_);\(&quot;$&quot;#,##0\)"/>
    <numFmt numFmtId="187" formatCode="_-* #,##0.00_-;\-* #,##0.00_-;_-* \-??_-;_-@_-"/>
    <numFmt numFmtId="188" formatCode="#,##0.00_);\(.###0.00\)"/>
    <numFmt numFmtId="189" formatCode="_(* #,##0.00_);_(* \(#,##0.00\);_(* &quot;-&quot;??_);_(@_)"/>
    <numFmt numFmtId="190" formatCode="#,##0.0_);[Blue]\(#,##0.0\)"/>
    <numFmt numFmtId="191" formatCode="#,##0.00_);[Black]\(##,#00.00\)"/>
    <numFmt numFmtId="192" formatCode="#,##0.00_);\(#,##0.00\)"/>
  </numFmts>
  <fonts count="114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u/>
      <sz val="13"/>
      <color theme="1"/>
      <name val="AngsanaUPC"/>
      <family val="1"/>
    </font>
    <font>
      <b/>
      <sz val="15"/>
      <color theme="1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2"/>
      <name val="AngsanaUPC"/>
      <family val="1"/>
    </font>
    <font>
      <b/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4">
    <xf numFmtId="0" fontId="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1" fillId="0" borderId="0" applyFont="0" applyFill="0" applyBorder="0" applyAlignment="0" applyProtection="0"/>
    <xf numFmtId="0" fontId="23" fillId="9" borderId="0" applyNumberFormat="0" applyBorder="0" applyAlignment="0" applyProtection="0"/>
    <xf numFmtId="0" fontId="22" fillId="12" borderId="0" applyNumberFormat="0" applyBorder="0" applyAlignment="0" applyProtection="0"/>
    <xf numFmtId="43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5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0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9" fontId="9" fillId="0" borderId="0" applyFont="0" applyFill="0" applyBorder="0" applyAlignment="0" applyProtection="0"/>
    <xf numFmtId="0" fontId="20" fillId="0" borderId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3" borderId="0" applyNumberFormat="0" applyBorder="0" applyAlignment="0" applyProtection="0"/>
    <xf numFmtId="168" fontId="33" fillId="0" borderId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4" fillId="6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41" fillId="0" borderId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4" borderId="0" applyNumberFormat="0" applyBorder="0" applyAlignment="0" applyProtection="0"/>
    <xf numFmtId="0" fontId="23" fillId="11" borderId="0" applyNumberFormat="0" applyBorder="0" applyAlignment="0" applyProtection="0"/>
    <xf numFmtId="0" fontId="25" fillId="2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0" borderId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43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6" borderId="0" applyNumberFormat="0" applyBorder="0" applyAlignment="0" applyProtection="0"/>
    <xf numFmtId="0" fontId="23" fillId="13" borderId="0" applyNumberFormat="0" applyBorder="0" applyAlignment="0" applyProtection="0"/>
    <xf numFmtId="0" fontId="25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5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43" fillId="0" borderId="0" applyFont="0" applyFill="0" applyBorder="0" applyAlignment="0" applyProtection="0"/>
    <xf numFmtId="0" fontId="23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22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5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1" borderId="0" applyNumberFormat="0" applyBorder="0" applyAlignment="0" applyProtection="0"/>
    <xf numFmtId="165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38" fontId="46" fillId="3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9" fontId="39" fillId="0" borderId="0"/>
    <xf numFmtId="0" fontId="25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46" fillId="17" borderId="14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43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3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9" fillId="0" borderId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0" borderId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72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1" fillId="0" borderId="16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2" borderId="0" applyNumberFormat="0" applyBorder="0" applyAlignment="0" applyProtection="0"/>
    <xf numFmtId="0" fontId="34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2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0" borderId="0"/>
    <xf numFmtId="171" fontId="20" fillId="0" borderId="0"/>
    <xf numFmtId="0" fontId="22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4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0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2" fillId="41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43" fontId="23" fillId="0" borderId="0" applyFont="0" applyFill="0" applyBorder="0" applyAlignment="0" applyProtection="0"/>
    <xf numFmtId="0" fontId="22" fillId="7" borderId="0" applyNumberFormat="0" applyBorder="0" applyAlignment="0" applyProtection="0"/>
    <xf numFmtId="43" fontId="20" fillId="0" borderId="0" applyFont="0" applyFill="0" applyBorder="0" applyAlignment="0" applyProtection="0"/>
    <xf numFmtId="0" fontId="22" fillId="7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2" fillId="29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4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1" fillId="0" borderId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7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8" fillId="33" borderId="17" applyNumberFormat="0" applyAlignment="0" applyProtection="0"/>
    <xf numFmtId="0" fontId="66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9" fontId="24" fillId="0" borderId="0" applyFont="0" applyFill="0" applyBorder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1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2" fillId="46" borderId="18" applyNumberFormat="0" applyAlignment="0" applyProtection="0"/>
    <xf numFmtId="0" fontId="69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3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0"/>
    <xf numFmtId="43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61" fillId="0" borderId="0"/>
    <xf numFmtId="164" fontId="4" fillId="0" borderId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9" fillId="0" borderId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4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11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37" fontId="24" fillId="0" borderId="0" applyFont="0" applyFill="0" applyBorder="0" applyAlignment="0" applyProtection="0"/>
    <xf numFmtId="189" fontId="25" fillId="0" borderId="0" applyFont="0" applyFill="0" applyBorder="0" applyAlignment="0" applyProtection="0"/>
    <xf numFmtId="187" fontId="75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86" fontId="9" fillId="0" borderId="0" applyFill="0" applyBorder="0" applyAlignment="0" applyProtection="0"/>
    <xf numFmtId="178" fontId="9" fillId="0" borderId="0"/>
    <xf numFmtId="0" fontId="21" fillId="0" borderId="0"/>
    <xf numFmtId="0" fontId="21" fillId="0" borderId="0"/>
    <xf numFmtId="178" fontId="9" fillId="0" borderId="0"/>
    <xf numFmtId="0" fontId="28" fillId="0" borderId="10" applyNumberFormat="0" applyFill="0" applyAlignment="0" applyProtection="0"/>
    <xf numFmtId="0" fontId="21" fillId="0" borderId="0"/>
    <xf numFmtId="178" fontId="9" fillId="0" borderId="0"/>
    <xf numFmtId="0" fontId="21" fillId="0" borderId="0"/>
    <xf numFmtId="178" fontId="9" fillId="0" borderId="0"/>
    <xf numFmtId="178" fontId="9" fillId="0" borderId="0"/>
    <xf numFmtId="44" fontId="43" fillId="0" borderId="0" applyFont="0" applyFill="0" applyBorder="0" applyAlignment="0" applyProtection="0"/>
    <xf numFmtId="0" fontId="4" fillId="18" borderId="9" applyNumberFormat="0" applyAlignment="0" applyProtection="0"/>
    <xf numFmtId="165" fontId="9" fillId="0" borderId="0"/>
    <xf numFmtId="171" fontId="20" fillId="0" borderId="0"/>
    <xf numFmtId="171" fontId="20" fillId="0" borderId="0"/>
    <xf numFmtId="168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82" fontId="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0" fillId="0" borderId="0">
      <alignment horizont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1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3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85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3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8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171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88" fillId="0" borderId="0"/>
    <xf numFmtId="0" fontId="26" fillId="0" borderId="0" applyNumberForma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>
      <alignment horizontal="center" textRotation="9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27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7" fillId="33" borderId="12" applyNumberFormat="0" applyAlignment="0" applyProtection="0"/>
    <xf numFmtId="43" fontId="11" fillId="0" borderId="0" applyFont="0" applyFill="0" applyBorder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90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75" fontId="24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0" fontId="53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88" fillId="0" borderId="0"/>
    <xf numFmtId="0" fontId="58" fillId="0" borderId="0"/>
    <xf numFmtId="0" fontId="58" fillId="0" borderId="0"/>
    <xf numFmtId="0" fontId="11" fillId="0" borderId="0"/>
    <xf numFmtId="0" fontId="20" fillId="0" borderId="0"/>
    <xf numFmtId="0" fontId="24" fillId="0" borderId="0"/>
    <xf numFmtId="0" fontId="11" fillId="0" borderId="0"/>
    <xf numFmtId="0" fontId="11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14" fillId="0" borderId="0"/>
    <xf numFmtId="0" fontId="59" fillId="0" borderId="0" applyNumberFormat="0" applyFill="0" applyBorder="0" applyAlignment="0" applyProtection="0"/>
    <xf numFmtId="0" fontId="92" fillId="0" borderId="0"/>
    <xf numFmtId="0" fontId="4" fillId="0" borderId="0"/>
    <xf numFmtId="0" fontId="88" fillId="0" borderId="0"/>
    <xf numFmtId="0" fontId="50" fillId="0" borderId="0" applyNumberFormat="0" applyFill="0" applyBorder="0" applyAlignment="0" applyProtection="0"/>
    <xf numFmtId="0" fontId="93" fillId="33" borderId="12" applyNumberFormat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37" fillId="0" borderId="0"/>
    <xf numFmtId="0" fontId="11" fillId="0" borderId="0"/>
    <xf numFmtId="0" fontId="24" fillId="0" borderId="0"/>
    <xf numFmtId="0" fontId="20" fillId="0" borderId="0"/>
    <xf numFmtId="0" fontId="24" fillId="0" borderId="0"/>
    <xf numFmtId="0" fontId="88" fillId="0" borderId="0"/>
    <xf numFmtId="0" fontId="94" fillId="0" borderId="0"/>
    <xf numFmtId="0" fontId="37" fillId="0" borderId="0"/>
    <xf numFmtId="0" fontId="20" fillId="0" borderId="0"/>
    <xf numFmtId="0" fontId="24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24" fillId="0" borderId="0"/>
    <xf numFmtId="0" fontId="58" fillId="0" borderId="0"/>
    <xf numFmtId="0" fontId="11" fillId="0" borderId="0"/>
    <xf numFmtId="0" fontId="11" fillId="0" borderId="0"/>
    <xf numFmtId="0" fontId="14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9" fillId="0" borderId="0"/>
    <xf numFmtId="0" fontId="95" fillId="0" borderId="0"/>
    <xf numFmtId="0" fontId="25" fillId="0" borderId="0"/>
    <xf numFmtId="0" fontId="9" fillId="0" borderId="0"/>
    <xf numFmtId="0" fontId="25" fillId="0" borderId="0"/>
    <xf numFmtId="0" fontId="70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70" fillId="0" borderId="0"/>
    <xf numFmtId="171" fontId="20" fillId="0" borderId="0"/>
    <xf numFmtId="171" fontId="20" fillId="0" borderId="0"/>
    <xf numFmtId="0" fontId="14" fillId="0" borderId="0"/>
    <xf numFmtId="0" fontId="11" fillId="0" borderId="0"/>
    <xf numFmtId="0" fontId="9" fillId="0" borderId="0"/>
    <xf numFmtId="0" fontId="14" fillId="0" borderId="0"/>
    <xf numFmtId="0" fontId="20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5" fillId="0" borderId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96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185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20" fillId="0" borderId="0" applyFont="0" applyFill="0" applyBorder="0" applyAlignment="0" applyProtection="0"/>
    <xf numFmtId="0" fontId="4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 applyNumberFormat="0" applyFill="0" applyBorder="0" applyAlignment="0" applyProtection="0"/>
    <xf numFmtId="0" fontId="21" fillId="0" borderId="0"/>
    <xf numFmtId="0" fontId="21" fillId="0" borderId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00" fillId="0" borderId="0" applyFill="0" applyBorder="0" applyAlignment="0" applyProtection="0"/>
    <xf numFmtId="43" fontId="63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69" fillId="46" borderId="18" applyNumberFormat="0" applyAlignment="0" applyProtection="0"/>
    <xf numFmtId="0" fontId="48" fillId="0" borderId="13" applyNumberFormat="0" applyFill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23" fillId="0" borderId="0"/>
    <xf numFmtId="0" fontId="11" fillId="0" borderId="16"/>
    <xf numFmtId="0" fontId="29" fillId="32" borderId="0" applyNumberFormat="0" applyBorder="0" applyAlignment="0" applyProtection="0"/>
    <xf numFmtId="0" fontId="66" fillId="33" borderId="17" applyNumberFormat="0" applyAlignment="0" applyProtection="0"/>
    <xf numFmtId="0" fontId="50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7" fillId="0" borderId="0"/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63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58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4" fillId="0" borderId="0"/>
    <xf numFmtId="0" fontId="11" fillId="0" borderId="0"/>
    <xf numFmtId="0" fontId="23" fillId="0" borderId="0"/>
    <xf numFmtId="0" fontId="11" fillId="0" borderId="0"/>
    <xf numFmtId="0" fontId="24" fillId="0" borderId="0"/>
    <xf numFmtId="0" fontId="40" fillId="0" borderId="0"/>
    <xf numFmtId="39" fontId="31" fillId="0" borderId="0"/>
    <xf numFmtId="39" fontId="39" fillId="0" borderId="0"/>
    <xf numFmtId="39" fontId="31" fillId="0" borderId="0"/>
    <xf numFmtId="39" fontId="31" fillId="0" borderId="0"/>
    <xf numFmtId="39" fontId="39" fillId="0" borderId="0"/>
    <xf numFmtId="39" fontId="31" fillId="0" borderId="0"/>
    <xf numFmtId="0" fontId="20" fillId="0" borderId="0"/>
    <xf numFmtId="0" fontId="20" fillId="0" borderId="0"/>
    <xf numFmtId="0" fontId="60" fillId="27" borderId="17" applyNumberFormat="0" applyAlignment="0" applyProtection="0"/>
    <xf numFmtId="0" fontId="51" fillId="38" borderId="0" applyNumberFormat="0" applyBorder="0" applyAlignment="0" applyProtection="0"/>
    <xf numFmtId="0" fontId="62" fillId="44" borderId="0" applyNumberFormat="0" applyBorder="0" applyAlignment="0" applyProtection="0"/>
    <xf numFmtId="0" fontId="28" fillId="0" borderId="10" applyNumberFormat="0" applyFill="0" applyAlignment="0" applyProtection="0"/>
    <xf numFmtId="0" fontId="23" fillId="17" borderId="9" applyNumberFormat="0" applyFont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39" fontId="39" fillId="0" borderId="0"/>
  </cellStyleXfs>
  <cellXfs count="727">
    <xf numFmtId="0" fontId="0" fillId="0" borderId="0" xfId="0"/>
    <xf numFmtId="166" fontId="1" fillId="0" borderId="0" xfId="2025" applyNumberFormat="1" applyFont="1" applyFill="1"/>
    <xf numFmtId="166" fontId="2" fillId="0" borderId="0" xfId="2025" applyNumberFormat="1" applyFont="1" applyFill="1"/>
    <xf numFmtId="166" fontId="2" fillId="0" borderId="0" xfId="1726" applyNumberFormat="1" applyFont="1" applyFill="1"/>
    <xf numFmtId="166" fontId="2" fillId="0" borderId="0" xfId="1726" applyNumberFormat="1" applyFont="1" applyFill="1" applyAlignment="1"/>
    <xf numFmtId="166" fontId="2" fillId="0" borderId="1" xfId="2026" applyNumberFormat="1" applyFont="1" applyFill="1" applyBorder="1" applyAlignment="1"/>
    <xf numFmtId="166" fontId="2" fillId="0" borderId="0" xfId="2026" applyNumberFormat="1" applyFont="1" applyFill="1" applyAlignment="1"/>
    <xf numFmtId="166" fontId="3" fillId="0" borderId="0" xfId="2025" applyNumberFormat="1" applyFont="1" applyFill="1"/>
    <xf numFmtId="166" fontId="1" fillId="0" borderId="0" xfId="2025" applyNumberFormat="1" applyFont="1" applyFill="1" applyAlignment="1">
      <alignment horizontal="left" indent="5"/>
    </xf>
    <xf numFmtId="166" fontId="1" fillId="0" borderId="1" xfId="2025" applyNumberFormat="1" applyFont="1" applyFill="1" applyBorder="1"/>
    <xf numFmtId="166" fontId="1" fillId="0" borderId="0" xfId="2025" applyNumberFormat="1" applyFont="1" applyFill="1" applyBorder="1"/>
    <xf numFmtId="166" fontId="2" fillId="0" borderId="0" xfId="0" applyNumberFormat="1" applyFont="1" applyFill="1" applyAlignment="1"/>
    <xf numFmtId="166" fontId="2" fillId="0" borderId="0" xfId="0" applyNumberFormat="1" applyFont="1" applyFill="1"/>
    <xf numFmtId="179" fontId="1" fillId="0" borderId="0" xfId="2025" applyNumberFormat="1" applyFont="1" applyFill="1" applyAlignment="1">
      <alignment horizontal="right"/>
    </xf>
    <xf numFmtId="174" fontId="1" fillId="0" borderId="4" xfId="18" applyNumberFormat="1" applyFont="1" applyFill="1" applyBorder="1" applyAlignment="1">
      <alignment horizontal="right"/>
    </xf>
    <xf numFmtId="166" fontId="2" fillId="0" borderId="0" xfId="1726" applyNumberFormat="1" applyFont="1" applyFill="1" applyAlignment="1">
      <alignment horizontal="right"/>
    </xf>
    <xf numFmtId="166" fontId="2" fillId="0" borderId="0" xfId="0" applyNumberFormat="1" applyFont="1" applyFill="1" applyBorder="1" applyAlignment="1"/>
    <xf numFmtId="0" fontId="2" fillId="0" borderId="0" xfId="1730" applyFont="1" applyFill="1"/>
    <xf numFmtId="166" fontId="2" fillId="0" borderId="0" xfId="1727" applyNumberFormat="1" applyFont="1" applyFill="1" applyAlignment="1">
      <alignment horizontal="right"/>
    </xf>
    <xf numFmtId="166" fontId="2" fillId="0" borderId="0" xfId="2026" applyNumberFormat="1" applyFont="1" applyFill="1" applyBorder="1" applyAlignment="1"/>
    <xf numFmtId="166" fontId="2" fillId="0" borderId="0" xfId="1727" applyNumberFormat="1" applyFont="1" applyFill="1"/>
    <xf numFmtId="166" fontId="2" fillId="0" borderId="0" xfId="1246" applyNumberFormat="1" applyFont="1" applyFill="1"/>
    <xf numFmtId="166" fontId="2" fillId="0" borderId="0" xfId="1246" applyNumberFormat="1" applyFont="1" applyFill="1" applyBorder="1"/>
    <xf numFmtId="166" fontId="2" fillId="0" borderId="0" xfId="1726" applyNumberFormat="1" applyFont="1" applyFill="1" applyBorder="1"/>
    <xf numFmtId="166" fontId="1" fillId="0" borderId="0" xfId="2025" applyNumberFormat="1" applyFont="1" applyFill="1" applyAlignment="1"/>
    <xf numFmtId="184" fontId="1" fillId="0" borderId="0" xfId="2025" applyNumberFormat="1" applyFont="1" applyFill="1" applyAlignment="1">
      <alignment horizontal="center"/>
    </xf>
    <xf numFmtId="184" fontId="1" fillId="0" borderId="0" xfId="2025" applyNumberFormat="1" applyFont="1" applyFill="1" applyAlignment="1">
      <alignment horizontal="right"/>
    </xf>
    <xf numFmtId="166" fontId="6" fillId="0" borderId="0" xfId="1777" applyNumberFormat="1" applyFont="1" applyFill="1"/>
    <xf numFmtId="166" fontId="7" fillId="0" borderId="0" xfId="1777" applyNumberFormat="1" applyFont="1" applyFill="1"/>
    <xf numFmtId="166" fontId="6" fillId="0" borderId="0" xfId="1777" applyNumberFormat="1" applyFont="1" applyFill="1" applyBorder="1"/>
    <xf numFmtId="166" fontId="8" fillId="0" borderId="0" xfId="1777" applyNumberFormat="1" applyFont="1" applyFill="1" applyBorder="1"/>
    <xf numFmtId="166" fontId="6" fillId="0" borderId="0" xfId="1777" applyNumberFormat="1" applyFont="1" applyFill="1" applyAlignment="1"/>
    <xf numFmtId="166" fontId="9" fillId="0" borderId="0" xfId="1777" applyNumberFormat="1" applyFont="1" applyFill="1" applyAlignment="1"/>
    <xf numFmtId="166" fontId="6" fillId="0" borderId="0" xfId="2029" applyNumberFormat="1" applyFont="1" applyFill="1" applyAlignment="1" applyProtection="1">
      <alignment horizontal="center"/>
    </xf>
    <xf numFmtId="166" fontId="9" fillId="0" borderId="0" xfId="2029" applyNumberFormat="1" applyFont="1" applyFill="1" applyAlignment="1" applyProtection="1">
      <alignment horizontal="center"/>
    </xf>
    <xf numFmtId="166" fontId="6" fillId="0" borderId="1" xfId="1777" applyNumberFormat="1" applyFont="1" applyFill="1" applyBorder="1" applyAlignment="1">
      <alignment horizontal="centerContinuous"/>
    </xf>
    <xf numFmtId="166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9" applyNumberFormat="1" applyFont="1" applyFill="1" applyAlignment="1">
      <alignment horizontal="center"/>
    </xf>
    <xf numFmtId="166" fontId="9" fillId="0" borderId="0" xfId="1777" applyNumberFormat="1" applyFont="1" applyFill="1" applyBorder="1" applyAlignment="1">
      <alignment horizontal="center"/>
    </xf>
    <xf numFmtId="166" fontId="6" fillId="0" borderId="0" xfId="2029" applyNumberFormat="1" applyFont="1" applyFill="1" applyAlignment="1">
      <alignment horizontal="center"/>
    </xf>
    <xf numFmtId="166" fontId="9" fillId="0" borderId="0" xfId="1777" applyNumberFormat="1" applyFont="1" applyFill="1"/>
    <xf numFmtId="166" fontId="10" fillId="0" borderId="0" xfId="1777" applyNumberFormat="1" applyFont="1" applyFill="1"/>
    <xf numFmtId="166" fontId="6" fillId="0" borderId="0" xfId="2029" applyNumberFormat="1" applyFont="1" applyFill="1" applyBorder="1" applyAlignment="1"/>
    <xf numFmtId="166" fontId="9" fillId="0" borderId="0" xfId="2029" applyNumberFormat="1" applyFont="1" applyFill="1" applyBorder="1" applyAlignment="1"/>
    <xf numFmtId="166" fontId="10" fillId="0" borderId="0" xfId="2029" applyNumberFormat="1" applyFont="1" applyFill="1" applyBorder="1" applyAlignment="1"/>
    <xf numFmtId="166" fontId="9" fillId="0" borderId="3" xfId="1777" applyNumberFormat="1" applyFont="1" applyFill="1" applyBorder="1"/>
    <xf numFmtId="166" fontId="9" fillId="0" borderId="0" xfId="1777" applyNumberFormat="1" applyFont="1" applyFill="1" applyBorder="1"/>
    <xf numFmtId="166" fontId="10" fillId="0" borderId="0" xfId="1777" applyNumberFormat="1" applyFont="1" applyFill="1" applyBorder="1"/>
    <xf numFmtId="166" fontId="9" fillId="0" borderId="5" xfId="2029" applyNumberFormat="1" applyFont="1" applyFill="1" applyBorder="1" applyAlignment="1"/>
    <xf numFmtId="166" fontId="9" fillId="0" borderId="1" xfId="1777" applyNumberFormat="1" applyFont="1" applyFill="1" applyBorder="1"/>
    <xf numFmtId="166" fontId="9" fillId="0" borderId="2" xfId="1777" applyNumberFormat="1" applyFont="1" applyFill="1" applyBorder="1"/>
    <xf numFmtId="166" fontId="2" fillId="0" borderId="0" xfId="1726" applyNumberFormat="1" applyFont="1" applyFill="1" applyAlignment="1">
      <alignment horizontal="left"/>
    </xf>
    <xf numFmtId="166" fontId="9" fillId="0" borderId="0" xfId="1726" applyNumberFormat="1" applyFont="1" applyFill="1" applyAlignment="1">
      <alignment horizontal="left"/>
    </xf>
    <xf numFmtId="166" fontId="6" fillId="0" borderId="0" xfId="1726" applyNumberFormat="1" applyFont="1" applyFill="1" applyAlignment="1">
      <alignment horizontal="left"/>
    </xf>
    <xf numFmtId="166" fontId="9" fillId="0" borderId="0" xfId="1726" applyNumberFormat="1" applyFont="1" applyFill="1"/>
    <xf numFmtId="166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66" fontId="5" fillId="0" borderId="0" xfId="1726" applyNumberFormat="1" applyFont="1" applyFill="1"/>
    <xf numFmtId="49" fontId="9" fillId="0" borderId="0" xfId="1777" applyNumberFormat="1" applyFont="1" applyFill="1" applyBorder="1"/>
    <xf numFmtId="166" fontId="9" fillId="0" borderId="0" xfId="2029" applyNumberFormat="1" applyFont="1" applyFill="1" applyAlignment="1">
      <alignment horizontal="center"/>
    </xf>
    <xf numFmtId="43" fontId="11" fillId="0" borderId="0" xfId="1246" applyFont="1" applyFill="1" applyBorder="1"/>
    <xf numFmtId="166" fontId="9" fillId="0" borderId="1" xfId="2029" applyNumberFormat="1" applyFont="1" applyFill="1" applyBorder="1" applyAlignment="1"/>
    <xf numFmtId="166" fontId="8" fillId="0" borderId="0" xfId="2029" applyNumberFormat="1" applyFont="1" applyFill="1" applyBorder="1" applyAlignment="1"/>
    <xf numFmtId="0" fontId="2" fillId="0" borderId="0" xfId="1728" applyFont="1" applyFill="1"/>
    <xf numFmtId="39" fontId="2" fillId="0" borderId="0" xfId="2030" applyFont="1" applyFill="1"/>
    <xf numFmtId="40" fontId="2" fillId="0" borderId="0" xfId="2030" applyNumberFormat="1" applyFont="1" applyFill="1"/>
    <xf numFmtId="40" fontId="2" fillId="0" borderId="0" xfId="2030" applyNumberFormat="1" applyFont="1" applyFill="1" applyAlignment="1" applyProtection="1"/>
    <xf numFmtId="166" fontId="9" fillId="0" borderId="0" xfId="2026" applyNumberFormat="1" applyFont="1" applyFill="1" applyAlignment="1">
      <alignment horizontal="center"/>
    </xf>
    <xf numFmtId="177" fontId="2" fillId="0" borderId="0" xfId="1730" applyNumberFormat="1" applyFont="1" applyFill="1"/>
    <xf numFmtId="43" fontId="2" fillId="0" borderId="0" xfId="6" applyFont="1" applyFill="1"/>
    <xf numFmtId="177" fontId="2" fillId="0" borderId="3" xfId="1730" applyNumberFormat="1" applyFont="1" applyFill="1" applyBorder="1"/>
    <xf numFmtId="177" fontId="2" fillId="0" borderId="2" xfId="1730" applyNumberFormat="1" applyFont="1" applyFill="1" applyBorder="1"/>
    <xf numFmtId="0" fontId="2" fillId="0" borderId="0" xfId="1728" applyFont="1" applyFill="1" applyAlignment="1">
      <alignment horizontal="left" indent="2"/>
    </xf>
    <xf numFmtId="177" fontId="2" fillId="0" borderId="3" xfId="1728" applyNumberFormat="1" applyFont="1" applyFill="1" applyBorder="1"/>
    <xf numFmtId="177" fontId="2" fillId="0" borderId="2" xfId="1728" applyNumberFormat="1" applyFont="1" applyFill="1" applyBorder="1"/>
    <xf numFmtId="0" fontId="2" fillId="0" borderId="0" xfId="1730" applyFont="1" applyFill="1" applyAlignment="1">
      <alignment horizontal="left" indent="3"/>
    </xf>
    <xf numFmtId="166" fontId="2" fillId="0" borderId="0" xfId="2026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/>
    <xf numFmtId="43" fontId="2" fillId="0" borderId="0" xfId="6" applyFont="1" applyFill="1" applyAlignment="1">
      <alignment horizontal="center"/>
    </xf>
    <xf numFmtId="166" fontId="12" fillId="0" borderId="0" xfId="2025" applyNumberFormat="1" applyFont="1" applyFill="1"/>
    <xf numFmtId="166" fontId="12" fillId="0" borderId="1" xfId="2026" applyNumberFormat="1" applyFont="1" applyFill="1" applyBorder="1" applyAlignment="1"/>
    <xf numFmtId="166" fontId="12" fillId="0" borderId="0" xfId="2026" applyNumberFormat="1" applyFont="1" applyFill="1" applyAlignment="1"/>
    <xf numFmtId="166" fontId="12" fillId="0" borderId="0" xfId="0" applyNumberFormat="1" applyFont="1" applyFill="1"/>
    <xf numFmtId="166" fontId="12" fillId="0" borderId="0" xfId="0" applyNumberFormat="1" applyFont="1" applyFill="1" applyAlignment="1"/>
    <xf numFmtId="166" fontId="12" fillId="0" borderId="0" xfId="2026" applyNumberFormat="1" applyFont="1" applyFill="1" applyAlignment="1" applyProtection="1">
      <alignment horizontal="left"/>
    </xf>
    <xf numFmtId="166" fontId="12" fillId="0" borderId="0" xfId="1726" applyNumberFormat="1" applyFont="1" applyFill="1" applyAlignment="1">
      <alignment horizontal="right"/>
    </xf>
    <xf numFmtId="166" fontId="12" fillId="0" borderId="0" xfId="2025" applyNumberFormat="1" applyFont="1" applyFill="1" applyBorder="1"/>
    <xf numFmtId="0" fontId="12" fillId="0" borderId="0" xfId="0" applyFont="1" applyFill="1"/>
    <xf numFmtId="0" fontId="12" fillId="0" borderId="0" xfId="1728" applyFont="1" applyFill="1"/>
    <xf numFmtId="39" fontId="12" fillId="0" borderId="0" xfId="2030" applyNumberFormat="1" applyFont="1" applyFill="1"/>
    <xf numFmtId="0" fontId="16" fillId="0" borderId="0" xfId="1728" applyFont="1" applyFill="1"/>
    <xf numFmtId="0" fontId="12" fillId="0" borderId="0" xfId="1728" applyFont="1" applyFill="1" applyAlignment="1">
      <alignment horizontal="right"/>
    </xf>
    <xf numFmtId="0" fontId="12" fillId="0" borderId="1" xfId="1728" applyFont="1" applyFill="1" applyBorder="1" applyAlignment="1">
      <alignment horizontal="center"/>
    </xf>
    <xf numFmtId="0" fontId="12" fillId="0" borderId="3" xfId="1728" applyFont="1" applyFill="1" applyBorder="1" applyAlignment="1">
      <alignment horizontal="center"/>
    </xf>
    <xf numFmtId="0" fontId="12" fillId="0" borderId="0" xfId="1730" applyFont="1" applyFill="1"/>
    <xf numFmtId="177" fontId="12" fillId="0" borderId="0" xfId="1730" applyNumberFormat="1" applyFont="1" applyFill="1"/>
    <xf numFmtId="0" fontId="16" fillId="0" borderId="0" xfId="1730" applyFont="1" applyFill="1"/>
    <xf numFmtId="177" fontId="16" fillId="0" borderId="0" xfId="1728" applyNumberFormat="1" applyFont="1" applyFill="1" applyBorder="1"/>
    <xf numFmtId="40" fontId="13" fillId="0" borderId="0" xfId="0" applyNumberFormat="1" applyFont="1" applyFill="1" applyBorder="1"/>
    <xf numFmtId="166" fontId="15" fillId="0" borderId="0" xfId="0" applyNumberFormat="1" applyFont="1" applyFill="1" applyBorder="1"/>
    <xf numFmtId="40" fontId="15" fillId="0" borderId="0" xfId="0" applyNumberFormat="1" applyFont="1" applyFill="1" applyBorder="1"/>
    <xf numFmtId="40" fontId="13" fillId="0" borderId="0" xfId="0" applyNumberFormat="1" applyFont="1" applyFill="1" applyBorder="1" applyAlignment="1">
      <alignment horizontal="centerContinuous"/>
    </xf>
    <xf numFmtId="40" fontId="15" fillId="0" borderId="0" xfId="2027" applyNumberFormat="1" applyFont="1" applyFill="1" applyBorder="1"/>
    <xf numFmtId="40" fontId="13" fillId="0" borderId="0" xfId="0" applyNumberFormat="1" applyFont="1" applyFill="1" applyBorder="1" applyAlignment="1">
      <alignment horizontal="left"/>
    </xf>
    <xf numFmtId="40" fontId="15" fillId="0" borderId="0" xfId="2027" applyNumberFormat="1" applyFont="1" applyFill="1" applyBorder="1" applyAlignment="1" applyProtection="1">
      <alignment horizontal="left"/>
    </xf>
    <xf numFmtId="40" fontId="15" fillId="0" borderId="5" xfId="2027" applyNumberFormat="1" applyFont="1" applyFill="1" applyBorder="1" applyAlignment="1">
      <alignment horizontal="center"/>
    </xf>
    <xf numFmtId="166" fontId="15" fillId="0" borderId="0" xfId="2027" applyNumberFormat="1" applyFont="1" applyFill="1" applyBorder="1"/>
    <xf numFmtId="184" fontId="15" fillId="0" borderId="0" xfId="2027" applyNumberFormat="1" applyFont="1" applyFill="1" applyBorder="1"/>
    <xf numFmtId="166" fontId="15" fillId="0" borderId="5" xfId="2027" applyNumberFormat="1" applyFont="1" applyFill="1" applyBorder="1"/>
    <xf numFmtId="166" fontId="15" fillId="0" borderId="6" xfId="2027" applyNumberFormat="1" applyFont="1" applyFill="1" applyBorder="1"/>
    <xf numFmtId="40" fontId="15" fillId="0" borderId="5" xfId="0" applyNumberFormat="1" applyFont="1" applyFill="1" applyBorder="1" applyAlignment="1">
      <alignment horizontal="center"/>
    </xf>
    <xf numFmtId="40" fontId="15" fillId="0" borderId="5" xfId="2027" applyNumberFormat="1" applyFont="1" applyFill="1" applyBorder="1" applyAlignment="1" applyProtection="1">
      <alignment horizontal="center"/>
    </xf>
    <xf numFmtId="166" fontId="4" fillId="0" borderId="0" xfId="2027" applyNumberFormat="1" applyFont="1" applyFill="1" applyBorder="1"/>
    <xf numFmtId="169" fontId="15" fillId="0" borderId="0" xfId="2027" applyNumberFormat="1" applyFont="1" applyFill="1" applyBorder="1"/>
    <xf numFmtId="169" fontId="15" fillId="0" borderId="0" xfId="0" applyNumberFormat="1" applyFont="1" applyFill="1" applyBorder="1"/>
    <xf numFmtId="169" fontId="15" fillId="0" borderId="5" xfId="2027" applyNumberFormat="1" applyFont="1" applyFill="1" applyBorder="1"/>
    <xf numFmtId="184" fontId="15" fillId="0" borderId="0" xfId="0" applyNumberFormat="1" applyFont="1" applyFill="1" applyBorder="1"/>
    <xf numFmtId="43" fontId="15" fillId="0" borderId="0" xfId="1246" applyFont="1" applyFill="1" applyBorder="1"/>
    <xf numFmtId="184" fontId="13" fillId="0" borderId="0" xfId="0" applyNumberFormat="1" applyFont="1" applyFill="1" applyBorder="1"/>
    <xf numFmtId="40" fontId="15" fillId="0" borderId="0" xfId="2027" applyNumberFormat="1" applyFont="1" applyFill="1" applyBorder="1" applyProtection="1"/>
    <xf numFmtId="166" fontId="15" fillId="0" borderId="0" xfId="1726" applyNumberFormat="1" applyFont="1" applyFill="1" applyBorder="1"/>
    <xf numFmtId="40" fontId="15" fillId="0" borderId="0" xfId="1726" applyNumberFormat="1" applyFont="1" applyFill="1" applyBorder="1"/>
    <xf numFmtId="40" fontId="15" fillId="0" borderId="1" xfId="2027" applyNumberFormat="1" applyFont="1" applyFill="1" applyBorder="1" applyAlignment="1">
      <alignment horizontal="center"/>
    </xf>
    <xf numFmtId="166" fontId="15" fillId="0" borderId="1" xfId="2027" applyNumberFormat="1" applyFont="1" applyFill="1" applyBorder="1"/>
    <xf numFmtId="40" fontId="15" fillId="0" borderId="5" xfId="2027" applyNumberFormat="1" applyFont="1" applyFill="1" applyBorder="1"/>
    <xf numFmtId="40" fontId="15" fillId="0" borderId="0" xfId="1727" applyNumberFormat="1" applyFont="1" applyFill="1" applyBorder="1"/>
    <xf numFmtId="40" fontId="17" fillId="0" borderId="0" xfId="2027" applyNumberFormat="1" applyFont="1" applyFill="1" applyBorder="1"/>
    <xf numFmtId="166" fontId="4" fillId="0" borderId="5" xfId="2027" applyNumberFormat="1" applyFont="1" applyFill="1" applyBorder="1"/>
    <xf numFmtId="40" fontId="15" fillId="0" borderId="2" xfId="1727" applyNumberFormat="1" applyFont="1" applyFill="1" applyBorder="1"/>
    <xf numFmtId="40" fontId="15" fillId="0" borderId="0" xfId="1726" applyNumberFormat="1" applyFont="1" applyFill="1" applyBorder="1" applyAlignment="1">
      <alignment horizontal="right"/>
    </xf>
    <xf numFmtId="40" fontId="15" fillId="0" borderId="5" xfId="1726" applyNumberFormat="1" applyFont="1" applyFill="1" applyBorder="1" applyAlignment="1">
      <alignment horizontal="center"/>
    </xf>
    <xf numFmtId="184" fontId="15" fillId="0" borderId="5" xfId="2027" applyNumberFormat="1" applyFont="1" applyFill="1" applyBorder="1"/>
    <xf numFmtId="184" fontId="15" fillId="0" borderId="0" xfId="1727" applyNumberFormat="1" applyFont="1" applyFill="1" applyBorder="1"/>
    <xf numFmtId="166" fontId="15" fillId="0" borderId="0" xfId="1727" applyNumberFormat="1" applyFont="1" applyFill="1" applyBorder="1"/>
    <xf numFmtId="40" fontId="4" fillId="0" borderId="0" xfId="2027" applyNumberFormat="1" applyFont="1" applyFill="1" applyBorder="1"/>
    <xf numFmtId="184" fontId="4" fillId="0" borderId="5" xfId="2027" applyNumberFormat="1" applyFont="1" applyFill="1" applyBorder="1"/>
    <xf numFmtId="184" fontId="4" fillId="0" borderId="0" xfId="2027" applyNumberFormat="1" applyFont="1" applyFill="1" applyBorder="1"/>
    <xf numFmtId="184" fontId="15" fillId="0" borderId="0" xfId="1726" applyNumberFormat="1" applyFont="1" applyFill="1" applyBorder="1"/>
    <xf numFmtId="40" fontId="6" fillId="0" borderId="0" xfId="2026" applyNumberFormat="1" applyFont="1" applyFill="1" applyAlignment="1"/>
    <xf numFmtId="40" fontId="15" fillId="0" borderId="0" xfId="2027" applyNumberFormat="1" applyFont="1" applyFill="1" applyBorder="1" applyAlignment="1" applyProtection="1">
      <alignment horizontal="right"/>
    </xf>
    <xf numFmtId="40" fontId="12" fillId="0" borderId="0" xfId="0" applyNumberFormat="1" applyFont="1" applyFill="1" applyAlignment="1"/>
    <xf numFmtId="40" fontId="12" fillId="0" borderId="0" xfId="2026" applyNumberFormat="1" applyFont="1" applyFill="1" applyAlignment="1"/>
    <xf numFmtId="184" fontId="12" fillId="0" borderId="0" xfId="2026" applyNumberFormat="1" applyFont="1" applyFill="1" applyAlignment="1">
      <alignment horizontal="right"/>
    </xf>
    <xf numFmtId="184" fontId="12" fillId="0" borderId="0" xfId="2026" applyNumberFormat="1" applyFont="1" applyFill="1" applyBorder="1" applyAlignment="1"/>
    <xf numFmtId="40" fontId="12" fillId="0" borderId="0" xfId="2026" applyNumberFormat="1" applyFont="1" applyFill="1" applyAlignment="1" applyProtection="1">
      <alignment horizontal="left"/>
    </xf>
    <xf numFmtId="40" fontId="12" fillId="0" borderId="0" xfId="0" applyNumberFormat="1" applyFont="1" applyFill="1" applyAlignment="1">
      <alignment horizontal="center"/>
    </xf>
    <xf numFmtId="40" fontId="12" fillId="0" borderId="0" xfId="2026" applyNumberFormat="1" applyFont="1" applyFill="1" applyAlignment="1" applyProtection="1">
      <alignment horizontal="left" indent="5"/>
    </xf>
    <xf numFmtId="184" fontId="12" fillId="0" borderId="0" xfId="0" applyNumberFormat="1" applyFont="1" applyFill="1" applyAlignment="1"/>
    <xf numFmtId="39" fontId="12" fillId="0" borderId="0" xfId="0" applyNumberFormat="1" applyFont="1" applyFill="1"/>
    <xf numFmtId="43" fontId="12" fillId="0" borderId="0" xfId="6" applyFont="1" applyFill="1" applyAlignment="1"/>
    <xf numFmtId="188" fontId="12" fillId="0" borderId="0" xfId="0" applyNumberFormat="1" applyFont="1" applyFill="1" applyBorder="1" applyAlignment="1">
      <alignment horizontal="center"/>
    </xf>
    <xf numFmtId="188" fontId="12" fillId="0" borderId="0" xfId="0" applyNumberFormat="1" applyFont="1" applyFill="1"/>
    <xf numFmtId="169" fontId="19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9" fillId="0" borderId="0" xfId="0" applyFont="1" applyFill="1"/>
    <xf numFmtId="0" fontId="3" fillId="0" borderId="0" xfId="1586" applyFont="1" applyFill="1" applyAlignment="1">
      <alignment horizontal="center"/>
    </xf>
    <xf numFmtId="39" fontId="3" fillId="0" borderId="0" xfId="958" applyNumberFormat="1" applyFont="1" applyFill="1" applyAlignment="1">
      <alignment horizontal="center"/>
    </xf>
    <xf numFmtId="40" fontId="15" fillId="0" borderId="5" xfId="2027" quotePrefix="1" applyNumberFormat="1" applyFont="1" applyFill="1" applyBorder="1" applyAlignment="1">
      <alignment horizontal="center"/>
    </xf>
    <xf numFmtId="166" fontId="6" fillId="0" borderId="0" xfId="1777" quotePrefix="1" applyNumberFormat="1" applyFont="1" applyFill="1"/>
    <xf numFmtId="166" fontId="9" fillId="0" borderId="0" xfId="2029" quotePrefix="1" applyNumberFormat="1" applyFont="1" applyFill="1" applyAlignment="1" applyProtection="1">
      <alignment horizontal="center"/>
    </xf>
    <xf numFmtId="166" fontId="1" fillId="0" borderId="0" xfId="2026" applyNumberFormat="1" applyFont="1" applyFill="1" applyAlignment="1"/>
    <xf numFmtId="39" fontId="1" fillId="0" borderId="0" xfId="2031" applyNumberFormat="1" applyFont="1" applyFill="1" applyAlignment="1" applyProtection="1">
      <alignment horizontal="left"/>
    </xf>
    <xf numFmtId="166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66" fontId="1" fillId="0" borderId="0" xfId="0" applyNumberFormat="1" applyFont="1" applyFill="1"/>
    <xf numFmtId="166" fontId="1" fillId="0" borderId="0" xfId="2026" applyNumberFormat="1" applyFont="1" applyFill="1" applyAlignment="1" applyProtection="1">
      <alignment horizontal="left"/>
    </xf>
    <xf numFmtId="166" fontId="1" fillId="0" borderId="0" xfId="0" applyNumberFormat="1" applyFont="1" applyFill="1" applyAlignment="1">
      <alignment horizontal="left" indent="1"/>
    </xf>
    <xf numFmtId="166" fontId="1" fillId="0" borderId="0" xfId="2032" applyNumberFormat="1" applyFont="1" applyFill="1" applyAlignment="1">
      <alignment horizontal="left" indent="1"/>
    </xf>
    <xf numFmtId="166" fontId="1" fillId="0" borderId="0" xfId="2032" applyNumberFormat="1" applyFont="1" applyFill="1" applyAlignment="1">
      <alignment horizontal="left" indent="3"/>
    </xf>
    <xf numFmtId="166" fontId="1" fillId="0" borderId="0" xfId="0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190" fontId="1" fillId="0" borderId="0" xfId="2032" applyNumberFormat="1" applyFont="1" applyFill="1" applyAlignment="1">
      <alignment horizontal="left" indent="1"/>
    </xf>
    <xf numFmtId="169" fontId="3" fillId="0" borderId="0" xfId="0" applyNumberFormat="1" applyFont="1" applyFill="1" applyAlignment="1">
      <alignment horizontal="left" indent="3"/>
    </xf>
    <xf numFmtId="166" fontId="1" fillId="0" borderId="0" xfId="2026" applyNumberFormat="1" applyFont="1" applyFill="1" applyAlignment="1">
      <alignment horizontal="left" indent="1"/>
    </xf>
    <xf numFmtId="166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69" fontId="1" fillId="0" borderId="0" xfId="0" applyNumberFormat="1" applyFont="1" applyFill="1" applyAlignment="1">
      <alignment horizontal="left" indent="1"/>
    </xf>
    <xf numFmtId="166" fontId="1" fillId="0" borderId="0" xfId="1732" applyNumberFormat="1" applyFont="1" applyFill="1" applyAlignment="1">
      <alignment horizontal="left" indent="1"/>
    </xf>
    <xf numFmtId="166" fontId="1" fillId="0" borderId="0" xfId="1732" applyNumberFormat="1" applyFont="1" applyFill="1" applyAlignment="1">
      <alignment horizontal="left" indent="3"/>
    </xf>
    <xf numFmtId="166" fontId="1" fillId="0" borderId="0" xfId="2033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66" fontId="1" fillId="0" borderId="0" xfId="2026" applyNumberFormat="1" applyFont="1" applyFill="1" applyAlignment="1" applyProtection="1">
      <alignment horizontal="left" indent="1"/>
    </xf>
    <xf numFmtId="166" fontId="1" fillId="0" borderId="0" xfId="2026" applyNumberFormat="1" applyFont="1" applyFill="1" applyAlignment="1" applyProtection="1">
      <alignment horizontal="left" indent="3"/>
    </xf>
    <xf numFmtId="40" fontId="2" fillId="0" borderId="0" xfId="2030" applyNumberFormat="1" applyFont="1" applyFill="1" applyAlignment="1">
      <alignment horizontal="left" indent="3"/>
    </xf>
    <xf numFmtId="40" fontId="2" fillId="0" borderId="0" xfId="2030" applyNumberFormat="1" applyFont="1" applyFill="1" applyAlignment="1" applyProtection="1">
      <alignment horizontal="left" indent="2"/>
    </xf>
    <xf numFmtId="166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77" fontId="1" fillId="0" borderId="0" xfId="1730" applyNumberFormat="1" applyFont="1" applyFill="1"/>
    <xf numFmtId="43" fontId="1" fillId="0" borderId="0" xfId="6" applyFont="1" applyFill="1"/>
    <xf numFmtId="0" fontId="1" fillId="0" borderId="0" xfId="1727" applyFont="1" applyFill="1"/>
    <xf numFmtId="0" fontId="1" fillId="0" borderId="0" xfId="1730" applyFont="1" applyFill="1" applyAlignment="1">
      <alignment horizontal="left" indent="1"/>
    </xf>
    <xf numFmtId="169" fontId="1" fillId="0" borderId="0" xfId="0" applyNumberFormat="1" applyFont="1" applyFill="1" applyBorder="1" applyAlignment="1"/>
    <xf numFmtId="169" fontId="1" fillId="0" borderId="0" xfId="0" applyNumberFormat="1" applyFont="1" applyFill="1" applyBorder="1" applyAlignment="1">
      <alignment horizontal="left" indent="2"/>
    </xf>
    <xf numFmtId="169" fontId="1" fillId="0" borderId="0" xfId="0" applyNumberFormat="1" applyFont="1" applyFill="1" applyBorder="1" applyAlignment="1">
      <alignment horizontal="left" indent="3"/>
    </xf>
    <xf numFmtId="169" fontId="1" fillId="0" borderId="0" xfId="0" applyNumberFormat="1" applyFont="1" applyFill="1" applyAlignment="1">
      <alignment horizontal="left" indent="2"/>
    </xf>
    <xf numFmtId="169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66" fontId="1" fillId="0" borderId="0" xfId="0" applyNumberFormat="1" applyFont="1" applyFill="1" applyAlignment="1">
      <alignment horizontal="left" indent="2"/>
    </xf>
    <xf numFmtId="166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66" fontId="1" fillId="0" borderId="19" xfId="2025" applyNumberFormat="1" applyFont="1" applyFill="1" applyBorder="1"/>
    <xf numFmtId="166" fontId="1" fillId="0" borderId="0" xfId="2025" applyNumberFormat="1" applyFont="1" applyFill="1" applyBorder="1" applyAlignment="1">
      <alignment horizontal="center"/>
    </xf>
    <xf numFmtId="184" fontId="12" fillId="0" borderId="1" xfId="2026" applyNumberFormat="1" applyFont="1" applyFill="1" applyBorder="1" applyAlignment="1"/>
    <xf numFmtId="43" fontId="12" fillId="0" borderId="1" xfId="6" applyFont="1" applyFill="1" applyBorder="1" applyAlignment="1"/>
    <xf numFmtId="184" fontId="12" fillId="0" borderId="21" xfId="2026" applyNumberFormat="1" applyFont="1" applyFill="1" applyBorder="1" applyAlignment="1"/>
    <xf numFmtId="166" fontId="12" fillId="0" borderId="1" xfId="2026" applyNumberFormat="1" applyFont="1" applyFill="1" applyBorder="1" applyAlignment="1">
      <alignment horizontal="center"/>
    </xf>
    <xf numFmtId="166" fontId="12" fillId="0" borderId="0" xfId="2026" applyNumberFormat="1" applyFont="1" applyFill="1" applyAlignment="1" applyProtection="1">
      <alignment horizontal="center"/>
    </xf>
    <xf numFmtId="184" fontId="12" fillId="0" borderId="0" xfId="2026" applyNumberFormat="1" applyFont="1" applyFill="1" applyAlignment="1"/>
    <xf numFmtId="184" fontId="12" fillId="0" borderId="6" xfId="2026" applyNumberFormat="1" applyFont="1" applyFill="1" applyBorder="1" applyAlignment="1"/>
    <xf numFmtId="43" fontId="1" fillId="0" borderId="19" xfId="6" applyFont="1" applyFill="1" applyBorder="1"/>
    <xf numFmtId="166" fontId="1" fillId="0" borderId="0" xfId="2026" applyNumberFormat="1" applyFont="1" applyFill="1" applyAlignment="1">
      <alignment horizontal="center"/>
    </xf>
    <xf numFmtId="166" fontId="12" fillId="0" borderId="0" xfId="2026" quotePrefix="1" applyNumberFormat="1" applyFont="1" applyFill="1" applyAlignment="1">
      <alignment horizontal="center"/>
    </xf>
    <xf numFmtId="166" fontId="3" fillId="0" borderId="0" xfId="2026" applyNumberFormat="1" applyFont="1" applyFill="1" applyAlignment="1" applyProtection="1">
      <alignment horizontal="left"/>
    </xf>
    <xf numFmtId="166" fontId="3" fillId="0" borderId="0" xfId="2026" applyNumberFormat="1" applyFont="1" applyFill="1" applyAlignment="1">
      <alignment horizontal="left" indent="3"/>
    </xf>
    <xf numFmtId="40" fontId="12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>
      <alignment horizontal="centerContinuous"/>
    </xf>
    <xf numFmtId="166" fontId="15" fillId="0" borderId="0" xfId="0" applyNumberFormat="1" applyFont="1" applyFill="1"/>
    <xf numFmtId="184" fontId="12" fillId="0" borderId="0" xfId="2026" applyNumberFormat="1" applyFont="1" applyFill="1" applyAlignment="1"/>
    <xf numFmtId="39" fontId="12" fillId="0" borderId="0" xfId="172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2" fillId="0" borderId="0" xfId="1728" applyNumberFormat="1" applyFont="1" applyFill="1"/>
    <xf numFmtId="166" fontId="1" fillId="0" borderId="0" xfId="0" applyNumberFormat="1" applyFont="1" applyFill="1" applyAlignment="1">
      <alignment horizontal="left"/>
    </xf>
    <xf numFmtId="166" fontId="2" fillId="0" borderId="0" xfId="2026" applyNumberFormat="1" applyFont="1" applyFill="1" applyAlignment="1" applyProtection="1">
      <alignment horizontal="left"/>
    </xf>
    <xf numFmtId="0" fontId="2" fillId="0" borderId="0" xfId="0" applyFont="1" applyFill="1" applyAlignment="1">
      <alignment vertical="center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66" fontId="2" fillId="0" borderId="0" xfId="0" applyNumberFormat="1" applyFont="1" applyFill="1" applyAlignment="1">
      <alignment horizontal="left" indent="3"/>
    </xf>
    <xf numFmtId="166" fontId="101" fillId="0" borderId="0" xfId="0" applyNumberFormat="1" applyFont="1" applyFill="1"/>
    <xf numFmtId="166" fontId="2" fillId="0" borderId="0" xfId="2026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84" fontId="2" fillId="0" borderId="0" xfId="2026" applyNumberFormat="1" applyFont="1" applyFill="1" applyBorder="1" applyAlignment="1"/>
    <xf numFmtId="40" fontId="2" fillId="0" borderId="0" xfId="0" applyNumberFormat="1" applyFont="1" applyFill="1" applyAlignment="1"/>
    <xf numFmtId="40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/>
    <xf numFmtId="40" fontId="15" fillId="0" borderId="20" xfId="0" applyNumberFormat="1" applyFont="1" applyFill="1" applyBorder="1" applyAlignment="1">
      <alignment horizontal="center"/>
    </xf>
    <xf numFmtId="40" fontId="102" fillId="0" borderId="0" xfId="1726" applyNumberFormat="1" applyFont="1" applyFill="1" applyBorder="1"/>
    <xf numFmtId="40" fontId="102" fillId="0" borderId="0" xfId="1727" applyNumberFormat="1" applyFont="1" applyFill="1" applyBorder="1"/>
    <xf numFmtId="184" fontId="102" fillId="0" borderId="0" xfId="1727" applyNumberFormat="1" applyFont="1" applyFill="1" applyBorder="1"/>
    <xf numFmtId="166" fontId="102" fillId="0" borderId="0" xfId="2027" applyNumberFormat="1" applyFont="1" applyFill="1" applyBorder="1"/>
    <xf numFmtId="184" fontId="102" fillId="0" borderId="0" xfId="1726" applyNumberFormat="1" applyFont="1" applyFill="1" applyBorder="1"/>
    <xf numFmtId="184" fontId="12" fillId="0" borderId="0" xfId="2026" applyNumberFormat="1" applyFont="1" applyFill="1" applyAlignment="1"/>
    <xf numFmtId="166" fontId="1" fillId="0" borderId="0" xfId="2032" applyNumberFormat="1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958" applyFont="1" applyFill="1" applyAlignment="1"/>
    <xf numFmtId="181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69" fontId="1" fillId="0" borderId="0" xfId="0" applyNumberFormat="1" applyFont="1" applyFill="1" applyBorder="1" applyAlignment="1">
      <alignment horizontal="left"/>
    </xf>
    <xf numFmtId="169" fontId="1" fillId="0" borderId="0" xfId="0" quotePrefix="1" applyNumberFormat="1" applyFont="1" applyFill="1" applyBorder="1" applyAlignment="1">
      <alignment horizontal="left"/>
    </xf>
    <xf numFmtId="166" fontId="103" fillId="0" borderId="0" xfId="2027" applyNumberFormat="1" applyFont="1" applyFill="1" applyBorder="1"/>
    <xf numFmtId="166" fontId="15" fillId="0" borderId="21" xfId="2027" applyNumberFormat="1" applyFont="1" applyFill="1" applyBorder="1"/>
    <xf numFmtId="43" fontId="4" fillId="0" borderId="21" xfId="6" applyFont="1" applyFill="1" applyBorder="1"/>
    <xf numFmtId="166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66" fontId="1" fillId="0" borderId="0" xfId="1728" applyNumberFormat="1" applyFont="1" applyFill="1" applyAlignment="1"/>
    <xf numFmtId="166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191" fontId="1" fillId="0" borderId="0" xfId="1728" applyNumberFormat="1" applyFont="1" applyFill="1"/>
    <xf numFmtId="191" fontId="1" fillId="0" borderId="0" xfId="1728" applyNumberFormat="1" applyFont="1" applyFill="1" applyAlignment="1">
      <alignment horizontal="center"/>
    </xf>
    <xf numFmtId="191" fontId="1" fillId="0" borderId="0" xfId="1246" applyNumberFormat="1" applyFont="1" applyFill="1"/>
    <xf numFmtId="191" fontId="1" fillId="0" borderId="0" xfId="1246" applyNumberFormat="1" applyFont="1" applyFill="1" applyAlignment="1">
      <alignment horizontal="center"/>
    </xf>
    <xf numFmtId="184" fontId="12" fillId="0" borderId="6" xfId="2026" applyNumberFormat="1" applyFont="1" applyFill="1" applyBorder="1" applyAlignment="1"/>
    <xf numFmtId="184" fontId="12" fillId="0" borderId="1" xfId="2026" applyNumberFormat="1" applyFont="1" applyFill="1" applyBorder="1" applyAlignment="1">
      <alignment horizontal="right"/>
    </xf>
    <xf numFmtId="169" fontId="2" fillId="0" borderId="2" xfId="6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2" xfId="0" applyNumberFormat="1" applyFont="1" applyFill="1" applyBorder="1" applyAlignment="1"/>
    <xf numFmtId="39" fontId="2" fillId="0" borderId="0" xfId="1730" applyNumberFormat="1" applyFont="1" applyFill="1" applyAlignment="1"/>
    <xf numFmtId="39" fontId="2" fillId="0" borderId="2" xfId="1730" applyNumberFormat="1" applyFont="1" applyFill="1" applyBorder="1" applyAlignment="1"/>
    <xf numFmtId="39" fontId="2" fillId="0" borderId="0" xfId="2026" applyNumberFormat="1" applyFont="1" applyFill="1" applyAlignment="1"/>
    <xf numFmtId="179" fontId="1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0" fontId="6" fillId="0" borderId="0" xfId="0" applyNumberFormat="1" applyFont="1" applyFill="1" applyAlignment="1"/>
    <xf numFmtId="184" fontId="6" fillId="0" borderId="0" xfId="2026" applyNumberFormat="1" applyFont="1" applyFill="1" applyBorder="1" applyAlignment="1">
      <alignment horizontal="right"/>
    </xf>
    <xf numFmtId="40" fontId="6" fillId="0" borderId="0" xfId="0" applyNumberFormat="1" applyFont="1" applyFill="1" applyAlignment="1">
      <alignment horizontal="left"/>
    </xf>
    <xf numFmtId="169" fontId="1" fillId="0" borderId="0" xfId="2025" applyNumberFormat="1" applyFont="1" applyFill="1"/>
    <xf numFmtId="40" fontId="12" fillId="0" borderId="0" xfId="0" applyNumberFormat="1" applyFont="1" applyFill="1" applyAlignment="1">
      <alignment horizontal="center"/>
    </xf>
    <xf numFmtId="0" fontId="12" fillId="0" borderId="0" xfId="1728" applyFont="1" applyFill="1" applyBorder="1" applyAlignment="1">
      <alignment horizontal="center"/>
    </xf>
    <xf numFmtId="166" fontId="1" fillId="0" borderId="0" xfId="2026" applyNumberFormat="1" applyFont="1" applyFill="1" applyAlignment="1" applyProtection="1">
      <alignment horizontal="centerContinuous"/>
    </xf>
    <xf numFmtId="169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40" fontId="2" fillId="0" borderId="0" xfId="2030" applyNumberFormat="1" applyFont="1" applyFill="1" applyAlignment="1" applyProtection="1">
      <alignment horizontal="left" indent="1"/>
    </xf>
    <xf numFmtId="0" fontId="12" fillId="0" borderId="0" xfId="0" applyFont="1" applyFill="1" applyAlignment="1"/>
    <xf numFmtId="177" fontId="12" fillId="0" borderId="3" xfId="1730" applyNumberFormat="1" applyFont="1" applyFill="1" applyBorder="1"/>
    <xf numFmtId="177" fontId="12" fillId="0" borderId="0" xfId="1730" applyNumberFormat="1" applyFont="1" applyFill="1" applyBorder="1"/>
    <xf numFmtId="177" fontId="12" fillId="0" borderId="5" xfId="1730" applyNumberFormat="1" applyFont="1" applyFill="1" applyBorder="1"/>
    <xf numFmtId="0" fontId="12" fillId="0" borderId="0" xfId="1730" applyFont="1" applyFill="1" applyBorder="1"/>
    <xf numFmtId="177" fontId="12" fillId="0" borderId="2" xfId="1730" applyNumberFormat="1" applyFont="1" applyFill="1" applyBorder="1"/>
    <xf numFmtId="0" fontId="12" fillId="0" borderId="0" xfId="1728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106" fillId="0" borderId="0" xfId="0" applyFont="1" applyFill="1" applyAlignment="1">
      <alignment horizontal="justify" vertical="center"/>
    </xf>
    <xf numFmtId="184" fontId="2" fillId="0" borderId="0" xfId="2026" applyNumberFormat="1" applyFont="1" applyFill="1" applyBorder="1" applyAlignment="1">
      <alignment horizontal="right"/>
    </xf>
    <xf numFmtId="166" fontId="107" fillId="0" borderId="0" xfId="2025" applyNumberFormat="1" applyFont="1" applyFill="1"/>
    <xf numFmtId="37" fontId="2" fillId="0" borderId="0" xfId="2043" applyNumberFormat="1" applyFont="1" applyFill="1" applyAlignment="1" applyProtection="1"/>
    <xf numFmtId="166" fontId="2" fillId="0" borderId="21" xfId="0" applyNumberFormat="1" applyFont="1" applyFill="1" applyBorder="1" applyAlignment="1"/>
    <xf numFmtId="179" fontId="2" fillId="0" borderId="0" xfId="0" applyNumberFormat="1" applyFont="1" applyFill="1" applyAlignment="1">
      <alignment horizontal="center"/>
    </xf>
    <xf numFmtId="39" fontId="104" fillId="0" borderId="0" xfId="0" applyNumberFormat="1" applyFont="1" applyFill="1"/>
    <xf numFmtId="40" fontId="104" fillId="0" borderId="0" xfId="0" applyNumberFormat="1" applyFont="1" applyAlignment="1"/>
    <xf numFmtId="166" fontId="1" fillId="0" borderId="0" xfId="1727" applyNumberFormat="1" applyFont="1" applyFill="1"/>
    <xf numFmtId="166" fontId="1" fillId="0" borderId="0" xfId="1248" applyNumberFormat="1" applyFont="1" applyFill="1"/>
    <xf numFmtId="166" fontId="1" fillId="0" borderId="0" xfId="1727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39" fontId="1" fillId="0" borderId="0" xfId="2026" quotePrefix="1" applyNumberFormat="1" applyFont="1" applyFill="1" applyAlignment="1" applyProtection="1">
      <alignment horizontal="centerContinuous"/>
    </xf>
    <xf numFmtId="39" fontId="1" fillId="0" borderId="0" xfId="2026" applyNumberFormat="1" applyFont="1" applyFill="1" applyAlignment="1" applyProtection="1">
      <alignment horizontal="centerContinuous"/>
    </xf>
    <xf numFmtId="39" fontId="1" fillId="0" borderId="0" xfId="2026" quotePrefix="1" applyNumberFormat="1" applyFont="1" applyFill="1" applyAlignment="1" applyProtection="1">
      <alignment horizontal="center"/>
    </xf>
    <xf numFmtId="0" fontId="1" fillId="0" borderId="0" xfId="1738" applyFont="1" applyFill="1"/>
    <xf numFmtId="40" fontId="1" fillId="0" borderId="0" xfId="2026" applyNumberFormat="1" applyFont="1" applyFill="1" applyAlignment="1"/>
    <xf numFmtId="169" fontId="1" fillId="0" borderId="0" xfId="0" applyNumberFormat="1" applyFont="1" applyFill="1"/>
    <xf numFmtId="39" fontId="1" fillId="0" borderId="0" xfId="1353" applyNumberFormat="1" applyFont="1" applyFill="1"/>
    <xf numFmtId="39" fontId="1" fillId="0" borderId="0" xfId="2028" applyNumberFormat="1" applyFont="1" applyFill="1" applyAlignment="1" applyProtection="1">
      <alignment horizontal="center"/>
    </xf>
    <xf numFmtId="39" fontId="1" fillId="0" borderId="0" xfId="1771" applyNumberFormat="1" applyFont="1" applyFill="1"/>
    <xf numFmtId="39" fontId="1" fillId="0" borderId="0" xfId="1353" applyNumberFormat="1" applyFont="1" applyFill="1" applyAlignment="1" applyProtection="1">
      <alignment horizontal="left"/>
    </xf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180" fontId="1" fillId="0" borderId="0" xfId="0" applyNumberFormat="1" applyFont="1" applyFill="1" applyAlignment="1">
      <alignment horizontal="center" wrapText="1"/>
    </xf>
    <xf numFmtId="39" fontId="2" fillId="0" borderId="0" xfId="1728" applyNumberFormat="1" applyFont="1" applyFill="1" applyAlignment="1">
      <alignment horizontal="left" inden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66" fontId="1" fillId="0" borderId="1" xfId="0" applyNumberFormat="1" applyFont="1" applyFill="1" applyBorder="1" applyAlignment="1">
      <alignment horizontal="centerContinuous"/>
    </xf>
    <xf numFmtId="166" fontId="1" fillId="0" borderId="1" xfId="0" applyNumberFormat="1" applyFont="1" applyFill="1" applyBorder="1" applyAlignment="1">
      <alignment horizontal="center"/>
    </xf>
    <xf numFmtId="166" fontId="1" fillId="0" borderId="0" xfId="2026" quotePrefix="1" applyNumberFormat="1" applyFont="1" applyFill="1" applyAlignment="1">
      <alignment horizontal="center"/>
    </xf>
    <xf numFmtId="0" fontId="2" fillId="0" borderId="0" xfId="0" applyFont="1" applyFill="1" applyAlignment="1"/>
    <xf numFmtId="40" fontId="2" fillId="0" borderId="0" xfId="0" applyNumberFormat="1" applyFont="1" applyFill="1" applyAlignment="1">
      <alignment horizontal="left"/>
    </xf>
    <xf numFmtId="169" fontId="1" fillId="0" borderId="0" xfId="0" applyNumberFormat="1" applyFont="1" applyFill="1" applyAlignment="1"/>
    <xf numFmtId="166" fontId="1" fillId="0" borderId="0" xfId="6" applyNumberFormat="1" applyFont="1" applyFill="1"/>
    <xf numFmtId="39" fontId="1" fillId="0" borderId="0" xfId="480" applyNumberFormat="1" applyFont="1" applyFill="1"/>
    <xf numFmtId="166" fontId="1" fillId="0" borderId="0" xfId="2026" applyNumberFormat="1" applyFont="1" applyFill="1" applyAlignment="1" applyProtection="1"/>
    <xf numFmtId="166" fontId="1" fillId="0" borderId="0" xfId="2026" quotePrefix="1" applyNumberFormat="1" applyFont="1" applyFill="1" applyAlignment="1" applyProtection="1">
      <alignment horizontal="left"/>
    </xf>
    <xf numFmtId="166" fontId="1" fillId="0" borderId="0" xfId="2026" applyNumberFormat="1" applyFont="1" applyFill="1"/>
    <xf numFmtId="179" fontId="1" fillId="0" borderId="0" xfId="2026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66" fontId="1" fillId="0" borderId="0" xfId="1727" applyNumberFormat="1" applyFont="1" applyFill="1" applyAlignment="1"/>
    <xf numFmtId="166" fontId="1" fillId="0" borderId="0" xfId="2026" applyNumberFormat="1" applyFont="1" applyFill="1" applyBorder="1" applyAlignment="1"/>
    <xf numFmtId="0" fontId="12" fillId="0" borderId="0" xfId="0" applyFont="1" applyFill="1" applyAlignment="1">
      <alignment vertical="center"/>
    </xf>
    <xf numFmtId="43" fontId="12" fillId="0" borderId="0" xfId="6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>
      <alignment vertical="center"/>
    </xf>
    <xf numFmtId="184" fontId="12" fillId="0" borderId="0" xfId="202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3" fontId="2" fillId="0" borderId="0" xfId="6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vertical="center"/>
    </xf>
    <xf numFmtId="184" fontId="2" fillId="0" borderId="0" xfId="202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184" fontId="2" fillId="0" borderId="0" xfId="2026" applyNumberFormat="1" applyFont="1" applyFill="1" applyAlignment="1">
      <alignment horizontal="right"/>
    </xf>
    <xf numFmtId="43" fontId="2" fillId="0" borderId="0" xfId="6" applyFont="1" applyFill="1" applyBorder="1" applyAlignment="1">
      <alignment horizontal="right"/>
    </xf>
    <xf numFmtId="43" fontId="12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4" fontId="12" fillId="0" borderId="0" xfId="2026" applyNumberFormat="1" applyFont="1" applyFill="1" applyBorder="1" applyAlignment="1">
      <alignment horizontal="right"/>
    </xf>
    <xf numFmtId="43" fontId="12" fillId="0" borderId="0" xfId="6" applyFont="1" applyFill="1" applyBorder="1" applyAlignment="1">
      <alignment horizontal="right"/>
    </xf>
    <xf numFmtId="0" fontId="13" fillId="0" borderId="0" xfId="2025" applyFont="1" applyFill="1"/>
    <xf numFmtId="39" fontId="2" fillId="0" borderId="0" xfId="1730" applyNumberFormat="1" applyFont="1" applyFill="1" applyBorder="1" applyAlignment="1"/>
    <xf numFmtId="39" fontId="1" fillId="0" borderId="0" xfId="1728" applyNumberFormat="1" applyFont="1" applyFill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66" fontId="1" fillId="0" borderId="0" xfId="1727" applyNumberFormat="1" applyFont="1" applyFill="1"/>
    <xf numFmtId="166" fontId="1" fillId="0" borderId="0" xfId="1248" applyNumberFormat="1" applyFont="1" applyFill="1" applyBorder="1"/>
    <xf numFmtId="166" fontId="1" fillId="0" borderId="0" xfId="1727" applyNumberFormat="1" applyFont="1" applyFill="1" applyAlignment="1">
      <alignment horizontal="right"/>
    </xf>
    <xf numFmtId="166" fontId="1" fillId="0" borderId="0" xfId="1248" applyNumberFormat="1" applyFont="1" applyFill="1" applyBorder="1" applyAlignment="1">
      <alignment horizontal="center"/>
    </xf>
    <xf numFmtId="166" fontId="1" fillId="0" borderId="1" xfId="1727" applyNumberFormat="1" applyFont="1" applyFill="1" applyBorder="1" applyAlignment="1">
      <alignment horizontal="center"/>
    </xf>
    <xf numFmtId="166" fontId="1" fillId="0" borderId="1" xfId="1248" applyNumberFormat="1" applyFont="1" applyFill="1" applyBorder="1"/>
    <xf numFmtId="166" fontId="1" fillId="0" borderId="1" xfId="1248" applyNumberFormat="1" applyFont="1" applyFill="1" applyBorder="1" applyAlignment="1">
      <alignment horizontal="center"/>
    </xf>
    <xf numFmtId="166" fontId="1" fillId="0" borderId="1" xfId="1726" applyNumberFormat="1" applyFont="1" applyFill="1" applyBorder="1" applyAlignment="1"/>
    <xf numFmtId="0" fontId="1" fillId="0" borderId="0" xfId="0" applyFont="1" applyFill="1" applyAlignment="1">
      <alignment horizontal="center"/>
    </xf>
    <xf numFmtId="39" fontId="1" fillId="0" borderId="22" xfId="1728" applyNumberFormat="1" applyFont="1" applyFill="1" applyBorder="1"/>
    <xf numFmtId="39" fontId="1" fillId="0" borderId="22" xfId="0" applyNumberFormat="1" applyFont="1" applyFill="1" applyBorder="1"/>
    <xf numFmtId="39" fontId="1" fillId="0" borderId="0" xfId="1728" applyNumberFormat="1" applyFont="1" applyFill="1" applyBorder="1"/>
    <xf numFmtId="39" fontId="1" fillId="0" borderId="0" xfId="0" applyNumberFormat="1" applyFont="1" applyFill="1" applyBorder="1"/>
    <xf numFmtId="166" fontId="2" fillId="0" borderId="0" xfId="2026" applyNumberFormat="1" applyFont="1" applyFill="1" applyAlignment="1">
      <alignment horizontal="center"/>
    </xf>
    <xf numFmtId="166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Continuous"/>
    </xf>
    <xf numFmtId="166" fontId="13" fillId="0" borderId="0" xfId="0" applyNumberFormat="1" applyFont="1" applyFill="1" applyAlignment="1"/>
    <xf numFmtId="166" fontId="13" fillId="0" borderId="0" xfId="0" applyNumberFormat="1" applyFont="1" applyFill="1" applyBorder="1" applyAlignment="1">
      <alignment horizontal="left" indent="4"/>
    </xf>
    <xf numFmtId="166" fontId="13" fillId="0" borderId="0" xfId="0" applyNumberFormat="1" applyFont="1" applyFill="1" applyBorder="1" applyAlignment="1"/>
    <xf numFmtId="176" fontId="13" fillId="0" borderId="0" xfId="0" applyNumberFormat="1" applyFont="1" applyFill="1" applyBorder="1" applyAlignment="1"/>
    <xf numFmtId="166" fontId="13" fillId="0" borderId="0" xfId="2026" applyNumberFormat="1" applyFont="1" applyFill="1" applyAlignment="1"/>
    <xf numFmtId="166" fontId="13" fillId="0" borderId="0" xfId="0" applyNumberFormat="1" applyFont="1" applyFill="1"/>
    <xf numFmtId="166" fontId="13" fillId="0" borderId="0" xfId="2025" applyNumberFormat="1" applyFont="1" applyFill="1"/>
    <xf numFmtId="169" fontId="13" fillId="0" borderId="0" xfId="2025" applyNumberFormat="1" applyFont="1" applyFill="1"/>
    <xf numFmtId="43" fontId="6" fillId="0" borderId="0" xfId="6" applyFont="1" applyFill="1" applyAlignment="1">
      <alignment horizontal="center"/>
    </xf>
    <xf numFmtId="166" fontId="1" fillId="0" borderId="0" xfId="2025" applyNumberFormat="1" applyFont="1" applyFill="1" applyAlignment="1">
      <alignment horizontal="left"/>
    </xf>
    <xf numFmtId="166" fontId="1" fillId="0" borderId="20" xfId="2025" applyNumberFormat="1" applyFont="1" applyFill="1" applyBorder="1"/>
    <xf numFmtId="166" fontId="2" fillId="0" borderId="0" xfId="1726" applyNumberFormat="1" applyFont="1" applyFill="1" applyBorder="1" applyAlignment="1"/>
    <xf numFmtId="166" fontId="1" fillId="0" borderId="0" xfId="0" applyNumberFormat="1" applyFont="1" applyFill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39" fontId="108" fillId="0" borderId="0" xfId="0" applyNumberFormat="1" applyFont="1" applyFill="1"/>
    <xf numFmtId="40" fontId="12" fillId="0" borderId="0" xfId="0" applyNumberFormat="1" applyFont="1" applyFill="1" applyAlignment="1">
      <alignment horizontal="right"/>
    </xf>
    <xf numFmtId="0" fontId="108" fillId="0" borderId="0" xfId="0" quotePrefix="1" applyFont="1" applyFill="1" applyBorder="1" applyAlignment="1">
      <alignment horizontal="center"/>
    </xf>
    <xf numFmtId="0" fontId="108" fillId="0" borderId="3" xfId="0" quotePrefix="1" applyFont="1" applyFill="1" applyBorder="1" applyAlignment="1">
      <alignment horizontal="center"/>
    </xf>
    <xf numFmtId="0" fontId="108" fillId="0" borderId="3" xfId="0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 wrapText="1"/>
    </xf>
    <xf numFmtId="40" fontId="6" fillId="0" borderId="0" xfId="2026" applyNumberFormat="1" applyFont="1" applyFill="1" applyAlignment="1">
      <alignment horizontal="center"/>
    </xf>
    <xf numFmtId="0" fontId="12" fillId="0" borderId="0" xfId="1730" applyFont="1" applyFill="1" applyAlignment="1">
      <alignment horizontal="left" indent="2"/>
    </xf>
    <xf numFmtId="166" fontId="1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2" fillId="0" borderId="1" xfId="2026" applyNumberFormat="1" applyFont="1" applyFill="1" applyBorder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0" fontId="108" fillId="0" borderId="0" xfId="1698" applyFont="1" applyFill="1" applyAlignment="1">
      <alignment horizontal="left"/>
    </xf>
    <xf numFmtId="0" fontId="110" fillId="0" borderId="0" xfId="1698" applyFont="1" applyFill="1"/>
    <xf numFmtId="0" fontId="110" fillId="0" borderId="0" xfId="1698" applyFont="1" applyFill="1" applyAlignment="1"/>
    <xf numFmtId="0" fontId="13" fillId="0" borderId="0" xfId="1698" applyFont="1" applyFill="1"/>
    <xf numFmtId="0" fontId="111" fillId="0" borderId="0" xfId="1698" applyFont="1" applyAlignment="1"/>
    <xf numFmtId="0" fontId="108" fillId="0" borderId="0" xfId="1698" applyFont="1" applyAlignment="1"/>
    <xf numFmtId="0" fontId="108" fillId="0" borderId="0" xfId="1698" applyFont="1" applyAlignment="1">
      <alignment horizontal="left"/>
    </xf>
    <xf numFmtId="0" fontId="108" fillId="0" borderId="0" xfId="1698" applyNumberFormat="1" applyFont="1" applyFill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1698" applyFont="1"/>
    <xf numFmtId="39" fontId="13" fillId="0" borderId="0" xfId="1257" applyNumberFormat="1" applyFont="1" applyFill="1" applyBorder="1" applyAlignment="1" applyProtection="1"/>
    <xf numFmtId="39" fontId="13" fillId="0" borderId="0" xfId="1727" applyNumberFormat="1" applyFont="1" applyFill="1" applyAlignment="1"/>
    <xf numFmtId="166" fontId="13" fillId="0" borderId="0" xfId="0" applyNumberFormat="1" applyFont="1" applyFill="1" applyAlignment="1">
      <alignment horizontal="center"/>
    </xf>
    <xf numFmtId="166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6" fontId="1" fillId="0" borderId="1" xfId="2026" applyNumberFormat="1" applyFont="1" applyFill="1" applyBorder="1" applyAlignment="1"/>
    <xf numFmtId="166" fontId="13" fillId="0" borderId="0" xfId="2026" quotePrefix="1" applyNumberFormat="1" applyFont="1" applyFill="1" applyAlignment="1">
      <alignment horizontal="center"/>
    </xf>
    <xf numFmtId="49" fontId="1" fillId="0" borderId="0" xfId="2026" applyNumberFormat="1" applyFont="1" applyFill="1" applyAlignment="1">
      <alignment horizontal="center"/>
    </xf>
    <xf numFmtId="166" fontId="1" fillId="0" borderId="0" xfId="1248" applyNumberFormat="1" applyFont="1" applyFill="1" applyAlignment="1"/>
    <xf numFmtId="166" fontId="1" fillId="0" borderId="0" xfId="1248" applyNumberFormat="1" applyFont="1" applyFill="1" applyAlignment="1">
      <alignment horizontal="left" indent="2"/>
    </xf>
    <xf numFmtId="166" fontId="1" fillId="0" borderId="20" xfId="1248" applyNumberFormat="1" applyFont="1" applyFill="1" applyBorder="1"/>
    <xf numFmtId="166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66" fontId="1" fillId="0" borderId="1" xfId="2026" quotePrefix="1" applyNumberFormat="1" applyFont="1" applyFill="1" applyBorder="1" applyAlignment="1">
      <alignment horizontal="center"/>
    </xf>
    <xf numFmtId="166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184" fontId="1" fillId="0" borderId="0" xfId="1248" applyNumberFormat="1" applyFont="1" applyFill="1" applyAlignment="1"/>
    <xf numFmtId="166" fontId="1" fillId="0" borderId="20" xfId="1248" applyNumberFormat="1" applyFont="1" applyFill="1" applyBorder="1" applyAlignment="1"/>
    <xf numFmtId="169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66" fontId="1" fillId="0" borderId="20" xfId="1727" applyNumberFormat="1" applyFont="1" applyFill="1" applyBorder="1"/>
    <xf numFmtId="166" fontId="1" fillId="0" borderId="0" xfId="1727" applyNumberFormat="1" applyFont="1" applyFill="1" applyBorder="1" applyAlignment="1"/>
    <xf numFmtId="166" fontId="19" fillId="0" borderId="0" xfId="0" applyNumberFormat="1" applyFont="1" applyFill="1"/>
    <xf numFmtId="166" fontId="1" fillId="0" borderId="0" xfId="2026" applyNumberFormat="1" applyFont="1" applyFill="1" applyBorder="1" applyAlignment="1">
      <alignment horizontal="right"/>
    </xf>
    <xf numFmtId="166" fontId="1" fillId="0" borderId="0" xfId="2026" applyNumberFormat="1" applyFont="1" applyFill="1" applyAlignment="1">
      <alignment horizontal="right"/>
    </xf>
    <xf numFmtId="166" fontId="1" fillId="0" borderId="6" xfId="2026" applyNumberFormat="1" applyFont="1" applyFill="1" applyBorder="1" applyAlignment="1"/>
    <xf numFmtId="166" fontId="1" fillId="0" borderId="0" xfId="0" applyNumberFormat="1" applyFont="1" applyFill="1" applyBorder="1" applyAlignment="1"/>
    <xf numFmtId="166" fontId="1" fillId="0" borderId="6" xfId="0" applyNumberFormat="1" applyFont="1" applyFill="1" applyBorder="1" applyAlignment="1"/>
    <xf numFmtId="166" fontId="1" fillId="0" borderId="1" xfId="0" applyNumberFormat="1" applyFont="1" applyFill="1" applyBorder="1" applyAlignment="1"/>
    <xf numFmtId="166" fontId="1" fillId="0" borderId="5" xfId="2026" quotePrefix="1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726" applyNumberFormat="1" applyFont="1" applyFill="1" applyAlignment="1">
      <alignment horizontal="right"/>
    </xf>
    <xf numFmtId="166" fontId="19" fillId="0" borderId="0" xfId="2026" applyNumberFormat="1" applyFont="1" applyFill="1" applyAlignment="1" applyProtection="1">
      <alignment horizontal="left"/>
    </xf>
    <xf numFmtId="166" fontId="4" fillId="0" borderId="0" xfId="2026" applyNumberFormat="1" applyFont="1" applyFill="1" applyAlignment="1">
      <alignment horizontal="center"/>
    </xf>
    <xf numFmtId="166" fontId="4" fillId="0" borderId="0" xfId="2026" applyNumberFormat="1" applyFont="1" applyFill="1" applyAlignment="1">
      <alignment horizontal="right"/>
    </xf>
    <xf numFmtId="166" fontId="1" fillId="0" borderId="1" xfId="2026" applyNumberFormat="1" applyFont="1" applyFill="1" applyBorder="1" applyAlignment="1">
      <alignment horizontal="right"/>
    </xf>
    <xf numFmtId="184" fontId="1" fillId="0" borderId="0" xfId="2026" applyNumberFormat="1" applyFont="1" applyFill="1" applyBorder="1" applyAlignment="1"/>
    <xf numFmtId="184" fontId="1" fillId="0" borderId="0" xfId="2026" applyNumberFormat="1" applyFont="1" applyFill="1" applyAlignment="1"/>
    <xf numFmtId="166" fontId="1" fillId="0" borderId="5" xfId="2026" applyNumberFormat="1" applyFont="1" applyFill="1" applyBorder="1" applyAlignment="1"/>
    <xf numFmtId="166" fontId="4" fillId="0" borderId="0" xfId="2026" applyNumberFormat="1" applyFont="1" applyFill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0" fontId="19" fillId="0" borderId="0" xfId="0" applyFont="1" applyFill="1" applyAlignment="1"/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184" fontId="1" fillId="0" borderId="0" xfId="0" applyNumberFormat="1" applyFont="1" applyFill="1" applyAlignment="1"/>
    <xf numFmtId="184" fontId="1" fillId="0" borderId="2" xfId="2026" applyNumberFormat="1" applyFont="1" applyFill="1" applyBorder="1" applyAlignment="1">
      <alignment horizontal="right"/>
    </xf>
    <xf numFmtId="43" fontId="1" fillId="0" borderId="0" xfId="1246" applyFont="1" applyFill="1" applyBorder="1" applyAlignment="1"/>
    <xf numFmtId="184" fontId="1" fillId="0" borderId="0" xfId="2026" applyNumberFormat="1" applyFont="1" applyFill="1" applyBorder="1" applyAlignment="1">
      <alignment horizontal="right"/>
    </xf>
    <xf numFmtId="43" fontId="1" fillId="0" borderId="0" xfId="1246" applyFont="1" applyFill="1" applyAlignment="1"/>
    <xf numFmtId="184" fontId="1" fillId="0" borderId="1" xfId="2026" applyNumberFormat="1" applyFont="1" applyFill="1" applyBorder="1" applyAlignment="1">
      <alignment horizontal="right"/>
    </xf>
    <xf numFmtId="166" fontId="1" fillId="0" borderId="6" xfId="0" applyNumberFormat="1" applyFont="1" applyFill="1" applyBorder="1"/>
    <xf numFmtId="166" fontId="1" fillId="0" borderId="0" xfId="0" applyNumberFormat="1" applyFont="1" applyFill="1" applyBorder="1"/>
    <xf numFmtId="166" fontId="1" fillId="0" borderId="0" xfId="2026" quotePrefix="1" applyNumberFormat="1" applyFont="1" applyFill="1" applyAlignment="1">
      <alignment horizontal="left"/>
    </xf>
    <xf numFmtId="166" fontId="1" fillId="0" borderId="0" xfId="1248" applyNumberFormat="1" applyFont="1" applyFill="1" applyAlignment="1">
      <alignment horizontal="left"/>
    </xf>
    <xf numFmtId="166" fontId="1" fillId="0" borderId="0" xfId="1727" applyNumberFormat="1" applyFont="1" applyFill="1" applyAlignment="1">
      <alignment horizontal="center"/>
    </xf>
    <xf numFmtId="166" fontId="6" fillId="0" borderId="0" xfId="0" applyNumberFormat="1" applyFont="1" applyFill="1" applyAlignment="1"/>
    <xf numFmtId="40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2026" applyNumberFormat="1" applyFont="1" applyFill="1" applyBorder="1" applyAlignment="1"/>
    <xf numFmtId="40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105" fillId="0" borderId="0" xfId="0" quotePrefix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 applyAlignment="1"/>
    <xf numFmtId="0" fontId="105" fillId="0" borderId="0" xfId="0" applyFont="1" applyFill="1" applyAlignment="1"/>
    <xf numFmtId="0" fontId="18" fillId="0" borderId="0" xfId="0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center" wrapText="1"/>
    </xf>
    <xf numFmtId="40" fontId="6" fillId="0" borderId="0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43" fontId="6" fillId="0" borderId="0" xfId="6" applyFont="1" applyFill="1" applyAlignment="1"/>
    <xf numFmtId="184" fontId="6" fillId="0" borderId="0" xfId="2026" applyNumberFormat="1" applyFont="1" applyFill="1" applyAlignment="1">
      <alignment horizontal="right"/>
    </xf>
    <xf numFmtId="184" fontId="6" fillId="0" borderId="6" xfId="2026" applyNumberFormat="1" applyFont="1" applyFill="1" applyBorder="1" applyAlignment="1">
      <alignment horizontal="right"/>
    </xf>
    <xf numFmtId="43" fontId="6" fillId="0" borderId="6" xfId="6" applyFont="1" applyFill="1" applyBorder="1" applyAlignment="1">
      <alignment horizontal="right"/>
    </xf>
    <xf numFmtId="2" fontId="6" fillId="0" borderId="6" xfId="6" applyNumberFormat="1" applyFont="1" applyFill="1" applyBorder="1" applyAlignment="1">
      <alignment horizontal="right"/>
    </xf>
    <xf numFmtId="43" fontId="6" fillId="0" borderId="0" xfId="6" applyFont="1" applyFill="1" applyBorder="1" applyAlignment="1">
      <alignment horizontal="right"/>
    </xf>
    <xf numFmtId="0" fontId="6" fillId="0" borderId="20" xfId="0" applyFont="1" applyFill="1" applyBorder="1" applyAlignment="1"/>
    <xf numFmtId="0" fontId="6" fillId="0" borderId="2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0" fontId="6" fillId="0" borderId="0" xfId="0" applyNumberFormat="1" applyFont="1" applyFill="1" applyAlignment="1">
      <alignment horizontal="right"/>
    </xf>
    <xf numFmtId="184" fontId="6" fillId="0" borderId="21" xfId="2026" applyNumberFormat="1" applyFont="1" applyFill="1" applyBorder="1" applyAlignment="1">
      <alignment horizontal="right"/>
    </xf>
    <xf numFmtId="39" fontId="6" fillId="0" borderId="0" xfId="1728" applyNumberFormat="1" applyFont="1" applyFill="1" applyAlignment="1">
      <alignment horizontal="left"/>
    </xf>
    <xf numFmtId="39" fontId="6" fillId="0" borderId="0" xfId="1728" applyNumberFormat="1" applyFont="1" applyFill="1" applyAlignment="1"/>
    <xf numFmtId="0" fontId="15" fillId="0" borderId="0" xfId="2025" applyFont="1" applyFill="1" applyAlignment="1"/>
    <xf numFmtId="166" fontId="2" fillId="0" borderId="0" xfId="2025" applyNumberFormat="1" applyFont="1" applyFill="1" applyBorder="1"/>
    <xf numFmtId="166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69" fontId="2" fillId="0" borderId="0" xfId="2025" applyNumberFormat="1" applyFont="1" applyFill="1"/>
    <xf numFmtId="166" fontId="2" fillId="0" borderId="6" xfId="2025" applyNumberFormat="1" applyFont="1" applyFill="1" applyBorder="1"/>
    <xf numFmtId="166" fontId="2" fillId="0" borderId="20" xfId="2026" quotePrefix="1" applyNumberFormat="1" applyFont="1" applyFill="1" applyBorder="1" applyAlignment="1">
      <alignment horizontal="center"/>
    </xf>
    <xf numFmtId="166" fontId="2" fillId="0" borderId="1" xfId="2025" applyNumberFormat="1" applyFont="1" applyFill="1" applyBorder="1"/>
    <xf numFmtId="166" fontId="101" fillId="0" borderId="0" xfId="0" applyNumberFormat="1" applyFont="1" applyFill="1" applyBorder="1"/>
    <xf numFmtId="43" fontId="112" fillId="0" borderId="0" xfId="6" applyFont="1" applyFill="1"/>
    <xf numFmtId="0" fontId="2" fillId="0" borderId="0" xfId="2026" applyNumberFormat="1" applyFont="1" applyFill="1" applyBorder="1" applyAlignment="1">
      <alignment horizontal="center"/>
    </xf>
    <xf numFmtId="166" fontId="9" fillId="0" borderId="0" xfId="2026" applyNumberFormat="1" applyFont="1" applyFill="1" applyBorder="1" applyAlignment="1">
      <alignment horizontal="center" vertical="center"/>
    </xf>
    <xf numFmtId="166" fontId="2" fillId="0" borderId="0" xfId="2026" applyNumberFormat="1" applyFont="1" applyFill="1" applyBorder="1" applyAlignment="1">
      <alignment horizontal="center" vertical="center"/>
    </xf>
    <xf numFmtId="166" fontId="2" fillId="0" borderId="0" xfId="2026" applyNumberFormat="1" applyFont="1" applyFill="1" applyAlignment="1">
      <alignment horizontal="center" vertical="center"/>
    </xf>
    <xf numFmtId="169" fontId="2" fillId="0" borderId="0" xfId="6" applyNumberFormat="1" applyFont="1" applyFill="1" applyBorder="1" applyAlignment="1">
      <alignment horizontal="right" vertical="center"/>
    </xf>
    <xf numFmtId="169" fontId="2" fillId="0" borderId="0" xfId="6" applyNumberFormat="1" applyFont="1" applyFill="1" applyBorder="1" applyAlignment="1">
      <alignment horizontal="right"/>
    </xf>
    <xf numFmtId="169" fontId="2" fillId="0" borderId="2" xfId="6" applyNumberFormat="1" applyFont="1" applyFill="1" applyBorder="1" applyAlignment="1">
      <alignment horizontal="right" vertical="center"/>
    </xf>
    <xf numFmtId="169" fontId="2" fillId="0" borderId="0" xfId="6" applyNumberFormat="1" applyFont="1" applyFill="1" applyAlignment="1">
      <alignment horizontal="right" vertical="center"/>
    </xf>
    <xf numFmtId="169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/>
    </xf>
    <xf numFmtId="166" fontId="2" fillId="0" borderId="0" xfId="1248" applyNumberFormat="1" applyFont="1" applyFill="1" applyBorder="1" applyAlignment="1">
      <alignment vertical="center"/>
    </xf>
    <xf numFmtId="166" fontId="2" fillId="0" borderId="0" xfId="1246" applyNumberFormat="1" applyFont="1" applyFill="1" applyBorder="1" applyAlignment="1">
      <alignment vertical="center"/>
    </xf>
    <xf numFmtId="166" fontId="2" fillId="0" borderId="0" xfId="1246" applyNumberFormat="1" applyFont="1" applyFill="1" applyAlignment="1">
      <alignment vertical="center"/>
    </xf>
    <xf numFmtId="166" fontId="2" fillId="0" borderId="1" xfId="1248" applyNumberFormat="1" applyFont="1" applyFill="1" applyBorder="1" applyAlignment="1">
      <alignment vertical="center"/>
    </xf>
    <xf numFmtId="166" fontId="2" fillId="0" borderId="1" xfId="1726" applyNumberFormat="1" applyFont="1" applyFill="1" applyBorder="1"/>
    <xf numFmtId="166" fontId="2" fillId="0" borderId="1" xfId="1246" applyNumberFormat="1" applyFont="1" applyFill="1" applyBorder="1" applyAlignment="1">
      <alignment horizontal="center" vertical="center"/>
    </xf>
    <xf numFmtId="166" fontId="2" fillId="0" borderId="1" xfId="1246" applyNumberFormat="1" applyFont="1" applyFill="1" applyBorder="1" applyAlignment="1">
      <alignment vertical="center"/>
    </xf>
    <xf numFmtId="166" fontId="2" fillId="0" borderId="0" xfId="2026" applyNumberFormat="1" applyFont="1" applyFill="1" applyAlignment="1" applyProtection="1">
      <alignment vertical="center"/>
    </xf>
    <xf numFmtId="166" fontId="2" fillId="0" borderId="1" xfId="1726" applyNumberFormat="1" applyFont="1" applyFill="1" applyBorder="1" applyAlignment="1">
      <alignment horizontal="center"/>
    </xf>
    <xf numFmtId="166" fontId="2" fillId="0" borderId="21" xfId="1248" applyNumberFormat="1" applyFont="1" applyFill="1" applyBorder="1" applyAlignment="1">
      <alignment vertical="center"/>
    </xf>
    <xf numFmtId="166" fontId="1" fillId="0" borderId="0" xfId="1777" applyNumberFormat="1" applyFont="1" applyFill="1" applyAlignment="1"/>
    <xf numFmtId="166" fontId="1" fillId="0" borderId="0" xfId="2029" applyNumberFormat="1" applyFont="1" applyFill="1" applyAlignment="1" applyProtection="1">
      <alignment horizontal="center"/>
    </xf>
    <xf numFmtId="166" fontId="1" fillId="0" borderId="0" xfId="1777" quotePrefix="1" applyNumberFormat="1" applyFont="1" applyFill="1"/>
    <xf numFmtId="166" fontId="1" fillId="0" borderId="0" xfId="1777" applyNumberFormat="1" applyFont="1" applyFill="1"/>
    <xf numFmtId="166" fontId="1" fillId="0" borderId="0" xfId="1777" applyNumberFormat="1" applyFont="1" applyFill="1" applyAlignment="1">
      <alignment horizontal="left" indent="3"/>
    </xf>
    <xf numFmtId="166" fontId="1" fillId="0" borderId="0" xfId="2029" quotePrefix="1" applyNumberFormat="1" applyFont="1" applyFill="1" applyAlignment="1" applyProtection="1">
      <alignment horizontal="right"/>
    </xf>
    <xf numFmtId="166" fontId="1" fillId="0" borderId="1" xfId="1777" applyNumberFormat="1" applyFont="1" applyFill="1" applyBorder="1" applyAlignment="1">
      <alignment horizontal="centerContinuous"/>
    </xf>
    <xf numFmtId="166" fontId="1" fillId="0" borderId="0" xfId="1777" applyNumberFormat="1" applyFont="1" applyFill="1" applyBorder="1"/>
    <xf numFmtId="166" fontId="1" fillId="0" borderId="22" xfId="1777" applyNumberFormat="1" applyFont="1" applyFill="1" applyBorder="1" applyAlignment="1">
      <alignment horizontal="center"/>
    </xf>
    <xf numFmtId="166" fontId="1" fillId="0" borderId="0" xfId="1777" applyNumberFormat="1" applyFont="1" applyFill="1" applyBorder="1" applyAlignment="1">
      <alignment horizontal="center"/>
    </xf>
    <xf numFmtId="166" fontId="1" fillId="0" borderId="20" xfId="1777" applyNumberFormat="1" applyFont="1" applyFill="1" applyBorder="1" applyAlignment="1">
      <alignment horizontal="center"/>
    </xf>
    <xf numFmtId="49" fontId="1" fillId="0" borderId="0" xfId="1777" quotePrefix="1" applyNumberFormat="1" applyFont="1" applyFill="1" applyBorder="1" applyAlignment="1">
      <alignment horizontal="center"/>
    </xf>
    <xf numFmtId="49" fontId="1" fillId="0" borderId="0" xfId="2029" applyNumberFormat="1" applyFont="1" applyFill="1" applyAlignment="1">
      <alignment horizontal="center"/>
    </xf>
    <xf numFmtId="2" fontId="1" fillId="0" borderId="0" xfId="1777" quotePrefix="1" applyNumberFormat="1" applyFont="1" applyFill="1" applyBorder="1" applyAlignment="1">
      <alignment horizontal="center"/>
    </xf>
    <xf numFmtId="49" fontId="1" fillId="0" borderId="0" xfId="1777" applyNumberFormat="1" applyFont="1" applyFill="1" applyBorder="1" applyAlignment="1">
      <alignment horizontal="center"/>
    </xf>
    <xf numFmtId="191" fontId="1" fillId="0" borderId="0" xfId="1777" applyNumberFormat="1" applyFont="1" applyFill="1"/>
    <xf numFmtId="191" fontId="1" fillId="0" borderId="0" xfId="2029" applyNumberFormat="1" applyFont="1" applyFill="1" applyBorder="1" applyAlignment="1"/>
    <xf numFmtId="166" fontId="1" fillId="0" borderId="0" xfId="2029" applyNumberFormat="1" applyFont="1" applyFill="1" applyBorder="1" applyAlignment="1"/>
    <xf numFmtId="191" fontId="1" fillId="0" borderId="1" xfId="2029" applyNumberFormat="1" applyFont="1" applyFill="1" applyBorder="1" applyAlignment="1"/>
    <xf numFmtId="191" fontId="1" fillId="0" borderId="3" xfId="1777" applyNumberFormat="1" applyFont="1" applyFill="1" applyBorder="1"/>
    <xf numFmtId="191" fontId="1" fillId="0" borderId="0" xfId="1777" applyNumberFormat="1" applyFont="1" applyFill="1" applyBorder="1"/>
    <xf numFmtId="169" fontId="1" fillId="0" borderId="0" xfId="2029" applyNumberFormat="1" applyFont="1" applyFill="1" applyBorder="1" applyAlignment="1"/>
    <xf numFmtId="191" fontId="1" fillId="0" borderId="5" xfId="2029" applyNumberFormat="1" applyFont="1" applyFill="1" applyBorder="1" applyAlignment="1"/>
    <xf numFmtId="191" fontId="1" fillId="0" borderId="0" xfId="1248" applyNumberFormat="1" applyFont="1" applyFill="1" applyBorder="1"/>
    <xf numFmtId="191" fontId="1" fillId="0" borderId="6" xfId="1777" applyNumberFormat="1" applyFont="1" applyFill="1" applyBorder="1"/>
    <xf numFmtId="43" fontId="1" fillId="0" borderId="0" xfId="1246" applyFont="1" applyFill="1" applyBorder="1"/>
    <xf numFmtId="43" fontId="1" fillId="0" borderId="0" xfId="1248" applyFont="1" applyFill="1" applyBorder="1"/>
    <xf numFmtId="166" fontId="1" fillId="0" borderId="0" xfId="1726" applyNumberFormat="1" applyFont="1" applyFill="1" applyAlignment="1">
      <alignment horizontal="left"/>
    </xf>
    <xf numFmtId="166" fontId="1" fillId="0" borderId="0" xfId="1727" applyNumberFormat="1" applyFont="1" applyFill="1" applyAlignment="1">
      <alignment horizontal="left" indent="4"/>
    </xf>
    <xf numFmtId="39" fontId="13" fillId="0" borderId="0" xfId="2030" applyFont="1" applyFill="1"/>
    <xf numFmtId="0" fontId="13" fillId="0" borderId="0" xfId="1728" applyFont="1" applyFill="1"/>
    <xf numFmtId="40" fontId="13" fillId="0" borderId="0" xfId="2030" applyNumberFormat="1" applyFont="1" applyFill="1"/>
    <xf numFmtId="0" fontId="13" fillId="0" borderId="0" xfId="1728" applyFont="1" applyFill="1" applyAlignment="1">
      <alignment horizontal="left" indent="2"/>
    </xf>
    <xf numFmtId="166" fontId="13" fillId="0" borderId="0" xfId="1726" applyNumberFormat="1" applyFont="1" applyFill="1" applyAlignment="1">
      <alignment horizontal="right"/>
    </xf>
    <xf numFmtId="166" fontId="13" fillId="0" borderId="1" xfId="2026" applyNumberFormat="1" applyFont="1" applyFill="1" applyBorder="1" applyAlignment="1"/>
    <xf numFmtId="166" fontId="13" fillId="0" borderId="1" xfId="2026" applyNumberFormat="1" applyFont="1" applyFill="1" applyBorder="1" applyAlignment="1">
      <alignment horizontal="center"/>
    </xf>
    <xf numFmtId="0" fontId="13" fillId="0" borderId="0" xfId="2026" applyNumberFormat="1" applyFont="1" applyFill="1" applyAlignment="1">
      <alignment horizontal="center"/>
    </xf>
    <xf numFmtId="43" fontId="13" fillId="0" borderId="0" xfId="6" applyFont="1" applyFill="1"/>
    <xf numFmtId="0" fontId="13" fillId="0" borderId="0" xfId="1728" applyFont="1" applyFill="1" applyAlignment="1">
      <alignment horizontal="left"/>
    </xf>
    <xf numFmtId="183" fontId="13" fillId="0" borderId="6" xfId="1728" applyNumberFormat="1" applyFont="1" applyFill="1" applyBorder="1"/>
    <xf numFmtId="183" fontId="13" fillId="0" borderId="6" xfId="1730" applyNumberFormat="1" applyFont="1" applyFill="1" applyBorder="1"/>
    <xf numFmtId="0" fontId="13" fillId="0" borderId="0" xfId="1730" applyFont="1" applyFill="1"/>
    <xf numFmtId="166" fontId="15" fillId="0" borderId="0" xfId="2025" applyNumberFormat="1" applyFont="1" applyFill="1"/>
    <xf numFmtId="166" fontId="15" fillId="0" borderId="0" xfId="1727" applyNumberFormat="1" applyFont="1" applyFill="1" applyAlignment="1">
      <alignment horizontal="right"/>
    </xf>
    <xf numFmtId="2" fontId="13" fillId="0" borderId="0" xfId="1730" applyNumberFormat="1" applyFont="1" applyFill="1" applyAlignment="1">
      <alignment horizontal="center"/>
    </xf>
    <xf numFmtId="166" fontId="15" fillId="0" borderId="0" xfId="2026" applyNumberFormat="1" applyFont="1" applyFill="1" applyAlignment="1">
      <alignment horizontal="center"/>
    </xf>
    <xf numFmtId="166" fontId="15" fillId="0" borderId="1" xfId="2026" applyNumberFormat="1" applyFont="1" applyFill="1" applyBorder="1" applyAlignment="1">
      <alignment horizontal="center"/>
    </xf>
    <xf numFmtId="0" fontId="13" fillId="0" borderId="0" xfId="1730" applyFont="1" applyFill="1" applyAlignment="1">
      <alignment horizontal="left" indent="3"/>
    </xf>
    <xf numFmtId="166" fontId="13" fillId="0" borderId="0" xfId="2026" applyNumberFormat="1" applyFont="1" applyFill="1" applyAlignment="1">
      <alignment horizontal="center"/>
    </xf>
    <xf numFmtId="0" fontId="13" fillId="0" borderId="0" xfId="1730" applyFont="1" applyFill="1" applyAlignment="1">
      <alignment horizontal="center"/>
    </xf>
    <xf numFmtId="0" fontId="13" fillId="0" borderId="0" xfId="1730" applyFont="1" applyFill="1" applyBorder="1"/>
    <xf numFmtId="176" fontId="13" fillId="0" borderId="0" xfId="0" applyNumberFormat="1" applyFont="1" applyFill="1" applyBorder="1" applyAlignment="1">
      <alignment horizontal="right"/>
    </xf>
    <xf numFmtId="166" fontId="13" fillId="0" borderId="0" xfId="2026" applyNumberFormat="1" applyFont="1" applyFill="1" applyBorder="1" applyAlignment="1">
      <alignment horizontal="center"/>
    </xf>
    <xf numFmtId="39" fontId="13" fillId="0" borderId="0" xfId="1728" applyNumberFormat="1" applyFont="1" applyFill="1" applyAlignment="1">
      <alignment horizontal="left"/>
    </xf>
    <xf numFmtId="40" fontId="13" fillId="0" borderId="0" xfId="0" applyNumberFormat="1" applyFont="1" applyFill="1" applyAlignment="1"/>
    <xf numFmtId="0" fontId="13" fillId="0" borderId="0" xfId="0" applyFont="1" applyFill="1" applyAlignment="1">
      <alignment vertical="top"/>
    </xf>
    <xf numFmtId="184" fontId="13" fillId="0" borderId="0" xfId="2026" applyNumberFormat="1" applyFont="1" applyFill="1" applyBorder="1" applyAlignment="1"/>
    <xf numFmtId="166" fontId="113" fillId="0" borderId="0" xfId="0" applyNumberFormat="1" applyFont="1" applyFill="1"/>
    <xf numFmtId="39" fontId="13" fillId="0" borderId="0" xfId="1728" applyNumberFormat="1" applyFont="1" applyFill="1"/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left"/>
    </xf>
    <xf numFmtId="166" fontId="13" fillId="0" borderId="0" xfId="1727" applyNumberFormat="1" applyFont="1" applyFill="1"/>
    <xf numFmtId="166" fontId="13" fillId="0" borderId="0" xfId="1727" applyNumberFormat="1" applyFont="1" applyFill="1" applyAlignment="1"/>
    <xf numFmtId="166" fontId="13" fillId="0" borderId="0" xfId="1248" applyNumberFormat="1" applyFont="1" applyFill="1"/>
    <xf numFmtId="166" fontId="13" fillId="0" borderId="0" xfId="1727" applyNumberFormat="1" applyFont="1" applyFill="1" applyBorder="1"/>
    <xf numFmtId="166" fontId="13" fillId="0" borderId="0" xfId="1248" applyNumberFormat="1" applyFont="1" applyFill="1" applyBorder="1"/>
    <xf numFmtId="166" fontId="13" fillId="0" borderId="1" xfId="2025" applyNumberFormat="1" applyFont="1" applyFill="1" applyBorder="1"/>
    <xf numFmtId="166" fontId="13" fillId="0" borderId="6" xfId="2025" applyNumberFormat="1" applyFont="1" applyFill="1" applyBorder="1"/>
    <xf numFmtId="0" fontId="13" fillId="0" borderId="0" xfId="0" applyNumberFormat="1" applyFont="1" applyFill="1" applyAlignment="1">
      <alignment horizontal="centerContinuous"/>
    </xf>
    <xf numFmtId="166" fontId="13" fillId="0" borderId="0" xfId="1727" applyNumberFormat="1" applyFont="1" applyFill="1" applyAlignment="1">
      <alignment horizontal="right"/>
    </xf>
    <xf numFmtId="166" fontId="13" fillId="0" borderId="1" xfId="0" applyNumberFormat="1" applyFont="1" applyFill="1" applyBorder="1" applyAlignment="1"/>
    <xf numFmtId="166" fontId="13" fillId="0" borderId="0" xfId="2026" applyNumberFormat="1" applyFont="1" applyFill="1" applyBorder="1" applyAlignment="1"/>
    <xf numFmtId="166" fontId="13" fillId="0" borderId="0" xfId="2025" applyNumberFormat="1" applyFont="1" applyFill="1" applyAlignment="1">
      <alignment horizontal="right"/>
    </xf>
    <xf numFmtId="43" fontId="13" fillId="0" borderId="0" xfId="6" applyFont="1" applyFill="1" applyBorder="1" applyAlignment="1">
      <alignment horizontal="left"/>
    </xf>
    <xf numFmtId="43" fontId="15" fillId="0" borderId="0" xfId="6" applyFont="1" applyFill="1" applyAlignment="1">
      <alignment horizontal="center"/>
    </xf>
    <xf numFmtId="43" fontId="13" fillId="0" borderId="0" xfId="6" applyFont="1" applyFill="1" applyAlignment="1">
      <alignment horizontal="center"/>
    </xf>
    <xf numFmtId="43" fontId="13" fillId="0" borderId="0" xfId="6" applyFont="1" applyFill="1" applyBorder="1" applyAlignment="1">
      <alignment horizontal="center"/>
    </xf>
    <xf numFmtId="43" fontId="13" fillId="0" borderId="2" xfId="6" applyFont="1" applyFill="1" applyBorder="1" applyAlignment="1">
      <alignment horizontal="left"/>
    </xf>
    <xf numFmtId="43" fontId="13" fillId="0" borderId="2" xfId="6" applyFont="1" applyFill="1" applyBorder="1" applyAlignment="1">
      <alignment horizontal="center"/>
    </xf>
    <xf numFmtId="166" fontId="1" fillId="0" borderId="0" xfId="1728" applyNumberFormat="1" applyFont="1" applyFill="1" applyAlignment="1">
      <alignment horizontal="left"/>
    </xf>
    <xf numFmtId="192" fontId="1" fillId="0" borderId="22" xfId="1728" applyNumberFormat="1" applyFont="1" applyFill="1" applyBorder="1"/>
    <xf numFmtId="192" fontId="1" fillId="0" borderId="0" xfId="1728" applyNumberFormat="1" applyFont="1" applyFill="1"/>
    <xf numFmtId="192" fontId="1" fillId="0" borderId="0" xfId="0" applyNumberFormat="1" applyFont="1" applyFill="1"/>
    <xf numFmtId="192" fontId="1" fillId="0" borderId="22" xfId="0" applyNumberFormat="1" applyFont="1" applyFill="1" applyBorder="1"/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0" fontId="12" fillId="0" borderId="1" xfId="2026" applyNumberFormat="1" applyFont="1" applyFill="1" applyBorder="1" applyAlignment="1"/>
    <xf numFmtId="184" fontId="1" fillId="0" borderId="19" xfId="2025" applyNumberFormat="1" applyFont="1" applyFill="1" applyBorder="1" applyAlignment="1">
      <alignment horizontal="right"/>
    </xf>
    <xf numFmtId="184" fontId="1" fillId="0" borderId="0" xfId="2025" applyNumberFormat="1" applyFont="1" applyFill="1" applyBorder="1" applyAlignment="1">
      <alignment horizontal="right"/>
    </xf>
    <xf numFmtId="184" fontId="1" fillId="0" borderId="1" xfId="2025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0" fontId="13" fillId="0" borderId="0" xfId="0" quotePrefix="1" applyFont="1" applyFill="1"/>
    <xf numFmtId="0" fontId="108" fillId="0" borderId="0" xfId="1698" applyFont="1" applyFill="1" applyAlignment="1"/>
    <xf numFmtId="0" fontId="16" fillId="0" borderId="0" xfId="1698" applyFont="1" applyFill="1" applyAlignment="1">
      <alignment horizontal="left"/>
    </xf>
    <xf numFmtId="0" fontId="19" fillId="0" borderId="0" xfId="1253" applyNumberFormat="1" applyFont="1" applyFill="1" applyAlignment="1">
      <alignment horizontal="center"/>
    </xf>
    <xf numFmtId="0" fontId="16" fillId="0" borderId="0" xfId="1698" applyFont="1" applyFill="1" applyAlignment="1"/>
    <xf numFmtId="166" fontId="1" fillId="0" borderId="0" xfId="1727" applyNumberFormat="1" applyFont="1" applyFill="1" applyBorder="1" applyAlignment="1">
      <alignment vertical="center"/>
    </xf>
    <xf numFmtId="166" fontId="1" fillId="0" borderId="0" xfId="1726" applyNumberFormat="1" applyFont="1" applyFill="1" applyAlignment="1">
      <alignment horizontal="centerContinuous"/>
    </xf>
    <xf numFmtId="166" fontId="1" fillId="0" borderId="0" xfId="1726" applyNumberFormat="1" applyFont="1" applyFill="1" applyAlignment="1">
      <alignment horizontal="center"/>
    </xf>
    <xf numFmtId="166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66" fontId="1" fillId="0" borderId="0" xfId="1726" applyNumberFormat="1" applyFont="1" applyFill="1"/>
    <xf numFmtId="166" fontId="1" fillId="0" borderId="0" xfId="1726" applyNumberFormat="1" applyFont="1" applyFill="1" applyBorder="1"/>
    <xf numFmtId="166" fontId="1" fillId="0" borderId="0" xfId="1726" applyNumberFormat="1" applyFont="1" applyFill="1" applyAlignment="1">
      <alignment vertical="center"/>
    </xf>
    <xf numFmtId="166" fontId="1" fillId="0" borderId="0" xfId="1726" applyNumberFormat="1" applyFont="1" applyFill="1" applyBorder="1" applyAlignment="1">
      <alignment vertical="center"/>
    </xf>
    <xf numFmtId="166" fontId="1" fillId="0" borderId="0" xfId="1727" applyNumberFormat="1" applyFont="1" applyFill="1" applyAlignment="1">
      <alignment vertical="center"/>
    </xf>
    <xf numFmtId="166" fontId="19" fillId="0" borderId="0" xfId="1726" applyNumberFormat="1" applyFont="1" applyFill="1" applyAlignment="1">
      <alignment vertical="center"/>
    </xf>
    <xf numFmtId="166" fontId="1" fillId="0" borderId="0" xfId="1246" applyNumberFormat="1" applyFont="1" applyFill="1"/>
    <xf numFmtId="166" fontId="1" fillId="0" borderId="0" xfId="1246" applyNumberFormat="1" applyFont="1" applyFill="1" applyBorder="1"/>
    <xf numFmtId="166" fontId="1" fillId="0" borderId="0" xfId="1727" quotePrefix="1" applyNumberFormat="1" applyFont="1" applyFill="1" applyBorder="1" applyAlignment="1">
      <alignment horizontal="center"/>
    </xf>
    <xf numFmtId="166" fontId="1" fillId="0" borderId="5" xfId="1727" applyNumberFormat="1" applyFont="1" applyFill="1" applyBorder="1"/>
    <xf numFmtId="166" fontId="1" fillId="0" borderId="1" xfId="1727" applyNumberFormat="1" applyFont="1" applyFill="1" applyBorder="1"/>
    <xf numFmtId="166" fontId="1" fillId="0" borderId="6" xfId="1727" applyNumberFormat="1" applyFont="1" applyFill="1" applyBorder="1"/>
    <xf numFmtId="173" fontId="1" fillId="0" borderId="0" xfId="1727" applyNumberFormat="1" applyFont="1" applyFill="1" applyBorder="1"/>
    <xf numFmtId="184" fontId="1" fillId="0" borderId="0" xfId="1727" applyNumberFormat="1" applyFont="1" applyFill="1"/>
    <xf numFmtId="184" fontId="1" fillId="0" borderId="0" xfId="1248" applyNumberFormat="1" applyFont="1" applyFill="1"/>
    <xf numFmtId="184" fontId="1" fillId="0" borderId="0" xfId="1248" applyNumberFormat="1" applyFont="1" applyFill="1" applyBorder="1"/>
    <xf numFmtId="184" fontId="1" fillId="0" borderId="0" xfId="1727" applyNumberFormat="1" applyFont="1" applyFill="1" applyBorder="1"/>
    <xf numFmtId="184" fontId="1" fillId="0" borderId="1" xfId="1727" applyNumberFormat="1" applyFont="1" applyFill="1" applyBorder="1"/>
    <xf numFmtId="184" fontId="1" fillId="0" borderId="1" xfId="1248" applyNumberFormat="1" applyFont="1" applyFill="1" applyBorder="1"/>
    <xf numFmtId="192" fontId="1" fillId="0" borderId="22" xfId="1727" applyNumberFormat="1" applyFont="1" applyFill="1" applyBorder="1"/>
    <xf numFmtId="184" fontId="1" fillId="0" borderId="22" xfId="1727" applyNumberFormat="1" applyFont="1" applyFill="1" applyBorder="1"/>
    <xf numFmtId="192" fontId="1" fillId="0" borderId="0" xfId="1727" applyNumberFormat="1" applyFont="1" applyFill="1" applyBorder="1"/>
    <xf numFmtId="192" fontId="1" fillId="0" borderId="0" xfId="0" applyNumberFormat="1" applyFont="1" applyFill="1" applyBorder="1"/>
    <xf numFmtId="192" fontId="1" fillId="0" borderId="0" xfId="1728" applyNumberFormat="1" applyFont="1" applyFill="1" applyBorder="1"/>
    <xf numFmtId="192" fontId="1" fillId="0" borderId="0" xfId="0" applyNumberFormat="1" applyFont="1" applyFill="1" applyAlignment="1">
      <alignment horizontal="right"/>
    </xf>
    <xf numFmtId="192" fontId="1" fillId="0" borderId="0" xfId="0" applyNumberFormat="1" applyFont="1" applyFill="1" applyBorder="1" applyAlignment="1">
      <alignment horizontal="right"/>
    </xf>
    <xf numFmtId="166" fontId="13" fillId="0" borderId="0" xfId="1727" quotePrefix="1" applyNumberFormat="1" applyFont="1" applyFill="1"/>
    <xf numFmtId="166" fontId="1" fillId="0" borderId="0" xfId="0" applyNumberFormat="1" applyFont="1" applyFill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/>
    <xf numFmtId="166" fontId="1" fillId="0" borderId="0" xfId="1248" applyNumberFormat="1" applyFont="1" applyFill="1" applyBorder="1" applyAlignment="1"/>
    <xf numFmtId="169" fontId="1" fillId="0" borderId="0" xfId="1248" applyNumberFormat="1" applyFont="1" applyFill="1" applyBorder="1"/>
    <xf numFmtId="166" fontId="1" fillId="0" borderId="20" xfId="2026" quotePrefix="1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9" fillId="0" borderId="0" xfId="1253" applyNumberFormat="1" applyFont="1" applyFill="1" applyAlignment="1">
      <alignment horizontal="center"/>
    </xf>
    <xf numFmtId="166" fontId="1" fillId="0" borderId="1" xfId="2026" applyNumberFormat="1" applyFont="1" applyFill="1" applyBorder="1" applyAlignment="1" applyProtection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12" fillId="0" borderId="0" xfId="2026" applyNumberFormat="1" applyFont="1" applyFill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05" fillId="0" borderId="20" xfId="0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0" fontId="6" fillId="0" borderId="1" xfId="202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0" fontId="109" fillId="0" borderId="0" xfId="0" applyFont="1" applyFill="1" applyAlignment="1">
      <alignment horizontal="center"/>
    </xf>
    <xf numFmtId="166" fontId="12" fillId="0" borderId="0" xfId="2025" applyNumberFormat="1" applyFont="1" applyFill="1" applyAlignment="1">
      <alignment horizontal="center"/>
    </xf>
    <xf numFmtId="166" fontId="2" fillId="0" borderId="1" xfId="2026" applyNumberFormat="1" applyFont="1" applyFill="1" applyBorder="1" applyAlignment="1">
      <alignment horizontal="center"/>
    </xf>
    <xf numFmtId="40" fontId="15" fillId="0" borderId="0" xfId="1726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0" fontId="12" fillId="0" borderId="1" xfId="1728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2" fillId="0" borderId="1" xfId="1726" applyNumberFormat="1" applyFont="1" applyFill="1" applyBorder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" fillId="0" borderId="0" xfId="2029" quotePrefix="1" applyNumberFormat="1" applyFont="1" applyFill="1" applyAlignment="1" applyProtection="1">
      <alignment horizontal="center"/>
    </xf>
    <xf numFmtId="166" fontId="1" fillId="0" borderId="0" xfId="2029" applyNumberFormat="1" applyFont="1" applyFill="1" applyAlignment="1" applyProtection="1">
      <alignment horizontal="center"/>
    </xf>
    <xf numFmtId="166" fontId="1" fillId="0" borderId="1" xfId="1777" applyNumberFormat="1" applyFont="1" applyFill="1" applyBorder="1" applyAlignment="1">
      <alignment horizontal="center"/>
    </xf>
    <xf numFmtId="166" fontId="1" fillId="0" borderId="5" xfId="1777" applyNumberFormat="1" applyFont="1" applyFill="1" applyBorder="1" applyAlignment="1">
      <alignment horizontal="center"/>
    </xf>
    <xf numFmtId="166" fontId="1" fillId="0" borderId="0" xfId="1726" applyNumberFormat="1" applyFont="1" applyFill="1" applyAlignment="1">
      <alignment horizontal="center"/>
    </xf>
    <xf numFmtId="166" fontId="6" fillId="0" borderId="0" xfId="2029" quotePrefix="1" applyNumberFormat="1" applyFont="1" applyFill="1" applyAlignment="1" applyProtection="1">
      <alignment horizontal="center"/>
    </xf>
    <xf numFmtId="166" fontId="6" fillId="0" borderId="0" xfId="2029" applyNumberFormat="1" applyFont="1" applyFill="1" applyAlignment="1" applyProtection="1">
      <alignment horizontal="center"/>
    </xf>
    <xf numFmtId="166" fontId="6" fillId="0" borderId="1" xfId="1777" applyNumberFormat="1" applyFont="1" applyFill="1" applyBorder="1" applyAlignment="1">
      <alignment horizontal="center"/>
    </xf>
    <xf numFmtId="166" fontId="9" fillId="0" borderId="1" xfId="1777" applyNumberFormat="1" applyFont="1" applyFill="1" applyBorder="1" applyAlignment="1">
      <alignment horizontal="center"/>
    </xf>
  </cellXfs>
  <cellStyles count="2044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3" xfId="1731"/>
    <cellStyle name="Normal 2 3 2" xfId="1732"/>
    <cellStyle name="Normal 2 4" xfId="1733"/>
    <cellStyle name="Normal 2 4 2" xfId="159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_FA BL" xfId="1766"/>
    <cellStyle name="Normal 60" xfId="1586"/>
    <cellStyle name="Normal 64" xfId="1756"/>
    <cellStyle name="Normal 7" xfId="1767"/>
    <cellStyle name="Normal 7 2" xfId="21"/>
    <cellStyle name="Normal 7 3" xfId="1768"/>
    <cellStyle name="Normal 7_FA" xfId="1769"/>
    <cellStyle name="Normal 8" xfId="1770"/>
    <cellStyle name="Normal 8 2" xfId="1771"/>
    <cellStyle name="Normal 8 2 2" xfId="1772"/>
    <cellStyle name="Normal 8 3" xfId="1773"/>
    <cellStyle name="Normal 9" xfId="1774"/>
    <cellStyle name="Normal 9 2" xfId="1775"/>
    <cellStyle name="Normal 9 3" xfId="1776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3" xfId="260"/>
    <cellStyle name="Percent 2 4" xfId="1862"/>
    <cellStyle name="Percent 2 5" xfId="1863"/>
    <cellStyle name="Percent 2 6" xfId="1864"/>
    <cellStyle name="Percent 2_Q1-54 บิลท์ แลนด์" xfId="1865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ข้อความเตือน" xfId="1692"/>
    <cellStyle name="ข้อความอธิบาย" xfId="1424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3" xfId="1961"/>
    <cellStyle name="เครื่องหมายจุลภาค 2 4" xfId="1962"/>
    <cellStyle name="เครื่องหมายจุลภาค 2 5" xfId="1963"/>
    <cellStyle name="เครื่องหมายจุลภาค 2 6" xfId="1964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5" xfId="1971"/>
    <cellStyle name="เครื่องหมายจุลภาค 6" xfId="1729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ชื่อเรื่อง" xfId="1988"/>
    <cellStyle name="เซลล์ตรวจสอบ" xfId="1973"/>
    <cellStyle name="เซลล์ที่มีการเชื่อมโยง" xfId="1974"/>
    <cellStyle name="ดี" xfId="1989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_Book2" xfId="2016"/>
    <cellStyle name="ปกติ 5" xfId="2017"/>
    <cellStyle name="ปกติ 6" xfId="2018"/>
    <cellStyle name="ปกติ 6 2" xfId="2019"/>
    <cellStyle name="ปกติ 6_PRE-BUILTQ1-54" xfId="2020"/>
    <cellStyle name="ปกติ 7" xfId="2021"/>
    <cellStyle name="ปกติ 8" xfId="2022"/>
    <cellStyle name="ปกติ 9" xfId="2023"/>
    <cellStyle name="ปกติ 9 2" xfId="1267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3 2" xfId="2028"/>
    <cellStyle name="ปกติ_Sheet1_a710T-Dec'49 เอสพีพี ซีรีน" xfId="480"/>
    <cellStyle name="ปกติ_Sheet1_APD-Dec46-T03" xfId="2043"/>
    <cellStyle name="ปกติ_Sheet1_Pre-Built-Mar'51-t3" xfId="2029"/>
    <cellStyle name="ปกติ_Sheet1_Samchai-Jun'50-T3" xfId="2030"/>
    <cellStyle name="ปกติ_Sheet1_TT037T-47 ธนาพัฒน์ แลนด์_a710T-Dec'49 เอสพีพี ซีรีน" xfId="2031"/>
    <cellStyle name="ปกติ_SPC-Dec'50-T3" xfId="2032"/>
    <cellStyle name="ปกติ_SPC-Dec'50-T3_Note new STD" xfId="2033"/>
    <cellStyle name="ป้อนค่า" xfId="2034"/>
    <cellStyle name="ปานกลาง" xfId="2035"/>
    <cellStyle name="ปานกลาง 2" xfId="2036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7"/>
    <cellStyle name="แย่" xfId="1986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หมายเหตุ" xfId="2038"/>
    <cellStyle name="หัวเรื่อง 1" xfId="2039"/>
    <cellStyle name="หัวเรื่อง 2" xfId="2040"/>
    <cellStyle name="หัวเรื่อง 3" xfId="2041"/>
    <cellStyle name="หัวเรื่อง 4" xfId="2042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1"/>
  <sheetViews>
    <sheetView topLeftCell="A401" zoomScale="92" zoomScaleNormal="92" zoomScaleSheetLayoutView="100" workbookViewId="0">
      <selection activeCell="A411" sqref="A411:B412"/>
    </sheetView>
  </sheetViews>
  <sheetFormatPr defaultColWidth="9.140625" defaultRowHeight="26.1" customHeight="1" x14ac:dyDescent="0.45"/>
  <cols>
    <col min="1" max="1" width="8.42578125" style="190" customWidth="1"/>
    <col min="2" max="4" width="9.140625" style="190" customWidth="1"/>
    <col min="5" max="5" width="0.85546875" style="190" customWidth="1"/>
    <col min="6" max="7" width="7.7109375" style="190" customWidth="1"/>
    <col min="8" max="8" width="1" style="190" customWidth="1"/>
    <col min="9" max="9" width="14.7109375" style="190" customWidth="1"/>
    <col min="10" max="10" width="0.85546875" style="190" customWidth="1"/>
    <col min="11" max="11" width="14.7109375" style="190" customWidth="1"/>
    <col min="12" max="12" width="0.85546875" style="190" customWidth="1"/>
    <col min="13" max="13" width="14.28515625" style="190" customWidth="1"/>
    <col min="14" max="14" width="3" style="190" customWidth="1"/>
    <col min="15" max="16384" width="9.140625" style="190"/>
  </cols>
  <sheetData>
    <row r="1" spans="1:13" ht="27" customHeight="1" x14ac:dyDescent="0.4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 ht="27" customHeight="1" x14ac:dyDescent="0.45">
      <c r="A2" s="289" t="s">
        <v>638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27" customHeight="1" x14ac:dyDescent="0.45">
      <c r="A3" s="316" t="s">
        <v>639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3" ht="27" customHeight="1" x14ac:dyDescent="0.45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27" customHeight="1" x14ac:dyDescent="0.45">
      <c r="A5" s="163" t="s">
        <v>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3" ht="27" customHeight="1" x14ac:dyDescent="0.45">
      <c r="A6" s="182" t="s">
        <v>313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3" ht="27" customHeight="1" x14ac:dyDescent="0.45">
      <c r="A7" s="176" t="s">
        <v>314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</row>
    <row r="8" spans="1:13" ht="27" customHeight="1" x14ac:dyDescent="0.45">
      <c r="A8" s="179" t="s">
        <v>315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</row>
    <row r="9" spans="1:13" s="319" customFormat="1" ht="27" customHeight="1" x14ac:dyDescent="0.45">
      <c r="A9" s="179" t="s">
        <v>316</v>
      </c>
      <c r="C9" s="166"/>
      <c r="D9" s="320"/>
      <c r="E9" s="320"/>
      <c r="F9" s="320"/>
      <c r="G9" s="320"/>
      <c r="H9" s="320"/>
      <c r="I9" s="320"/>
      <c r="J9" s="320"/>
    </row>
    <row r="10" spans="1:13" s="167" customFormat="1" ht="27" customHeight="1" x14ac:dyDescent="0.45">
      <c r="A10" s="167" t="s">
        <v>2</v>
      </c>
    </row>
    <row r="11" spans="1:13" s="321" customFormat="1" ht="27" customHeight="1" x14ac:dyDescent="0.45">
      <c r="A11" s="180" t="s">
        <v>320</v>
      </c>
      <c r="C11" s="154"/>
    </row>
    <row r="12" spans="1:13" s="322" customFormat="1" ht="27" customHeight="1" x14ac:dyDescent="0.45">
      <c r="A12" s="182" t="s">
        <v>497</v>
      </c>
      <c r="F12" s="323"/>
      <c r="G12" s="323"/>
      <c r="H12" s="323"/>
      <c r="I12" s="323"/>
      <c r="J12" s="323"/>
      <c r="K12" s="323"/>
      <c r="L12" s="324"/>
    </row>
    <row r="13" spans="1:13" s="322" customFormat="1" ht="27" customHeight="1" x14ac:dyDescent="0.45">
      <c r="A13" s="181" t="s">
        <v>413</v>
      </c>
      <c r="C13" s="325"/>
      <c r="F13" s="323"/>
      <c r="G13" s="323"/>
      <c r="H13" s="323"/>
      <c r="I13" s="323"/>
      <c r="J13" s="323"/>
      <c r="K13" s="323"/>
      <c r="L13" s="324"/>
    </row>
    <row r="14" spans="1:13" s="322" customFormat="1" ht="27" customHeight="1" x14ac:dyDescent="0.45">
      <c r="A14" s="181" t="s">
        <v>412</v>
      </c>
      <c r="C14" s="325"/>
      <c r="F14" s="323"/>
      <c r="G14" s="323"/>
      <c r="H14" s="323"/>
      <c r="I14" s="323"/>
      <c r="J14" s="323"/>
      <c r="K14" s="323"/>
      <c r="L14" s="324"/>
    </row>
    <row r="15" spans="1:13" s="322" customFormat="1" ht="27" customHeight="1" x14ac:dyDescent="0.45">
      <c r="A15" s="181" t="s">
        <v>498</v>
      </c>
      <c r="C15" s="325"/>
      <c r="F15" s="323"/>
      <c r="G15" s="323"/>
      <c r="H15" s="323"/>
      <c r="I15" s="323"/>
      <c r="J15" s="323"/>
      <c r="K15" s="323"/>
      <c r="L15" s="324"/>
    </row>
    <row r="16" spans="1:13" s="322" customFormat="1" ht="27" customHeight="1" x14ac:dyDescent="0.45">
      <c r="A16" s="181" t="s">
        <v>414</v>
      </c>
      <c r="C16" s="325"/>
      <c r="F16" s="323"/>
      <c r="G16" s="323"/>
      <c r="H16" s="323"/>
      <c r="I16" s="323"/>
      <c r="J16" s="323"/>
      <c r="K16" s="323"/>
      <c r="L16" s="324"/>
    </row>
    <row r="17" spans="1:13" s="322" customFormat="1" ht="27" customHeight="1" x14ac:dyDescent="0.45">
      <c r="A17" s="182" t="s">
        <v>499</v>
      </c>
      <c r="C17" s="325"/>
      <c r="F17" s="323"/>
      <c r="G17" s="323"/>
      <c r="H17" s="323"/>
      <c r="I17" s="323"/>
      <c r="J17" s="323"/>
      <c r="K17" s="323"/>
      <c r="L17" s="324"/>
    </row>
    <row r="18" spans="1:13" s="322" customFormat="1" ht="27" customHeight="1" x14ac:dyDescent="0.45">
      <c r="A18" s="181" t="s">
        <v>317</v>
      </c>
      <c r="C18" s="325"/>
      <c r="F18" s="323"/>
      <c r="G18" s="323"/>
      <c r="H18" s="323"/>
      <c r="I18" s="323"/>
      <c r="J18" s="323"/>
      <c r="K18" s="323"/>
      <c r="L18" s="324"/>
    </row>
    <row r="19" spans="1:13" s="252" customFormat="1" ht="27" customHeight="1" x14ac:dyDescent="0.45">
      <c r="A19" s="183" t="s">
        <v>319</v>
      </c>
      <c r="B19" s="326"/>
      <c r="F19" s="250"/>
      <c r="G19" s="327"/>
      <c r="H19" s="254"/>
      <c r="I19" s="254"/>
      <c r="J19" s="254"/>
      <c r="K19" s="255"/>
      <c r="L19" s="255"/>
    </row>
    <row r="20" spans="1:13" s="252" customFormat="1" ht="27" customHeight="1" x14ac:dyDescent="0.45">
      <c r="A20" s="172" t="s">
        <v>332</v>
      </c>
      <c r="B20" s="250"/>
      <c r="C20" s="326"/>
      <c r="D20" s="326"/>
      <c r="E20" s="326"/>
      <c r="F20" s="326"/>
      <c r="G20" s="326"/>
      <c r="H20" s="328"/>
      <c r="I20" s="329"/>
      <c r="J20" s="326"/>
      <c r="K20" s="326"/>
      <c r="L20" s="326"/>
    </row>
    <row r="21" spans="1:13" s="252" customFormat="1" ht="27" customHeight="1" x14ac:dyDescent="0.45">
      <c r="A21" s="170" t="s">
        <v>500</v>
      </c>
      <c r="B21" s="326"/>
      <c r="C21" s="326"/>
      <c r="D21" s="326"/>
      <c r="E21" s="326"/>
      <c r="F21" s="326"/>
      <c r="G21" s="326"/>
      <c r="H21" s="328"/>
      <c r="I21" s="329"/>
      <c r="J21" s="326"/>
      <c r="K21" s="326"/>
      <c r="L21" s="326"/>
    </row>
    <row r="22" spans="1:13" s="252" customFormat="1" ht="27" customHeight="1" x14ac:dyDescent="0.45">
      <c r="A22" s="170" t="s">
        <v>333</v>
      </c>
      <c r="B22" s="326"/>
      <c r="C22" s="326"/>
      <c r="D22" s="326"/>
      <c r="E22" s="326"/>
      <c r="F22" s="326"/>
      <c r="G22" s="326"/>
      <c r="H22" s="328"/>
      <c r="I22" s="329"/>
      <c r="J22" s="326"/>
      <c r="K22" s="326"/>
      <c r="L22" s="326"/>
    </row>
    <row r="23" spans="1:13" s="252" customFormat="1" ht="27" customHeight="1" x14ac:dyDescent="0.45">
      <c r="A23" s="170" t="s">
        <v>318</v>
      </c>
      <c r="B23" s="326"/>
      <c r="C23" s="326"/>
      <c r="D23" s="326"/>
      <c r="E23" s="326"/>
      <c r="F23" s="326"/>
      <c r="G23" s="326"/>
      <c r="H23" s="328"/>
      <c r="I23" s="329"/>
      <c r="J23" s="326"/>
      <c r="K23" s="326"/>
      <c r="L23" s="326"/>
    </row>
    <row r="24" spans="1:13" s="252" customFormat="1" ht="27" customHeight="1" x14ac:dyDescent="0.45">
      <c r="A24" s="251" t="s">
        <v>611</v>
      </c>
      <c r="B24" s="251"/>
      <c r="F24" s="155"/>
      <c r="I24" s="255"/>
      <c r="J24" s="253"/>
      <c r="L24" s="159"/>
    </row>
    <row r="25" spans="1:13" s="252" customFormat="1" ht="27" customHeight="1" x14ac:dyDescent="0.45">
      <c r="A25" s="167" t="s">
        <v>334</v>
      </c>
      <c r="B25" s="156"/>
      <c r="J25" s="253"/>
    </row>
    <row r="26" spans="1:13" s="252" customFormat="1" ht="27" customHeight="1" x14ac:dyDescent="0.45">
      <c r="A26" s="250" t="s">
        <v>3</v>
      </c>
      <c r="B26" s="257"/>
      <c r="H26" s="313"/>
      <c r="J26" s="253"/>
      <c r="L26" s="330"/>
    </row>
    <row r="27" spans="1:13" s="252" customFormat="1" ht="27" customHeight="1" x14ac:dyDescent="0.45">
      <c r="A27" s="250" t="s">
        <v>4</v>
      </c>
      <c r="B27" s="257"/>
      <c r="H27" s="313"/>
      <c r="J27" s="253"/>
      <c r="L27" s="330"/>
    </row>
    <row r="28" spans="1:13" s="252" customFormat="1" ht="27" customHeight="1" x14ac:dyDescent="0.45">
      <c r="A28" s="250"/>
      <c r="B28" s="257"/>
      <c r="H28" s="383"/>
      <c r="J28" s="253"/>
      <c r="L28" s="330"/>
    </row>
    <row r="29" spans="1:13" s="252" customFormat="1" ht="27" customHeight="1" x14ac:dyDescent="0.45">
      <c r="A29" s="250"/>
      <c r="B29" s="257"/>
      <c r="H29" s="313"/>
      <c r="J29" s="253"/>
      <c r="L29" s="330"/>
    </row>
    <row r="30" spans="1:13" ht="27" customHeight="1" x14ac:dyDescent="0.45">
      <c r="A30" s="314"/>
      <c r="B30" s="331" t="s">
        <v>424</v>
      </c>
      <c r="D30" s="226"/>
      <c r="E30" s="226"/>
      <c r="F30" s="227"/>
      <c r="H30" s="314"/>
      <c r="I30" s="314"/>
      <c r="J30" s="314"/>
      <c r="K30" s="314"/>
      <c r="L30" s="314"/>
      <c r="M30" s="314"/>
    </row>
    <row r="31" spans="1:13" ht="27" customHeight="1" x14ac:dyDescent="0.45">
      <c r="B31" s="331" t="s">
        <v>818</v>
      </c>
      <c r="D31" s="226"/>
      <c r="E31" s="226"/>
      <c r="F31" s="227"/>
      <c r="H31" s="314"/>
      <c r="I31" s="314"/>
      <c r="J31" s="314"/>
      <c r="K31" s="314"/>
      <c r="L31" s="314"/>
      <c r="M31" s="314"/>
    </row>
    <row r="32" spans="1:13" ht="27" customHeight="1" x14ac:dyDescent="0.45">
      <c r="B32" s="331"/>
      <c r="D32" s="226"/>
      <c r="E32" s="226"/>
      <c r="F32" s="227"/>
      <c r="H32" s="415"/>
      <c r="I32" s="415"/>
      <c r="J32" s="415"/>
      <c r="K32" s="415"/>
      <c r="L32" s="415"/>
      <c r="M32" s="415"/>
    </row>
    <row r="33" spans="1:13" ht="24.75" customHeight="1" x14ac:dyDescent="0.45">
      <c r="A33" s="689" t="s">
        <v>6</v>
      </c>
      <c r="B33" s="689"/>
      <c r="C33" s="689"/>
      <c r="D33" s="689"/>
      <c r="E33" s="689"/>
      <c r="F33" s="689"/>
      <c r="G33" s="689"/>
      <c r="H33" s="689"/>
      <c r="I33" s="689"/>
      <c r="J33" s="689"/>
      <c r="K33" s="689"/>
      <c r="L33" s="689"/>
      <c r="M33" s="689"/>
    </row>
    <row r="34" spans="1:13" ht="24.75" customHeight="1" x14ac:dyDescent="0.45">
      <c r="A34" s="406"/>
      <c r="B34" s="406"/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6"/>
    </row>
    <row r="35" spans="1:13" ht="24.75" customHeight="1" x14ac:dyDescent="0.45">
      <c r="A35" s="167" t="s">
        <v>703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</row>
    <row r="36" spans="1:13" ht="24.75" customHeight="1" x14ac:dyDescent="0.45">
      <c r="A36" s="183" t="s">
        <v>704</v>
      </c>
      <c r="B36" s="406"/>
      <c r="C36" s="406"/>
      <c r="D36" s="406"/>
      <c r="E36" s="406"/>
      <c r="F36" s="406"/>
      <c r="G36" s="406"/>
      <c r="H36" s="406"/>
      <c r="I36" s="406"/>
      <c r="J36" s="406"/>
      <c r="K36" s="406"/>
      <c r="L36" s="406"/>
    </row>
    <row r="37" spans="1:13" s="321" customFormat="1" ht="24.75" customHeight="1" x14ac:dyDescent="0.45">
      <c r="A37" s="175" t="s">
        <v>312</v>
      </c>
      <c r="C37" s="312"/>
      <c r="D37" s="332"/>
      <c r="E37" s="332"/>
      <c r="F37" s="155"/>
    </row>
    <row r="38" spans="1:13" s="252" customFormat="1" ht="24.75" customHeight="1" x14ac:dyDescent="0.45">
      <c r="A38" s="172" t="s">
        <v>340</v>
      </c>
      <c r="B38" s="156"/>
      <c r="J38" s="253"/>
    </row>
    <row r="39" spans="1:13" s="252" customFormat="1" ht="24.75" customHeight="1" x14ac:dyDescent="0.45">
      <c r="A39" s="170" t="s">
        <v>335</v>
      </c>
      <c r="B39" s="257"/>
      <c r="H39" s="313"/>
      <c r="J39" s="253"/>
      <c r="L39" s="330"/>
    </row>
    <row r="40" spans="1:13" s="252" customFormat="1" ht="24.75" customHeight="1" x14ac:dyDescent="0.45">
      <c r="A40" s="170" t="s">
        <v>311</v>
      </c>
      <c r="B40" s="257"/>
      <c r="H40" s="313"/>
      <c r="J40" s="253"/>
      <c r="L40" s="330"/>
    </row>
    <row r="41" spans="1:13" s="252" customFormat="1" ht="24.75" customHeight="1" x14ac:dyDescent="0.45">
      <c r="A41" s="172" t="s">
        <v>441</v>
      </c>
      <c r="B41" s="257"/>
      <c r="H41" s="313"/>
      <c r="J41" s="253"/>
      <c r="L41" s="330"/>
    </row>
    <row r="42" spans="1:13" s="252" customFormat="1" ht="24.75" customHeight="1" x14ac:dyDescent="0.45">
      <c r="A42" s="174" t="s">
        <v>443</v>
      </c>
      <c r="B42" s="257"/>
      <c r="H42" s="313"/>
      <c r="J42" s="253"/>
      <c r="L42" s="330"/>
    </row>
    <row r="43" spans="1:13" s="252" customFormat="1" ht="24.75" customHeight="1" x14ac:dyDescent="0.45">
      <c r="A43" s="174" t="s">
        <v>442</v>
      </c>
      <c r="B43" s="257"/>
      <c r="H43" s="313"/>
      <c r="J43" s="253"/>
      <c r="L43" s="330"/>
    </row>
    <row r="44" spans="1:13" s="252" customFormat="1" ht="24.75" customHeight="1" x14ac:dyDescent="0.45">
      <c r="A44" s="173" t="s">
        <v>431</v>
      </c>
      <c r="H44" s="313"/>
      <c r="J44" s="253"/>
      <c r="L44" s="330"/>
    </row>
    <row r="45" spans="1:13" s="252" customFormat="1" ht="24.75" customHeight="1" x14ac:dyDescent="0.45">
      <c r="A45" s="172" t="s">
        <v>336</v>
      </c>
      <c r="B45" s="257"/>
      <c r="H45" s="313"/>
      <c r="J45" s="253"/>
      <c r="L45" s="330"/>
    </row>
    <row r="46" spans="1:13" s="252" customFormat="1" ht="24.75" customHeight="1" x14ac:dyDescent="0.45">
      <c r="A46" s="170" t="s">
        <v>385</v>
      </c>
      <c r="B46" s="257"/>
      <c r="H46" s="313"/>
      <c r="J46" s="253"/>
      <c r="L46" s="330"/>
    </row>
    <row r="47" spans="1:13" s="252" customFormat="1" ht="24.75" customHeight="1" x14ac:dyDescent="0.45">
      <c r="A47" s="173" t="s">
        <v>310</v>
      </c>
      <c r="H47" s="313"/>
      <c r="J47" s="253"/>
      <c r="L47" s="330"/>
    </row>
    <row r="48" spans="1:13" s="252" customFormat="1" ht="24.75" customHeight="1" x14ac:dyDescent="0.45">
      <c r="A48" s="172" t="s">
        <v>339</v>
      </c>
      <c r="B48" s="257"/>
      <c r="H48" s="313"/>
      <c r="J48" s="253"/>
      <c r="L48" s="330"/>
    </row>
    <row r="49" spans="1:14" s="252" customFormat="1" ht="24.75" customHeight="1" x14ac:dyDescent="0.45">
      <c r="A49" s="170" t="s">
        <v>706</v>
      </c>
      <c r="B49" s="257"/>
      <c r="H49" s="313"/>
      <c r="J49" s="253"/>
      <c r="L49" s="330"/>
    </row>
    <row r="50" spans="1:14" s="252" customFormat="1" ht="24.75" customHeight="1" x14ac:dyDescent="0.45">
      <c r="A50" s="170" t="s">
        <v>707</v>
      </c>
      <c r="B50" s="257"/>
      <c r="H50" s="313"/>
      <c r="J50" s="253"/>
      <c r="L50" s="330"/>
    </row>
    <row r="51" spans="1:14" s="252" customFormat="1" ht="24.75" customHeight="1" x14ac:dyDescent="0.45">
      <c r="A51" s="170" t="s">
        <v>309</v>
      </c>
      <c r="B51" s="257"/>
      <c r="H51" s="313"/>
      <c r="J51" s="253"/>
      <c r="L51" s="330"/>
    </row>
    <row r="52" spans="1:14" s="252" customFormat="1" ht="24.75" customHeight="1" x14ac:dyDescent="0.45">
      <c r="A52" s="257" t="s">
        <v>612</v>
      </c>
      <c r="H52" s="313"/>
      <c r="J52" s="253"/>
      <c r="L52" s="330"/>
    </row>
    <row r="53" spans="1:14" s="252" customFormat="1" ht="24.75" customHeight="1" x14ac:dyDescent="0.45">
      <c r="A53" s="171" t="s">
        <v>337</v>
      </c>
      <c r="B53" s="257"/>
      <c r="H53" s="313"/>
      <c r="J53" s="253"/>
      <c r="L53" s="330"/>
    </row>
    <row r="54" spans="1:14" s="252" customFormat="1" ht="24.75" customHeight="1" x14ac:dyDescent="0.45">
      <c r="A54" s="170" t="s">
        <v>338</v>
      </c>
      <c r="B54" s="257"/>
      <c r="H54" s="313"/>
      <c r="J54" s="253"/>
      <c r="L54" s="330"/>
    </row>
    <row r="55" spans="1:14" s="252" customFormat="1" ht="24.75" customHeight="1" x14ac:dyDescent="0.45">
      <c r="A55" s="170" t="s">
        <v>331</v>
      </c>
      <c r="B55" s="257"/>
      <c r="H55" s="313"/>
      <c r="J55" s="253"/>
      <c r="L55" s="330"/>
    </row>
    <row r="56" spans="1:14" s="251" customFormat="1" ht="24.75" customHeight="1" x14ac:dyDescent="0.45">
      <c r="A56" s="251" t="s">
        <v>705</v>
      </c>
      <c r="B56" s="156"/>
      <c r="C56" s="157"/>
      <c r="D56" s="157"/>
      <c r="E56" s="157"/>
    </row>
    <row r="57" spans="1:14" s="251" customFormat="1" ht="24.75" customHeight="1" x14ac:dyDescent="0.45">
      <c r="A57" s="419" t="s">
        <v>819</v>
      </c>
      <c r="B57" s="421"/>
      <c r="C57" s="420"/>
      <c r="D57" s="420"/>
      <c r="E57" s="157"/>
    </row>
    <row r="58" spans="1:14" s="251" customFormat="1" ht="24.75" customHeight="1" x14ac:dyDescent="0.45">
      <c r="A58" s="426" t="s">
        <v>820</v>
      </c>
      <c r="B58" s="421"/>
      <c r="C58" s="420"/>
      <c r="D58" s="420"/>
      <c r="E58" s="157"/>
    </row>
    <row r="59" spans="1:14" s="251" customFormat="1" ht="24.75" customHeight="1" x14ac:dyDescent="0.45">
      <c r="A59" s="422" t="s">
        <v>821</v>
      </c>
      <c r="B59" s="421"/>
      <c r="C59" s="420"/>
      <c r="D59" s="420"/>
      <c r="E59" s="157"/>
    </row>
    <row r="60" spans="1:14" s="251" customFormat="1" ht="24.75" customHeight="1" x14ac:dyDescent="0.45">
      <c r="A60" s="422" t="s">
        <v>822</v>
      </c>
      <c r="B60" s="423"/>
      <c r="C60" s="424"/>
      <c r="D60" s="424"/>
      <c r="E60" s="157"/>
      <c r="G60" s="158"/>
    </row>
    <row r="61" spans="1:14" s="252" customFormat="1" ht="24.75" customHeight="1" x14ac:dyDescent="0.45">
      <c r="A61" s="422" t="s">
        <v>823</v>
      </c>
      <c r="B61" s="425"/>
      <c r="C61" s="424"/>
      <c r="D61" s="424"/>
      <c r="I61" s="253"/>
      <c r="J61" s="254"/>
      <c r="K61" s="255"/>
      <c r="M61" s="255"/>
      <c r="N61" s="256"/>
    </row>
    <row r="62" spans="1:14" s="252" customFormat="1" ht="24.75" customHeight="1" x14ac:dyDescent="0.45">
      <c r="A62" s="422" t="s">
        <v>824</v>
      </c>
      <c r="B62" s="425"/>
      <c r="C62" s="424"/>
      <c r="D62" s="424"/>
      <c r="E62" s="257"/>
      <c r="F62" s="257"/>
      <c r="G62" s="257"/>
      <c r="H62" s="257"/>
      <c r="I62" s="253"/>
      <c r="J62" s="254"/>
      <c r="K62" s="255"/>
      <c r="M62" s="255"/>
      <c r="N62" s="256"/>
    </row>
    <row r="63" spans="1:14" s="252" customFormat="1" ht="24.75" customHeight="1" x14ac:dyDescent="0.45">
      <c r="A63" s="422"/>
      <c r="B63" s="425"/>
      <c r="C63" s="424"/>
      <c r="D63" s="424"/>
      <c r="E63" s="257"/>
      <c r="F63" s="257"/>
      <c r="G63" s="257"/>
      <c r="H63" s="257"/>
      <c r="I63" s="253"/>
      <c r="J63" s="254"/>
      <c r="K63" s="255"/>
      <c r="M63" s="255"/>
      <c r="N63" s="256"/>
    </row>
    <row r="64" spans="1:14" s="252" customFormat="1" ht="24.75" customHeight="1" x14ac:dyDescent="0.45">
      <c r="A64" s="422"/>
      <c r="B64" s="425"/>
      <c r="C64" s="424"/>
      <c r="D64" s="424"/>
      <c r="E64" s="257"/>
      <c r="F64" s="257"/>
      <c r="G64" s="257"/>
      <c r="H64" s="257"/>
      <c r="I64" s="253"/>
      <c r="J64" s="254"/>
      <c r="K64" s="255"/>
      <c r="M64" s="255"/>
      <c r="N64" s="256"/>
    </row>
    <row r="65" spans="1:14" ht="24.75" customHeight="1" x14ac:dyDescent="0.45">
      <c r="A65" s="314"/>
      <c r="B65" s="331" t="s">
        <v>424</v>
      </c>
      <c r="D65" s="226"/>
      <c r="E65" s="226"/>
      <c r="F65" s="227"/>
      <c r="H65" s="314"/>
      <c r="I65" s="314"/>
      <c r="J65" s="314"/>
      <c r="K65" s="314"/>
      <c r="L65" s="314"/>
      <c r="M65" s="314"/>
    </row>
    <row r="66" spans="1:14" ht="24.75" customHeight="1" x14ac:dyDescent="0.45">
      <c r="B66" s="331" t="s">
        <v>818</v>
      </c>
      <c r="D66" s="226"/>
      <c r="E66" s="226"/>
      <c r="F66" s="227"/>
      <c r="H66" s="314"/>
      <c r="I66" s="314"/>
      <c r="J66" s="314"/>
      <c r="K66" s="314"/>
      <c r="L66" s="314"/>
      <c r="M66" s="314"/>
    </row>
    <row r="67" spans="1:14" ht="24.75" customHeight="1" x14ac:dyDescent="0.45">
      <c r="B67" s="331"/>
      <c r="D67" s="226"/>
      <c r="E67" s="226"/>
      <c r="F67" s="227"/>
      <c r="H67" s="415"/>
      <c r="I67" s="415"/>
      <c r="J67" s="415"/>
      <c r="K67" s="415"/>
      <c r="L67" s="415"/>
      <c r="M67" s="415"/>
    </row>
    <row r="68" spans="1:14" ht="24" customHeight="1" x14ac:dyDescent="0.45">
      <c r="A68" s="689" t="s">
        <v>7</v>
      </c>
      <c r="B68" s="689"/>
      <c r="C68" s="689"/>
      <c r="D68" s="689"/>
      <c r="E68" s="689"/>
      <c r="F68" s="689"/>
      <c r="G68" s="689"/>
      <c r="H68" s="689"/>
      <c r="I68" s="689"/>
      <c r="J68" s="689"/>
      <c r="K68" s="689"/>
      <c r="L68" s="689"/>
      <c r="M68" s="689"/>
    </row>
    <row r="69" spans="1:14" ht="24" customHeight="1" x14ac:dyDescent="0.45">
      <c r="A69" s="406"/>
      <c r="B69" s="406"/>
      <c r="C69" s="406"/>
      <c r="D69" s="406"/>
      <c r="E69" s="406"/>
      <c r="F69" s="406"/>
      <c r="G69" s="406"/>
      <c r="H69" s="406"/>
      <c r="I69" s="406"/>
      <c r="J69" s="406"/>
      <c r="K69" s="406"/>
      <c r="L69" s="406"/>
      <c r="M69" s="406"/>
    </row>
    <row r="70" spans="1:14" ht="24" customHeight="1" x14ac:dyDescent="0.45">
      <c r="A70" s="167" t="s">
        <v>703</v>
      </c>
      <c r="B70" s="642"/>
      <c r="C70" s="642"/>
      <c r="D70" s="315"/>
      <c r="E70" s="315"/>
      <c r="F70" s="315"/>
      <c r="G70" s="315"/>
      <c r="H70" s="315"/>
      <c r="I70" s="315"/>
      <c r="J70" s="315"/>
      <c r="K70" s="315"/>
      <c r="L70" s="315"/>
      <c r="M70" s="315"/>
    </row>
    <row r="71" spans="1:14" s="251" customFormat="1" ht="24" customHeight="1" x14ac:dyDescent="0.45">
      <c r="A71" s="427" t="s">
        <v>713</v>
      </c>
      <c r="B71" s="427"/>
      <c r="C71" s="428"/>
      <c r="D71" s="429"/>
      <c r="E71" s="257"/>
      <c r="F71" s="430"/>
      <c r="G71" s="257"/>
      <c r="H71" s="257"/>
      <c r="I71" s="431"/>
    </row>
    <row r="72" spans="1:14" ht="24" customHeight="1" x14ac:dyDescent="0.45">
      <c r="A72" s="190" t="s">
        <v>905</v>
      </c>
      <c r="C72" s="428"/>
      <c r="D72" s="429"/>
      <c r="E72" s="257"/>
      <c r="F72" s="430"/>
      <c r="G72" s="257"/>
      <c r="H72" s="257"/>
      <c r="I72" s="431"/>
    </row>
    <row r="73" spans="1:14" s="252" customFormat="1" ht="24" customHeight="1" x14ac:dyDescent="0.45">
      <c r="A73" s="428" t="s">
        <v>906</v>
      </c>
      <c r="C73" s="428"/>
      <c r="D73" s="429"/>
      <c r="E73" s="257"/>
      <c r="F73" s="430"/>
      <c r="G73" s="257"/>
      <c r="H73" s="257"/>
      <c r="I73" s="431"/>
      <c r="J73" s="254"/>
      <c r="K73" s="255"/>
      <c r="M73" s="255"/>
      <c r="N73" s="256"/>
    </row>
    <row r="74" spans="1:14" s="252" customFormat="1" ht="24" customHeight="1" x14ac:dyDescent="0.45">
      <c r="A74" s="428" t="s">
        <v>907</v>
      </c>
      <c r="C74" s="428"/>
      <c r="D74" s="429"/>
      <c r="E74" s="257"/>
      <c r="F74" s="430"/>
      <c r="G74" s="257"/>
      <c r="H74" s="257"/>
      <c r="I74" s="431"/>
      <c r="J74" s="254"/>
      <c r="K74" s="255"/>
      <c r="M74" s="255"/>
      <c r="N74" s="256"/>
    </row>
    <row r="75" spans="1:14" s="252" customFormat="1" ht="24" customHeight="1" x14ac:dyDescent="0.45">
      <c r="A75" s="428" t="s">
        <v>924</v>
      </c>
      <c r="C75" s="428"/>
      <c r="D75" s="429"/>
      <c r="E75" s="257"/>
      <c r="F75" s="430"/>
      <c r="G75" s="257"/>
      <c r="H75" s="257"/>
      <c r="I75" s="431"/>
      <c r="J75" s="254"/>
      <c r="K75" s="255"/>
      <c r="M75" s="255"/>
      <c r="N75" s="256"/>
    </row>
    <row r="76" spans="1:14" s="252" customFormat="1" ht="24" customHeight="1" x14ac:dyDescent="0.45">
      <c r="A76" s="644" t="s">
        <v>908</v>
      </c>
      <c r="C76" s="428"/>
      <c r="D76" s="429"/>
      <c r="E76" s="257"/>
      <c r="F76" s="430"/>
      <c r="G76" s="257"/>
      <c r="H76" s="257"/>
      <c r="I76" s="431"/>
      <c r="J76" s="254"/>
      <c r="K76" s="255"/>
      <c r="M76" s="255"/>
      <c r="N76" s="256"/>
    </row>
    <row r="77" spans="1:14" s="252" customFormat="1" ht="24" customHeight="1" x14ac:dyDescent="0.45">
      <c r="A77" s="428" t="s">
        <v>925</v>
      </c>
      <c r="C77" s="428"/>
      <c r="D77" s="422"/>
      <c r="E77" s="257"/>
      <c r="F77" s="430"/>
      <c r="G77" s="257"/>
      <c r="H77" s="257"/>
      <c r="I77" s="431"/>
      <c r="J77" s="254"/>
      <c r="K77" s="255"/>
      <c r="M77" s="255"/>
      <c r="N77" s="256"/>
    </row>
    <row r="78" spans="1:14" s="252" customFormat="1" ht="24" customHeight="1" x14ac:dyDescent="0.45">
      <c r="A78" s="252" t="s">
        <v>919</v>
      </c>
      <c r="C78" s="428"/>
      <c r="D78" s="422"/>
      <c r="E78" s="257"/>
      <c r="F78" s="430"/>
      <c r="G78" s="257"/>
      <c r="H78" s="257"/>
      <c r="I78" s="431"/>
      <c r="J78" s="254"/>
      <c r="K78" s="255"/>
      <c r="M78" s="255"/>
      <c r="N78" s="256"/>
    </row>
    <row r="79" spans="1:14" s="252" customFormat="1" ht="24" customHeight="1" x14ac:dyDescent="0.45">
      <c r="A79" s="252" t="s">
        <v>909</v>
      </c>
      <c r="C79" s="428"/>
      <c r="D79" s="422"/>
      <c r="E79" s="257"/>
      <c r="F79" s="430"/>
      <c r="G79" s="257"/>
      <c r="H79" s="257"/>
      <c r="I79" s="431"/>
      <c r="J79" s="254"/>
      <c r="K79" s="255"/>
      <c r="M79" s="255"/>
      <c r="N79" s="256"/>
    </row>
    <row r="80" spans="1:14" s="252" customFormat="1" ht="24" customHeight="1" x14ac:dyDescent="0.45">
      <c r="A80" s="252" t="s">
        <v>920</v>
      </c>
      <c r="C80" s="428"/>
      <c r="D80" s="422"/>
      <c r="E80" s="257"/>
      <c r="F80" s="430"/>
      <c r="G80" s="257"/>
      <c r="H80" s="257"/>
      <c r="I80" s="431"/>
      <c r="J80" s="254"/>
      <c r="K80" s="255"/>
      <c r="M80" s="255"/>
      <c r="N80" s="256"/>
    </row>
    <row r="81" spans="1:14" s="252" customFormat="1" ht="24" customHeight="1" x14ac:dyDescent="0.45">
      <c r="A81" s="252" t="s">
        <v>921</v>
      </c>
      <c r="C81" s="428"/>
      <c r="D81" s="422"/>
      <c r="E81" s="257"/>
      <c r="F81" s="430"/>
      <c r="G81" s="257"/>
      <c r="H81" s="257"/>
      <c r="I81" s="431"/>
      <c r="J81" s="254"/>
      <c r="K81" s="255"/>
      <c r="M81" s="255"/>
      <c r="N81" s="256"/>
    </row>
    <row r="82" spans="1:14" s="252" customFormat="1" ht="24" customHeight="1" x14ac:dyDescent="0.45">
      <c r="A82" s="252" t="s">
        <v>923</v>
      </c>
      <c r="C82" s="428"/>
      <c r="D82" s="422"/>
      <c r="E82" s="257"/>
      <c r="F82" s="430"/>
      <c r="G82" s="257"/>
      <c r="H82" s="257"/>
      <c r="I82" s="429"/>
      <c r="J82" s="254"/>
      <c r="K82" s="255"/>
      <c r="M82" s="255"/>
      <c r="N82" s="256"/>
    </row>
    <row r="83" spans="1:14" s="252" customFormat="1" ht="24" customHeight="1" x14ac:dyDescent="0.45">
      <c r="A83" s="428" t="s">
        <v>922</v>
      </c>
      <c r="C83" s="428"/>
      <c r="D83" s="422"/>
      <c r="E83" s="257"/>
      <c r="F83" s="430"/>
      <c r="G83" s="257"/>
      <c r="H83" s="257"/>
      <c r="I83" s="429"/>
      <c r="J83" s="254"/>
      <c r="K83" s="255"/>
      <c r="M83" s="255"/>
      <c r="N83" s="256"/>
    </row>
    <row r="84" spans="1:14" s="252" customFormat="1" ht="24" customHeight="1" x14ac:dyDescent="0.45">
      <c r="A84" s="428" t="s">
        <v>927</v>
      </c>
      <c r="C84" s="374"/>
      <c r="E84" s="422"/>
      <c r="F84" s="427"/>
      <c r="H84" s="257"/>
      <c r="I84" s="429"/>
      <c r="J84" s="254"/>
      <c r="K84" s="255"/>
      <c r="M84" s="255"/>
      <c r="N84" s="256"/>
    </row>
    <row r="85" spans="1:14" s="252" customFormat="1" ht="24" customHeight="1" x14ac:dyDescent="0.45">
      <c r="A85" s="428" t="s">
        <v>910</v>
      </c>
      <c r="C85" s="374"/>
      <c r="E85" s="422"/>
      <c r="F85" s="427"/>
      <c r="H85" s="257"/>
      <c r="I85" s="429"/>
      <c r="J85" s="254"/>
      <c r="K85" s="255"/>
      <c r="M85" s="255"/>
      <c r="N85" s="256"/>
    </row>
    <row r="86" spans="1:14" s="252" customFormat="1" ht="24" customHeight="1" x14ac:dyDescent="0.45">
      <c r="A86" s="428" t="s">
        <v>911</v>
      </c>
      <c r="C86" s="374"/>
      <c r="E86" s="422"/>
      <c r="F86" s="422"/>
      <c r="H86" s="257"/>
      <c r="I86" s="429"/>
      <c r="J86" s="254"/>
      <c r="K86" s="255"/>
      <c r="M86" s="255"/>
      <c r="N86" s="256"/>
    </row>
    <row r="87" spans="1:14" s="252" customFormat="1" ht="24" customHeight="1" x14ac:dyDescent="0.45">
      <c r="A87" s="427" t="s">
        <v>912</v>
      </c>
      <c r="B87" s="257"/>
      <c r="C87" s="374"/>
      <c r="E87" s="422"/>
      <c r="F87" s="427"/>
      <c r="H87" s="257"/>
      <c r="I87" s="429"/>
      <c r="J87" s="254"/>
      <c r="K87" s="255"/>
      <c r="M87" s="255"/>
      <c r="N87" s="256"/>
    </row>
    <row r="88" spans="1:14" s="252" customFormat="1" ht="24" customHeight="1" x14ac:dyDescent="0.45">
      <c r="A88" s="428" t="s">
        <v>926</v>
      </c>
      <c r="B88" s="257"/>
      <c r="C88" s="374"/>
      <c r="E88" s="422"/>
      <c r="F88" s="427"/>
      <c r="H88" s="257"/>
      <c r="I88" s="429"/>
      <c r="J88" s="254"/>
      <c r="K88" s="255"/>
      <c r="M88" s="255"/>
      <c r="N88" s="256"/>
    </row>
    <row r="89" spans="1:14" s="252" customFormat="1" ht="24" customHeight="1" x14ac:dyDescent="0.45">
      <c r="A89" s="428" t="s">
        <v>913</v>
      </c>
      <c r="B89" s="374"/>
      <c r="D89" s="422"/>
      <c r="E89" s="422"/>
      <c r="H89" s="257"/>
      <c r="I89" s="429"/>
      <c r="J89" s="254"/>
      <c r="K89" s="255"/>
      <c r="M89" s="255"/>
      <c r="N89" s="256"/>
    </row>
    <row r="90" spans="1:14" s="252" customFormat="1" ht="24" customHeight="1" x14ac:dyDescent="0.45">
      <c r="A90" s="257" t="s">
        <v>914</v>
      </c>
      <c r="B90" s="374"/>
      <c r="D90" s="397"/>
      <c r="E90" s="427"/>
      <c r="H90" s="257"/>
      <c r="I90" s="397"/>
      <c r="J90" s="254"/>
      <c r="K90" s="255"/>
      <c r="M90" s="255"/>
      <c r="N90" s="256"/>
    </row>
    <row r="91" spans="1:14" s="252" customFormat="1" ht="24" customHeight="1" x14ac:dyDescent="0.45">
      <c r="A91" s="419" t="s">
        <v>915</v>
      </c>
      <c r="B91" s="645"/>
      <c r="C91" s="645"/>
      <c r="D91" s="645"/>
      <c r="I91" s="253"/>
      <c r="J91" s="254"/>
      <c r="K91" s="255"/>
      <c r="M91" s="255"/>
      <c r="N91" s="256"/>
    </row>
    <row r="92" spans="1:14" s="252" customFormat="1" ht="24" customHeight="1" x14ac:dyDescent="0.45">
      <c r="A92" s="428" t="s">
        <v>916</v>
      </c>
      <c r="B92" s="645"/>
      <c r="C92" s="645"/>
      <c r="D92" s="645"/>
      <c r="I92" s="253"/>
      <c r="J92" s="254"/>
      <c r="K92" s="255"/>
      <c r="M92" s="255"/>
      <c r="N92" s="256"/>
    </row>
    <row r="93" spans="1:14" s="252" customFormat="1" ht="24" customHeight="1" x14ac:dyDescent="0.45">
      <c r="A93" s="419" t="s">
        <v>917</v>
      </c>
      <c r="B93" s="645"/>
      <c r="C93" s="645"/>
      <c r="D93" s="645"/>
      <c r="I93" s="253"/>
      <c r="J93" s="254"/>
      <c r="K93" s="255"/>
      <c r="M93" s="255"/>
      <c r="N93" s="256"/>
    </row>
    <row r="94" spans="1:14" s="252" customFormat="1" ht="24" customHeight="1" x14ac:dyDescent="0.45">
      <c r="A94" s="419" t="s">
        <v>918</v>
      </c>
      <c r="B94" s="645"/>
      <c r="C94" s="645"/>
      <c r="D94" s="645"/>
      <c r="I94" s="253"/>
      <c r="J94" s="254"/>
      <c r="K94" s="255"/>
      <c r="M94" s="255"/>
      <c r="N94" s="256"/>
    </row>
    <row r="95" spans="1:14" s="252" customFormat="1" ht="24" customHeight="1" x14ac:dyDescent="0.45">
      <c r="A95" s="419" t="s">
        <v>928</v>
      </c>
      <c r="B95" s="645"/>
      <c r="C95" s="645"/>
      <c r="D95" s="645"/>
      <c r="I95" s="253"/>
      <c r="J95" s="254"/>
      <c r="K95" s="255"/>
      <c r="M95" s="255"/>
      <c r="N95" s="256"/>
    </row>
    <row r="96" spans="1:14" s="252" customFormat="1" ht="24" customHeight="1" x14ac:dyDescent="0.45">
      <c r="A96" s="419" t="s">
        <v>714</v>
      </c>
      <c r="B96" s="645"/>
      <c r="C96" s="645"/>
      <c r="D96" s="645"/>
      <c r="I96" s="253"/>
      <c r="J96" s="254"/>
      <c r="K96" s="255"/>
      <c r="M96" s="255"/>
      <c r="N96" s="256"/>
    </row>
    <row r="97" spans="1:14" s="252" customFormat="1" ht="24" customHeight="1" x14ac:dyDescent="0.45">
      <c r="A97" s="419"/>
      <c r="B97" s="646" t="s">
        <v>929</v>
      </c>
      <c r="C97" s="645"/>
      <c r="D97" s="645"/>
      <c r="I97" s="647" t="s">
        <v>930</v>
      </c>
      <c r="J97" s="254"/>
      <c r="M97" s="255"/>
      <c r="N97" s="256"/>
    </row>
    <row r="98" spans="1:14" s="252" customFormat="1" ht="24" customHeight="1" x14ac:dyDescent="0.45">
      <c r="A98" s="419"/>
      <c r="B98" s="419" t="s">
        <v>931</v>
      </c>
      <c r="C98" s="645"/>
      <c r="D98" s="645"/>
      <c r="I98" s="254" t="s">
        <v>708</v>
      </c>
      <c r="M98" s="255"/>
      <c r="N98" s="256"/>
    </row>
    <row r="99" spans="1:14" s="252" customFormat="1" ht="24" customHeight="1" x14ac:dyDescent="0.45">
      <c r="A99" s="419"/>
      <c r="B99" s="419" t="s">
        <v>932</v>
      </c>
      <c r="C99" s="645"/>
      <c r="D99" s="645"/>
      <c r="I99" s="254" t="s">
        <v>8</v>
      </c>
      <c r="M99" s="255"/>
      <c r="N99" s="256"/>
    </row>
    <row r="100" spans="1:14" s="252" customFormat="1" ht="24" customHeight="1" x14ac:dyDescent="0.45">
      <c r="A100" s="419"/>
      <c r="B100" s="645"/>
      <c r="C100" s="645"/>
      <c r="D100" s="645"/>
      <c r="I100" s="253"/>
      <c r="J100" s="254"/>
      <c r="K100" s="255"/>
      <c r="M100" s="255"/>
      <c r="N100" s="256"/>
    </row>
    <row r="101" spans="1:14" s="252" customFormat="1" ht="24" customHeight="1" x14ac:dyDescent="0.45">
      <c r="A101" s="419"/>
      <c r="B101" s="645"/>
      <c r="C101" s="645"/>
      <c r="D101" s="645"/>
      <c r="I101" s="253"/>
      <c r="J101" s="254"/>
      <c r="K101" s="255"/>
      <c r="M101" s="255"/>
      <c r="N101" s="256"/>
    </row>
    <row r="102" spans="1:14" s="252" customFormat="1" ht="24" customHeight="1" x14ac:dyDescent="0.45">
      <c r="A102" s="422"/>
      <c r="B102" s="331" t="s">
        <v>424</v>
      </c>
      <c r="C102" s="190"/>
      <c r="D102" s="226"/>
      <c r="E102" s="424"/>
      <c r="I102" s="253"/>
      <c r="J102" s="254"/>
      <c r="K102" s="255"/>
      <c r="M102" s="255"/>
      <c r="N102" s="256"/>
    </row>
    <row r="103" spans="1:14" s="252" customFormat="1" ht="24" customHeight="1" x14ac:dyDescent="0.45">
      <c r="A103" s="422"/>
      <c r="B103" s="331" t="s">
        <v>818</v>
      </c>
      <c r="C103" s="190"/>
      <c r="D103" s="226"/>
      <c r="E103" s="424"/>
      <c r="I103" s="253"/>
      <c r="J103" s="254"/>
      <c r="K103" s="255"/>
      <c r="M103" s="255"/>
      <c r="N103" s="256"/>
    </row>
    <row r="104" spans="1:14" s="252" customFormat="1" ht="24" customHeight="1" x14ac:dyDescent="0.45">
      <c r="A104" s="422"/>
      <c r="B104" s="331"/>
      <c r="C104" s="190"/>
      <c r="D104" s="226"/>
      <c r="E104" s="424"/>
      <c r="I104" s="253"/>
      <c r="J104" s="254"/>
      <c r="K104" s="255"/>
      <c r="M104" s="255"/>
      <c r="N104" s="256"/>
    </row>
    <row r="105" spans="1:14" s="252" customFormat="1" ht="24" customHeight="1" x14ac:dyDescent="0.45">
      <c r="A105" s="689" t="s">
        <v>10</v>
      </c>
      <c r="B105" s="689"/>
      <c r="C105" s="689"/>
      <c r="D105" s="689"/>
      <c r="E105" s="689"/>
      <c r="F105" s="689"/>
      <c r="G105" s="689"/>
      <c r="H105" s="689"/>
      <c r="I105" s="689"/>
      <c r="J105" s="689"/>
      <c r="K105" s="689"/>
      <c r="L105" s="689"/>
      <c r="M105" s="689"/>
      <c r="N105" s="256"/>
    </row>
    <row r="106" spans="1:14" s="252" customFormat="1" ht="24" customHeight="1" x14ac:dyDescent="0.45">
      <c r="A106" s="422"/>
      <c r="B106" s="425"/>
      <c r="C106" s="424"/>
      <c r="D106" s="424"/>
      <c r="E106" s="424"/>
      <c r="I106" s="253"/>
      <c r="J106" s="254"/>
      <c r="K106" s="255"/>
      <c r="M106" s="255"/>
      <c r="N106" s="256"/>
    </row>
    <row r="107" spans="1:14" s="252" customFormat="1" ht="24" customHeight="1" x14ac:dyDescent="0.45">
      <c r="A107" s="167" t="s">
        <v>703</v>
      </c>
      <c r="B107" s="425"/>
      <c r="C107" s="424"/>
      <c r="D107" s="424"/>
      <c r="E107" s="424"/>
      <c r="I107" s="253"/>
      <c r="J107" s="254"/>
      <c r="K107" s="255"/>
      <c r="M107" s="255"/>
      <c r="N107" s="256"/>
    </row>
    <row r="108" spans="1:14" s="252" customFormat="1" ht="24" customHeight="1" x14ac:dyDescent="0.45">
      <c r="A108" s="427" t="s">
        <v>718</v>
      </c>
      <c r="B108" s="425"/>
      <c r="C108" s="424"/>
      <c r="D108" s="424"/>
      <c r="E108" s="424"/>
      <c r="I108" s="253"/>
      <c r="J108" s="254"/>
      <c r="K108" s="255"/>
      <c r="M108" s="255"/>
      <c r="N108" s="256"/>
    </row>
    <row r="109" spans="1:14" s="252" customFormat="1" ht="24" customHeight="1" x14ac:dyDescent="0.45">
      <c r="A109" s="419"/>
      <c r="B109" s="646" t="s">
        <v>933</v>
      </c>
      <c r="C109" s="645"/>
      <c r="D109" s="645"/>
      <c r="I109" s="254"/>
      <c r="M109" s="255"/>
      <c r="N109" s="256"/>
    </row>
    <row r="110" spans="1:14" s="252" customFormat="1" ht="24" customHeight="1" x14ac:dyDescent="0.45">
      <c r="A110" s="419"/>
      <c r="B110" s="419" t="s">
        <v>715</v>
      </c>
      <c r="C110" s="645"/>
      <c r="D110" s="645"/>
      <c r="G110" s="254" t="s">
        <v>709</v>
      </c>
      <c r="M110" s="255"/>
      <c r="N110" s="256"/>
    </row>
    <row r="111" spans="1:14" s="252" customFormat="1" ht="24" customHeight="1" x14ac:dyDescent="0.45">
      <c r="A111" s="419"/>
      <c r="B111" s="419" t="s">
        <v>716</v>
      </c>
      <c r="C111" s="645"/>
      <c r="D111" s="645"/>
      <c r="G111" s="254" t="s">
        <v>710</v>
      </c>
      <c r="M111" s="255"/>
      <c r="N111" s="256"/>
    </row>
    <row r="112" spans="1:14" s="252" customFormat="1" ht="24" customHeight="1" x14ac:dyDescent="0.45">
      <c r="A112" s="419"/>
      <c r="B112" s="419" t="s">
        <v>934</v>
      </c>
      <c r="C112" s="645"/>
      <c r="D112" s="645"/>
      <c r="G112" s="254" t="s">
        <v>711</v>
      </c>
      <c r="M112" s="255"/>
      <c r="N112" s="256"/>
    </row>
    <row r="113" spans="1:14" s="252" customFormat="1" ht="24" customHeight="1" x14ac:dyDescent="0.45">
      <c r="A113" s="419"/>
      <c r="B113" s="419" t="s">
        <v>717</v>
      </c>
      <c r="C113" s="645"/>
      <c r="D113" s="645"/>
      <c r="G113" s="254" t="s">
        <v>712</v>
      </c>
      <c r="M113" s="255"/>
      <c r="N113" s="256"/>
    </row>
    <row r="114" spans="1:14" s="252" customFormat="1" ht="24" customHeight="1" x14ac:dyDescent="0.45">
      <c r="A114" s="419" t="s">
        <v>941</v>
      </c>
      <c r="B114" s="645"/>
      <c r="C114" s="645"/>
      <c r="D114" s="645"/>
      <c r="I114" s="253"/>
      <c r="J114" s="254"/>
      <c r="K114" s="255"/>
      <c r="M114" s="255"/>
      <c r="N114" s="256"/>
    </row>
    <row r="115" spans="1:14" s="252" customFormat="1" ht="24" customHeight="1" x14ac:dyDescent="0.45">
      <c r="A115" s="419" t="s">
        <v>825</v>
      </c>
      <c r="B115" s="645"/>
      <c r="C115" s="645"/>
      <c r="D115" s="645"/>
      <c r="I115" s="253"/>
      <c r="J115" s="254"/>
      <c r="K115" s="255"/>
      <c r="M115" s="255"/>
      <c r="N115" s="256"/>
    </row>
    <row r="116" spans="1:14" s="252" customFormat="1" ht="24" customHeight="1" x14ac:dyDescent="0.45">
      <c r="A116" s="419" t="s">
        <v>942</v>
      </c>
      <c r="C116" s="645"/>
      <c r="D116" s="645"/>
      <c r="E116" s="645"/>
      <c r="I116" s="253"/>
      <c r="J116" s="254"/>
      <c r="K116" s="255"/>
      <c r="M116" s="255"/>
      <c r="N116" s="256"/>
    </row>
    <row r="117" spans="1:14" s="252" customFormat="1" ht="24" customHeight="1" x14ac:dyDescent="0.45">
      <c r="A117" s="419" t="s">
        <v>943</v>
      </c>
      <c r="C117" s="645"/>
      <c r="D117" s="645"/>
      <c r="E117" s="645"/>
      <c r="I117" s="253"/>
      <c r="J117" s="254"/>
      <c r="K117" s="255"/>
      <c r="M117" s="255"/>
      <c r="N117" s="256"/>
    </row>
    <row r="118" spans="1:14" s="252" customFormat="1" ht="24" customHeight="1" x14ac:dyDescent="0.45">
      <c r="A118" s="419" t="s">
        <v>952</v>
      </c>
      <c r="C118" s="645"/>
      <c r="D118" s="645"/>
      <c r="E118" s="645"/>
      <c r="I118" s="253"/>
      <c r="J118" s="254"/>
      <c r="K118" s="255"/>
      <c r="M118" s="255"/>
      <c r="N118" s="256"/>
    </row>
    <row r="119" spans="1:14" s="252" customFormat="1" ht="24" customHeight="1" x14ac:dyDescent="0.45">
      <c r="A119" s="419"/>
      <c r="B119" s="648" t="s">
        <v>935</v>
      </c>
      <c r="C119" s="645"/>
      <c r="G119" s="691" t="s">
        <v>930</v>
      </c>
      <c r="H119" s="691"/>
      <c r="I119" s="691"/>
      <c r="J119" s="254"/>
      <c r="M119" s="255"/>
      <c r="N119" s="256"/>
    </row>
    <row r="120" spans="1:14" s="252" customFormat="1" ht="24" customHeight="1" x14ac:dyDescent="0.45">
      <c r="A120" s="422"/>
      <c r="B120" s="645" t="s">
        <v>588</v>
      </c>
      <c r="C120" s="645"/>
      <c r="E120" s="645"/>
      <c r="G120" s="254" t="s">
        <v>589</v>
      </c>
      <c r="M120" s="255"/>
      <c r="N120" s="256"/>
    </row>
    <row r="121" spans="1:14" s="252" customFormat="1" ht="24" customHeight="1" x14ac:dyDescent="0.45">
      <c r="A121" s="422"/>
      <c r="B121" s="645" t="s">
        <v>590</v>
      </c>
      <c r="C121" s="645"/>
      <c r="E121" s="645"/>
      <c r="G121" s="254" t="s">
        <v>591</v>
      </c>
      <c r="M121" s="255"/>
      <c r="N121" s="256"/>
    </row>
    <row r="122" spans="1:14" s="252" customFormat="1" ht="24" customHeight="1" x14ac:dyDescent="0.45">
      <c r="A122" s="422"/>
      <c r="B122" s="648" t="s">
        <v>936</v>
      </c>
      <c r="C122" s="645"/>
      <c r="E122" s="645"/>
      <c r="G122" s="254"/>
      <c r="M122" s="255"/>
      <c r="N122" s="256"/>
    </row>
    <row r="123" spans="1:14" s="252" customFormat="1" ht="24" customHeight="1" x14ac:dyDescent="0.45">
      <c r="A123" s="422"/>
      <c r="B123" s="645" t="s">
        <v>592</v>
      </c>
      <c r="C123" s="645"/>
      <c r="E123" s="645"/>
      <c r="G123" s="254" t="s">
        <v>593</v>
      </c>
      <c r="M123" s="255"/>
      <c r="N123" s="256"/>
    </row>
    <row r="124" spans="1:14" s="252" customFormat="1" ht="24" customHeight="1" x14ac:dyDescent="0.45">
      <c r="A124" s="422"/>
      <c r="B124" s="648" t="s">
        <v>937</v>
      </c>
      <c r="C124" s="645"/>
      <c r="E124" s="645"/>
      <c r="G124" s="254"/>
      <c r="M124" s="255"/>
      <c r="N124" s="256"/>
    </row>
    <row r="125" spans="1:14" s="252" customFormat="1" ht="24" customHeight="1" x14ac:dyDescent="0.45">
      <c r="A125" s="422"/>
      <c r="B125" s="645" t="s">
        <v>938</v>
      </c>
      <c r="C125" s="645"/>
      <c r="E125" s="645"/>
      <c r="G125" s="254" t="s">
        <v>939</v>
      </c>
      <c r="M125" s="255"/>
      <c r="N125" s="256"/>
    </row>
    <row r="126" spans="1:14" s="252" customFormat="1" ht="24" customHeight="1" x14ac:dyDescent="0.45">
      <c r="A126" s="422"/>
      <c r="B126" s="645"/>
      <c r="C126" s="645"/>
      <c r="E126" s="645"/>
      <c r="G126" s="254" t="s">
        <v>940</v>
      </c>
      <c r="M126" s="255"/>
      <c r="N126" s="256"/>
    </row>
    <row r="127" spans="1:14" s="252" customFormat="1" ht="24" customHeight="1" x14ac:dyDescent="0.45">
      <c r="A127" s="422"/>
      <c r="B127" s="645" t="s">
        <v>594</v>
      </c>
      <c r="C127" s="645"/>
      <c r="E127" s="645"/>
      <c r="G127" s="254" t="s">
        <v>595</v>
      </c>
      <c r="M127" s="255"/>
      <c r="N127" s="256"/>
    </row>
    <row r="128" spans="1:14" s="252" customFormat="1" ht="24" customHeight="1" x14ac:dyDescent="0.45">
      <c r="A128" s="645" t="s">
        <v>947</v>
      </c>
      <c r="C128" s="645"/>
      <c r="D128" s="645"/>
      <c r="E128" s="645"/>
      <c r="I128" s="254"/>
      <c r="M128" s="255"/>
      <c r="N128" s="256"/>
    </row>
    <row r="129" spans="1:14" s="252" customFormat="1" ht="24" customHeight="1" x14ac:dyDescent="0.45">
      <c r="A129" s="419" t="s">
        <v>946</v>
      </c>
      <c r="B129" s="645"/>
      <c r="C129" s="645"/>
      <c r="D129" s="645"/>
      <c r="E129" s="645"/>
      <c r="I129" s="254"/>
      <c r="M129" s="255"/>
      <c r="N129" s="256"/>
    </row>
    <row r="130" spans="1:14" s="252" customFormat="1" ht="24" customHeight="1" x14ac:dyDescent="0.45">
      <c r="A130" s="419" t="s">
        <v>948</v>
      </c>
      <c r="B130" s="645"/>
      <c r="C130" s="645"/>
      <c r="D130" s="645"/>
      <c r="E130" s="645"/>
      <c r="I130" s="254"/>
      <c r="M130" s="255"/>
      <c r="N130" s="256"/>
    </row>
    <row r="131" spans="1:14" s="252" customFormat="1" ht="24" customHeight="1" x14ac:dyDescent="0.45">
      <c r="A131" s="419" t="s">
        <v>944</v>
      </c>
      <c r="B131" s="645"/>
      <c r="C131" s="645"/>
      <c r="D131" s="645"/>
      <c r="E131" s="645"/>
      <c r="I131" s="254"/>
      <c r="M131" s="255"/>
      <c r="N131" s="256"/>
    </row>
    <row r="132" spans="1:14" s="252" customFormat="1" ht="24" customHeight="1" x14ac:dyDescent="0.45">
      <c r="A132" s="419" t="s">
        <v>949</v>
      </c>
      <c r="B132" s="645"/>
      <c r="C132" s="645"/>
      <c r="D132" s="645"/>
      <c r="E132" s="645"/>
      <c r="I132" s="254"/>
      <c r="M132" s="255"/>
      <c r="N132" s="256"/>
    </row>
    <row r="133" spans="1:14" s="252" customFormat="1" ht="24" customHeight="1" x14ac:dyDescent="0.45">
      <c r="A133" s="419" t="s">
        <v>950</v>
      </c>
      <c r="B133" s="645"/>
      <c r="C133" s="645"/>
      <c r="D133" s="645"/>
      <c r="E133" s="645"/>
      <c r="I133" s="254"/>
      <c r="M133" s="255"/>
      <c r="N133" s="256"/>
    </row>
    <row r="134" spans="1:14" s="252" customFormat="1" ht="24" customHeight="1" x14ac:dyDescent="0.45">
      <c r="A134" s="419" t="s">
        <v>945</v>
      </c>
      <c r="B134" s="645"/>
      <c r="C134" s="645"/>
      <c r="D134" s="645"/>
      <c r="E134" s="645"/>
      <c r="I134" s="254"/>
      <c r="M134" s="255"/>
      <c r="N134" s="256"/>
    </row>
    <row r="135" spans="1:14" s="252" customFormat="1" ht="24" customHeight="1" x14ac:dyDescent="0.45">
      <c r="A135" s="645" t="s">
        <v>998</v>
      </c>
      <c r="C135" s="645"/>
      <c r="D135" s="645"/>
      <c r="E135" s="645"/>
      <c r="I135" s="254"/>
      <c r="M135" s="255"/>
      <c r="N135" s="256"/>
    </row>
    <row r="136" spans="1:14" s="252" customFormat="1" ht="24" customHeight="1" x14ac:dyDescent="0.45">
      <c r="A136" s="419" t="s">
        <v>951</v>
      </c>
      <c r="B136" s="645"/>
      <c r="C136" s="645"/>
      <c r="D136" s="645"/>
      <c r="E136" s="645"/>
      <c r="I136" s="254"/>
      <c r="M136" s="255"/>
      <c r="N136" s="256"/>
    </row>
    <row r="137" spans="1:14" s="252" customFormat="1" ht="24" customHeight="1" x14ac:dyDescent="0.45">
      <c r="A137" s="422"/>
      <c r="B137" s="419"/>
      <c r="C137" s="645"/>
      <c r="D137" s="645"/>
      <c r="E137" s="645"/>
      <c r="I137" s="254"/>
      <c r="M137" s="255"/>
      <c r="N137" s="256"/>
    </row>
    <row r="138" spans="1:14" s="252" customFormat="1" ht="24" customHeight="1" x14ac:dyDescent="0.45">
      <c r="A138" s="422"/>
      <c r="B138" s="419"/>
      <c r="C138" s="645"/>
      <c r="D138" s="645"/>
      <c r="E138" s="645"/>
      <c r="I138" s="254"/>
      <c r="M138" s="255"/>
      <c r="N138" s="256"/>
    </row>
    <row r="139" spans="1:14" s="252" customFormat="1" ht="24" customHeight="1" x14ac:dyDescent="0.45">
      <c r="A139" s="422"/>
      <c r="B139" s="331" t="s">
        <v>424</v>
      </c>
      <c r="C139" s="190"/>
      <c r="D139" s="226"/>
      <c r="E139" s="645"/>
      <c r="I139" s="254"/>
      <c r="M139" s="255"/>
      <c r="N139" s="256"/>
    </row>
    <row r="140" spans="1:14" s="252" customFormat="1" ht="24" customHeight="1" x14ac:dyDescent="0.45">
      <c r="A140" s="190"/>
      <c r="B140" s="331" t="s">
        <v>818</v>
      </c>
      <c r="C140" s="190"/>
      <c r="D140" s="226"/>
      <c r="E140" s="226"/>
      <c r="F140" s="227"/>
      <c r="G140" s="190"/>
      <c r="H140" s="314"/>
      <c r="I140" s="314"/>
      <c r="J140" s="314"/>
      <c r="K140" s="314"/>
      <c r="L140" s="314"/>
      <c r="M140" s="314"/>
      <c r="N140" s="256"/>
    </row>
    <row r="141" spans="1:14" s="252" customFormat="1" ht="24" customHeight="1" x14ac:dyDescent="0.45">
      <c r="A141" s="190"/>
      <c r="B141" s="331"/>
      <c r="C141" s="190"/>
      <c r="D141" s="226"/>
      <c r="E141" s="226"/>
      <c r="F141" s="227"/>
      <c r="G141" s="190"/>
      <c r="H141" s="415"/>
      <c r="I141" s="415"/>
      <c r="J141" s="415"/>
      <c r="K141" s="415"/>
      <c r="L141" s="415"/>
      <c r="M141" s="415"/>
      <c r="N141" s="256"/>
    </row>
    <row r="142" spans="1:14" s="252" customFormat="1" ht="26.25" customHeight="1" x14ac:dyDescent="0.45">
      <c r="A142" s="689" t="s">
        <v>12</v>
      </c>
      <c r="B142" s="689"/>
      <c r="C142" s="689"/>
      <c r="D142" s="689"/>
      <c r="E142" s="689"/>
      <c r="F142" s="689"/>
      <c r="G142" s="689"/>
      <c r="H142" s="689"/>
      <c r="I142" s="689"/>
      <c r="J142" s="689"/>
      <c r="K142" s="689"/>
      <c r="L142" s="689"/>
      <c r="M142" s="689"/>
      <c r="N142" s="256"/>
    </row>
    <row r="143" spans="1:14" s="252" customFormat="1" ht="26.25" customHeight="1" x14ac:dyDescent="0.45">
      <c r="A143" s="406"/>
      <c r="B143" s="406"/>
      <c r="C143" s="406"/>
      <c r="D143" s="406"/>
      <c r="E143" s="406"/>
      <c r="F143" s="406"/>
      <c r="G143" s="406"/>
      <c r="H143" s="406"/>
      <c r="I143" s="406"/>
      <c r="J143" s="406"/>
      <c r="K143" s="406"/>
      <c r="L143" s="406"/>
      <c r="M143" s="406"/>
      <c r="N143" s="256"/>
    </row>
    <row r="144" spans="1:14" s="252" customFormat="1" ht="26.25" customHeight="1" x14ac:dyDescent="0.45">
      <c r="A144" s="167" t="s">
        <v>703</v>
      </c>
      <c r="B144" s="257"/>
      <c r="I144" s="253"/>
      <c r="J144" s="254"/>
      <c r="K144" s="255"/>
      <c r="M144" s="255"/>
      <c r="N144" s="256"/>
    </row>
    <row r="145" spans="1:13" s="229" customFormat="1" ht="26.25" customHeight="1" x14ac:dyDescent="0.45">
      <c r="A145" s="184" t="s">
        <v>321</v>
      </c>
      <c r="B145" s="257"/>
      <c r="C145" s="258"/>
      <c r="D145" s="258"/>
      <c r="E145" s="258"/>
      <c r="F145" s="258"/>
      <c r="G145" s="258"/>
      <c r="H145" s="258"/>
      <c r="I145" s="258"/>
      <c r="J145" s="258"/>
      <c r="K145" s="258"/>
      <c r="L145" s="258"/>
    </row>
    <row r="146" spans="1:13" s="229" customFormat="1" ht="26.25" customHeight="1" x14ac:dyDescent="0.45">
      <c r="A146" s="185" t="s">
        <v>501</v>
      </c>
      <c r="B146" s="257"/>
      <c r="C146" s="258"/>
      <c r="D146" s="258"/>
      <c r="E146" s="258"/>
      <c r="F146" s="258"/>
      <c r="G146" s="258"/>
      <c r="H146" s="258"/>
      <c r="I146" s="258"/>
      <c r="J146" s="258"/>
      <c r="K146" s="258"/>
      <c r="L146" s="258"/>
    </row>
    <row r="147" spans="1:13" s="229" customFormat="1" ht="26.25" customHeight="1" x14ac:dyDescent="0.45">
      <c r="A147" s="184" t="s">
        <v>322</v>
      </c>
      <c r="B147" s="257"/>
      <c r="C147" s="258"/>
      <c r="D147" s="258"/>
      <c r="E147" s="258"/>
      <c r="F147" s="258"/>
      <c r="G147" s="258"/>
      <c r="H147" s="258"/>
      <c r="I147" s="258"/>
      <c r="J147" s="258"/>
      <c r="K147" s="258"/>
      <c r="L147" s="258"/>
    </row>
    <row r="148" spans="1:13" s="229" customFormat="1" ht="26.25" customHeight="1" x14ac:dyDescent="0.45">
      <c r="A148" s="185" t="s">
        <v>545</v>
      </c>
      <c r="B148" s="258"/>
      <c r="C148" s="258"/>
      <c r="D148" s="258"/>
      <c r="E148" s="258"/>
      <c r="F148" s="258"/>
      <c r="G148" s="258"/>
      <c r="H148" s="258"/>
      <c r="I148" s="258"/>
      <c r="J148" s="258"/>
      <c r="K148" s="258"/>
      <c r="L148" s="258"/>
    </row>
    <row r="149" spans="1:13" s="229" customFormat="1" ht="26.25" customHeight="1" x14ac:dyDescent="0.45">
      <c r="A149" s="184" t="s">
        <v>546</v>
      </c>
      <c r="B149" s="258"/>
      <c r="C149" s="258"/>
      <c r="D149" s="258"/>
      <c r="E149" s="258"/>
      <c r="F149" s="258"/>
      <c r="G149" s="258"/>
      <c r="H149" s="258"/>
      <c r="I149" s="258"/>
      <c r="J149" s="258"/>
      <c r="K149" s="258"/>
      <c r="L149" s="258"/>
    </row>
    <row r="150" spans="1:13" s="229" customFormat="1" ht="26.25" customHeight="1" x14ac:dyDescent="0.45">
      <c r="A150" s="184" t="s">
        <v>341</v>
      </c>
      <c r="B150" s="258"/>
      <c r="C150" s="258"/>
      <c r="D150" s="258"/>
      <c r="E150" s="258"/>
      <c r="F150" s="258"/>
      <c r="G150" s="258"/>
      <c r="H150" s="258"/>
      <c r="I150" s="258"/>
      <c r="J150" s="258"/>
      <c r="K150" s="258"/>
      <c r="L150" s="258"/>
    </row>
    <row r="151" spans="1:13" s="229" customFormat="1" ht="26.25" customHeight="1" x14ac:dyDescent="0.45">
      <c r="A151" s="185" t="s">
        <v>502</v>
      </c>
      <c r="B151" s="258"/>
      <c r="C151" s="258"/>
      <c r="D151" s="258"/>
      <c r="E151" s="258"/>
      <c r="F151" s="258"/>
      <c r="G151" s="258"/>
      <c r="H151" s="258"/>
      <c r="I151" s="258"/>
      <c r="J151" s="258"/>
      <c r="K151" s="258"/>
      <c r="L151" s="258"/>
    </row>
    <row r="152" spans="1:13" s="229" customFormat="1" ht="26.25" customHeight="1" x14ac:dyDescent="0.45">
      <c r="A152" s="184" t="s">
        <v>347</v>
      </c>
      <c r="B152" s="258"/>
      <c r="C152" s="258"/>
      <c r="D152" s="258"/>
      <c r="E152" s="258"/>
      <c r="F152" s="258"/>
      <c r="G152" s="258"/>
      <c r="H152" s="258"/>
      <c r="I152" s="258"/>
      <c r="J152" s="258"/>
      <c r="K152" s="258"/>
      <c r="L152" s="258"/>
    </row>
    <row r="153" spans="1:13" s="229" customFormat="1" ht="26.25" customHeight="1" x14ac:dyDescent="0.45">
      <c r="A153" s="184" t="s">
        <v>346</v>
      </c>
      <c r="B153" s="258"/>
      <c r="C153" s="258"/>
      <c r="D153" s="258"/>
      <c r="E153" s="258"/>
      <c r="F153" s="258"/>
      <c r="G153" s="258"/>
      <c r="H153" s="258"/>
      <c r="I153" s="258"/>
      <c r="J153" s="258"/>
      <c r="K153" s="258"/>
      <c r="L153" s="258"/>
    </row>
    <row r="154" spans="1:13" s="229" customFormat="1" ht="26.25" customHeight="1" x14ac:dyDescent="0.45">
      <c r="A154" s="184" t="s">
        <v>345</v>
      </c>
      <c r="B154" s="258"/>
      <c r="C154" s="258"/>
      <c r="D154" s="258"/>
      <c r="E154" s="258"/>
      <c r="F154" s="258"/>
      <c r="G154" s="258"/>
      <c r="H154" s="258"/>
      <c r="I154" s="258"/>
      <c r="J154" s="258"/>
      <c r="K154" s="258"/>
      <c r="L154" s="258"/>
    </row>
    <row r="155" spans="1:13" s="229" customFormat="1" ht="26.25" customHeight="1" x14ac:dyDescent="0.45">
      <c r="A155" s="179" t="s">
        <v>323</v>
      </c>
      <c r="B155" s="258"/>
      <c r="C155" s="258"/>
      <c r="D155" s="258"/>
      <c r="E155" s="258"/>
      <c r="F155" s="258"/>
      <c r="G155" s="258"/>
      <c r="H155" s="258"/>
      <c r="I155" s="258"/>
      <c r="J155" s="258"/>
      <c r="K155" s="258"/>
      <c r="L155" s="258"/>
    </row>
    <row r="156" spans="1:13" s="229" customFormat="1" ht="26.25" customHeight="1" x14ac:dyDescent="0.45">
      <c r="A156" s="179" t="s">
        <v>344</v>
      </c>
      <c r="B156" s="258"/>
      <c r="C156" s="258"/>
      <c r="D156" s="258"/>
      <c r="E156" s="258"/>
      <c r="F156" s="258"/>
      <c r="G156" s="258"/>
      <c r="H156" s="258"/>
      <c r="I156" s="258"/>
      <c r="J156" s="258"/>
      <c r="K156" s="258"/>
      <c r="L156" s="258"/>
    </row>
    <row r="157" spans="1:13" ht="26.25" customHeight="1" x14ac:dyDescent="0.45">
      <c r="A157" s="178" t="s">
        <v>324</v>
      </c>
      <c r="B157" s="258"/>
      <c r="C157" s="258"/>
      <c r="D157" s="315"/>
      <c r="E157" s="315"/>
      <c r="F157" s="315"/>
      <c r="G157" s="315"/>
      <c r="H157" s="315"/>
      <c r="I157" s="315"/>
      <c r="J157" s="315"/>
      <c r="K157" s="315"/>
      <c r="L157" s="315"/>
    </row>
    <row r="158" spans="1:13" s="252" customFormat="1" ht="26.25" customHeight="1" x14ac:dyDescent="0.45">
      <c r="A158" s="179" t="s">
        <v>720</v>
      </c>
      <c r="B158" s="256"/>
      <c r="C158" s="256"/>
      <c r="F158" s="256"/>
      <c r="G158" s="256"/>
      <c r="H158" s="333"/>
      <c r="I158" s="334"/>
      <c r="J158" s="256"/>
      <c r="K158" s="256"/>
      <c r="L158" s="256"/>
      <c r="M158" s="256"/>
    </row>
    <row r="159" spans="1:13" s="252" customFormat="1" ht="26.25" customHeight="1" x14ac:dyDescent="0.45">
      <c r="A159" s="179"/>
      <c r="B159" s="256"/>
      <c r="C159" s="195" t="s">
        <v>437</v>
      </c>
      <c r="F159" s="256"/>
      <c r="G159" s="256"/>
      <c r="H159" s="333"/>
      <c r="I159" s="334"/>
      <c r="J159" s="256"/>
      <c r="K159" s="256"/>
      <c r="L159" s="256"/>
      <c r="M159" s="256"/>
    </row>
    <row r="160" spans="1:13" s="252" customFormat="1" ht="26.25" customHeight="1" x14ac:dyDescent="0.45">
      <c r="A160" s="179" t="s">
        <v>719</v>
      </c>
      <c r="B160" s="256"/>
      <c r="C160" s="256"/>
      <c r="F160" s="256"/>
      <c r="G160" s="256"/>
      <c r="H160" s="333"/>
      <c r="I160" s="334"/>
      <c r="J160" s="256"/>
      <c r="K160" s="256"/>
      <c r="L160" s="256"/>
      <c r="M160" s="256"/>
    </row>
    <row r="161" spans="1:13" s="252" customFormat="1" ht="26.25" customHeight="1" x14ac:dyDescent="0.45">
      <c r="A161" s="170" t="s">
        <v>342</v>
      </c>
      <c r="B161" s="256"/>
      <c r="C161" s="195" t="s">
        <v>343</v>
      </c>
      <c r="F161" s="256"/>
      <c r="G161" s="256"/>
      <c r="H161" s="333"/>
      <c r="I161" s="334"/>
      <c r="J161" s="256"/>
      <c r="K161" s="256"/>
      <c r="L161" s="256"/>
      <c r="M161" s="256"/>
    </row>
    <row r="162" spans="1:13" s="252" customFormat="1" ht="26.25" customHeight="1" x14ac:dyDescent="0.45">
      <c r="A162" s="179" t="s">
        <v>721</v>
      </c>
      <c r="B162" s="256"/>
      <c r="C162" s="256"/>
      <c r="F162" s="256"/>
      <c r="G162" s="256"/>
      <c r="H162" s="333"/>
      <c r="I162" s="334"/>
      <c r="J162" s="256"/>
      <c r="K162" s="256"/>
      <c r="L162" s="256"/>
      <c r="M162" s="256"/>
    </row>
    <row r="163" spans="1:13" s="252" customFormat="1" ht="26.25" customHeight="1" x14ac:dyDescent="0.45">
      <c r="A163" s="171" t="s">
        <v>325</v>
      </c>
      <c r="B163" s="256"/>
      <c r="C163" s="256"/>
      <c r="F163" s="256"/>
      <c r="G163" s="256"/>
      <c r="H163" s="333"/>
      <c r="I163" s="334"/>
      <c r="J163" s="256"/>
      <c r="K163" s="256"/>
      <c r="L163" s="256"/>
      <c r="M163" s="256"/>
    </row>
    <row r="164" spans="1:13" s="252" customFormat="1" ht="26.25" customHeight="1" x14ac:dyDescent="0.45">
      <c r="A164" s="178" t="s">
        <v>549</v>
      </c>
      <c r="B164" s="256"/>
      <c r="C164" s="256"/>
      <c r="F164" s="256"/>
      <c r="G164" s="256"/>
      <c r="H164" s="333"/>
      <c r="I164" s="334"/>
      <c r="J164" s="256"/>
      <c r="K164" s="256"/>
      <c r="L164" s="256"/>
      <c r="M164" s="256"/>
    </row>
    <row r="165" spans="1:13" s="252" customFormat="1" ht="26.25" customHeight="1" x14ac:dyDescent="0.45">
      <c r="A165" s="178" t="s">
        <v>17</v>
      </c>
      <c r="B165" s="256"/>
      <c r="C165" s="256"/>
      <c r="F165" s="256"/>
      <c r="G165" s="256"/>
      <c r="H165" s="333"/>
      <c r="I165" s="334"/>
      <c r="J165" s="256"/>
      <c r="K165" s="256"/>
      <c r="L165" s="256"/>
      <c r="M165" s="256"/>
    </row>
    <row r="166" spans="1:13" s="252" customFormat="1" ht="26.25" customHeight="1" x14ac:dyDescent="0.45">
      <c r="A166" s="171" t="s">
        <v>503</v>
      </c>
      <c r="B166" s="256"/>
      <c r="C166" s="256"/>
      <c r="F166" s="256"/>
      <c r="G166" s="256"/>
      <c r="H166" s="333"/>
      <c r="I166" s="334"/>
      <c r="J166" s="256"/>
      <c r="K166" s="256"/>
      <c r="L166" s="256"/>
      <c r="M166" s="256"/>
    </row>
    <row r="167" spans="1:13" s="252" customFormat="1" ht="26.25" customHeight="1" x14ac:dyDescent="0.45">
      <c r="A167" s="170" t="s">
        <v>504</v>
      </c>
      <c r="B167" s="256"/>
      <c r="C167" s="256"/>
      <c r="F167" s="256"/>
      <c r="G167" s="256"/>
      <c r="H167" s="333"/>
      <c r="I167" s="334"/>
      <c r="J167" s="256"/>
      <c r="K167" s="256"/>
      <c r="L167" s="256"/>
      <c r="M167" s="256"/>
    </row>
    <row r="168" spans="1:13" s="252" customFormat="1" ht="26.25" customHeight="1" x14ac:dyDescent="0.45">
      <c r="A168" s="179" t="s">
        <v>722</v>
      </c>
      <c r="B168" s="256"/>
      <c r="C168" s="256"/>
      <c r="F168" s="256"/>
      <c r="G168" s="256"/>
      <c r="H168" s="333"/>
      <c r="I168" s="334" t="s">
        <v>18</v>
      </c>
      <c r="J168" s="256"/>
      <c r="K168" s="256"/>
      <c r="L168" s="256"/>
      <c r="M168" s="256"/>
    </row>
    <row r="169" spans="1:13" s="252" customFormat="1" ht="26.25" customHeight="1" x14ac:dyDescent="0.45">
      <c r="A169" s="179" t="s">
        <v>826</v>
      </c>
      <c r="B169" s="256"/>
      <c r="C169" s="256"/>
      <c r="F169" s="256"/>
      <c r="G169" s="256"/>
      <c r="H169" s="333"/>
      <c r="I169" s="334" t="s">
        <v>19</v>
      </c>
      <c r="J169" s="256"/>
      <c r="K169" s="256"/>
      <c r="L169" s="256"/>
      <c r="M169" s="256"/>
    </row>
    <row r="170" spans="1:13" s="252" customFormat="1" ht="26.25" customHeight="1" x14ac:dyDescent="0.45">
      <c r="A170" s="179"/>
      <c r="B170" s="256"/>
      <c r="C170" s="256"/>
      <c r="F170" s="256"/>
      <c r="G170" s="256"/>
      <c r="H170" s="333"/>
      <c r="I170" s="334"/>
      <c r="J170" s="256"/>
      <c r="K170" s="256"/>
      <c r="L170" s="256"/>
      <c r="M170" s="256"/>
    </row>
    <row r="171" spans="1:13" s="252" customFormat="1" ht="26.25" customHeight="1" x14ac:dyDescent="0.45">
      <c r="A171" s="179"/>
      <c r="B171" s="256"/>
      <c r="C171" s="256"/>
      <c r="F171" s="256"/>
      <c r="G171" s="256"/>
      <c r="H171" s="333"/>
      <c r="I171" s="334"/>
      <c r="J171" s="256"/>
      <c r="K171" s="256"/>
      <c r="L171" s="256"/>
      <c r="M171" s="256"/>
    </row>
    <row r="172" spans="1:13" ht="26.25" customHeight="1" x14ac:dyDescent="0.45">
      <c r="A172" s="314"/>
      <c r="B172" s="331" t="s">
        <v>424</v>
      </c>
      <c r="D172" s="226"/>
      <c r="E172" s="226"/>
      <c r="F172" s="227"/>
      <c r="H172" s="314"/>
      <c r="I172" s="314"/>
      <c r="J172" s="314"/>
      <c r="K172" s="314"/>
      <c r="L172" s="314"/>
      <c r="M172" s="314"/>
    </row>
    <row r="173" spans="1:13" ht="26.25" customHeight="1" x14ac:dyDescent="0.45">
      <c r="B173" s="331" t="s">
        <v>818</v>
      </c>
      <c r="D173" s="226"/>
      <c r="E173" s="226"/>
      <c r="F173" s="227"/>
      <c r="H173" s="314"/>
      <c r="I173" s="314"/>
      <c r="J173" s="314"/>
      <c r="K173" s="314"/>
      <c r="L173" s="314"/>
      <c r="M173" s="314"/>
    </row>
    <row r="174" spans="1:13" ht="26.25" customHeight="1" x14ac:dyDescent="0.45">
      <c r="B174" s="331"/>
      <c r="D174" s="226"/>
      <c r="E174" s="226"/>
      <c r="F174" s="227"/>
      <c r="H174" s="415"/>
      <c r="I174" s="415"/>
      <c r="J174" s="415"/>
      <c r="K174" s="415"/>
      <c r="L174" s="415"/>
      <c r="M174" s="415"/>
    </row>
    <row r="175" spans="1:13" ht="24.75" customHeight="1" x14ac:dyDescent="0.45">
      <c r="A175" s="689" t="s">
        <v>13</v>
      </c>
      <c r="B175" s="689"/>
      <c r="C175" s="689"/>
      <c r="D175" s="689"/>
      <c r="E175" s="689"/>
      <c r="F175" s="689"/>
      <c r="G175" s="689"/>
      <c r="H175" s="689"/>
      <c r="I175" s="689"/>
      <c r="J175" s="689"/>
      <c r="K175" s="689"/>
      <c r="L175" s="689"/>
      <c r="M175" s="689"/>
    </row>
    <row r="176" spans="1:13" ht="24.75" customHeight="1" x14ac:dyDescent="0.45">
      <c r="A176" s="315"/>
      <c r="B176" s="315"/>
      <c r="C176" s="315"/>
      <c r="D176" s="315"/>
      <c r="E176" s="315"/>
      <c r="F176" s="315"/>
      <c r="G176" s="315"/>
      <c r="H176" s="315"/>
      <c r="I176" s="315"/>
      <c r="J176" s="315"/>
      <c r="K176" s="315"/>
      <c r="L176" s="315"/>
    </row>
    <row r="177" spans="1:14" s="252" customFormat="1" ht="24.75" customHeight="1" x14ac:dyDescent="0.45">
      <c r="A177" s="168" t="s">
        <v>20</v>
      </c>
      <c r="B177" s="315"/>
      <c r="C177" s="315"/>
      <c r="D177" s="315"/>
      <c r="E177" s="315"/>
      <c r="F177" s="315"/>
      <c r="G177" s="315"/>
      <c r="H177" s="315"/>
      <c r="I177" s="315"/>
      <c r="J177" s="315"/>
      <c r="K177" s="315"/>
      <c r="L177" s="315"/>
      <c r="M177" s="315"/>
      <c r="N177" s="256"/>
    </row>
    <row r="178" spans="1:14" s="252" customFormat="1" ht="24.75" customHeight="1" x14ac:dyDescent="0.45">
      <c r="A178" s="186" t="s">
        <v>547</v>
      </c>
      <c r="B178" s="315"/>
      <c r="C178" s="315"/>
      <c r="D178" s="315"/>
      <c r="E178" s="315"/>
      <c r="F178" s="315"/>
      <c r="G178" s="315"/>
      <c r="H178" s="315"/>
      <c r="I178" s="315"/>
      <c r="J178" s="315"/>
      <c r="K178" s="315"/>
      <c r="L178" s="315"/>
      <c r="M178" s="315"/>
      <c r="N178" s="256"/>
    </row>
    <row r="179" spans="1:14" s="252" customFormat="1" ht="24.75" customHeight="1" x14ac:dyDescent="0.45">
      <c r="A179" s="187" t="s">
        <v>349</v>
      </c>
      <c r="B179" s="315"/>
      <c r="C179" s="315"/>
      <c r="D179" s="315"/>
      <c r="E179" s="315"/>
      <c r="F179" s="315"/>
      <c r="G179" s="315"/>
      <c r="H179" s="315"/>
      <c r="I179" s="315"/>
      <c r="J179" s="315"/>
      <c r="K179" s="315"/>
      <c r="L179" s="315"/>
      <c r="M179" s="315"/>
      <c r="N179" s="256"/>
    </row>
    <row r="180" spans="1:14" s="252" customFormat="1" ht="24.75" customHeight="1" x14ac:dyDescent="0.45">
      <c r="A180" s="187" t="s">
        <v>348</v>
      </c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</row>
    <row r="181" spans="1:14" s="252" customFormat="1" ht="24.75" customHeight="1" x14ac:dyDescent="0.45">
      <c r="A181" s="186" t="s">
        <v>350</v>
      </c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256"/>
    </row>
    <row r="182" spans="1:14" s="252" customFormat="1" ht="24.75" customHeight="1" x14ac:dyDescent="0.45">
      <c r="A182" s="187" t="s">
        <v>505</v>
      </c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256"/>
    </row>
    <row r="183" spans="1:14" s="252" customFormat="1" ht="24.75" customHeight="1" x14ac:dyDescent="0.45">
      <c r="A183" s="187" t="s">
        <v>326</v>
      </c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256"/>
    </row>
    <row r="184" spans="1:14" s="252" customFormat="1" ht="24.75" customHeight="1" x14ac:dyDescent="0.45">
      <c r="A184" s="186" t="s">
        <v>327</v>
      </c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256"/>
    </row>
    <row r="185" spans="1:14" s="252" customFormat="1" ht="24.75" customHeight="1" x14ac:dyDescent="0.45">
      <c r="A185" s="187" t="s">
        <v>328</v>
      </c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256"/>
    </row>
    <row r="186" spans="1:14" s="252" customFormat="1" ht="24.75" customHeight="1" x14ac:dyDescent="0.45">
      <c r="A186" s="167"/>
      <c r="B186" s="167"/>
      <c r="C186" s="167"/>
      <c r="D186" s="167"/>
      <c r="E186" s="167"/>
      <c r="F186" s="167"/>
      <c r="G186" s="167"/>
      <c r="H186" s="167"/>
      <c r="I186" s="314"/>
      <c r="J186" s="167"/>
      <c r="K186" s="688" t="s">
        <v>23</v>
      </c>
      <c r="L186" s="688"/>
      <c r="M186" s="688"/>
      <c r="N186" s="256"/>
    </row>
    <row r="187" spans="1:14" s="252" customFormat="1" ht="24.75" customHeight="1" x14ac:dyDescent="0.45">
      <c r="A187" s="167"/>
      <c r="B187" s="335" t="s">
        <v>24</v>
      </c>
      <c r="C187" s="335"/>
      <c r="D187" s="335"/>
      <c r="E187" s="167"/>
      <c r="F187" s="690" t="s">
        <v>25</v>
      </c>
      <c r="G187" s="690"/>
      <c r="H187" s="167"/>
      <c r="I187" s="336" t="s">
        <v>26</v>
      </c>
      <c r="J187" s="167"/>
      <c r="K187" s="690" t="s">
        <v>27</v>
      </c>
      <c r="L187" s="690"/>
      <c r="M187" s="690"/>
      <c r="N187" s="256"/>
    </row>
    <row r="188" spans="1:14" s="252" customFormat="1" ht="24.75" customHeight="1" x14ac:dyDescent="0.45">
      <c r="A188" s="167"/>
      <c r="B188" s="167"/>
      <c r="C188" s="167"/>
      <c r="D188" s="167"/>
      <c r="E188" s="167"/>
      <c r="F188" s="167"/>
      <c r="G188" s="167"/>
      <c r="H188" s="167"/>
      <c r="I188" s="167"/>
      <c r="J188" s="167"/>
      <c r="K188" s="390">
        <v>2561</v>
      </c>
      <c r="L188" s="217"/>
      <c r="M188" s="390">
        <v>2560</v>
      </c>
      <c r="N188" s="256"/>
    </row>
    <row r="189" spans="1:14" s="252" customFormat="1" ht="24.75" customHeight="1" x14ac:dyDescent="0.45">
      <c r="A189" s="167" t="s">
        <v>28</v>
      </c>
      <c r="B189" s="167"/>
      <c r="C189" s="167"/>
      <c r="D189" s="167"/>
      <c r="E189" s="167"/>
      <c r="F189" s="688" t="s">
        <v>29</v>
      </c>
      <c r="G189" s="688"/>
      <c r="H189" s="167"/>
      <c r="I189" s="314" t="s">
        <v>30</v>
      </c>
      <c r="J189" s="167"/>
      <c r="K189" s="314">
        <v>99.99</v>
      </c>
      <c r="L189" s="314"/>
      <c r="M189" s="314">
        <v>99.99</v>
      </c>
      <c r="N189" s="256"/>
    </row>
    <row r="190" spans="1:14" s="252" customFormat="1" ht="24.75" customHeight="1" x14ac:dyDescent="0.45">
      <c r="A190" s="167" t="s">
        <v>31</v>
      </c>
      <c r="B190" s="167"/>
      <c r="C190" s="167"/>
      <c r="D190" s="167"/>
      <c r="E190" s="167"/>
      <c r="F190" s="167"/>
      <c r="G190" s="167"/>
      <c r="H190" s="167"/>
      <c r="I190" s="314" t="s">
        <v>32</v>
      </c>
      <c r="J190" s="167"/>
      <c r="K190" s="167"/>
      <c r="L190" s="167"/>
      <c r="M190" s="167"/>
      <c r="N190" s="255"/>
    </row>
    <row r="191" spans="1:14" s="252" customFormat="1" ht="24.75" customHeight="1" x14ac:dyDescent="0.45">
      <c r="A191" s="167" t="s">
        <v>33</v>
      </c>
      <c r="B191" s="167"/>
      <c r="C191" s="167"/>
      <c r="D191" s="167"/>
      <c r="E191" s="167"/>
      <c r="F191" s="688" t="s">
        <v>29</v>
      </c>
      <c r="G191" s="688"/>
      <c r="H191" s="167"/>
      <c r="I191" s="314" t="s">
        <v>34</v>
      </c>
      <c r="J191" s="167"/>
      <c r="K191" s="314">
        <v>100</v>
      </c>
      <c r="L191" s="314"/>
      <c r="M191" s="314">
        <v>100</v>
      </c>
      <c r="N191" s="255"/>
    </row>
    <row r="192" spans="1:14" s="252" customFormat="1" ht="24.75" customHeight="1" x14ac:dyDescent="0.45">
      <c r="A192" s="167"/>
      <c r="B192" s="167"/>
      <c r="C192" s="167"/>
      <c r="D192" s="167"/>
      <c r="E192" s="167"/>
      <c r="F192" s="167"/>
      <c r="G192" s="167"/>
      <c r="H192" s="167"/>
      <c r="I192" s="314" t="s">
        <v>35</v>
      </c>
      <c r="J192" s="167"/>
      <c r="K192" s="314"/>
      <c r="L192" s="314"/>
      <c r="M192" s="314"/>
      <c r="N192" s="255"/>
    </row>
    <row r="193" spans="1:14" s="252" customFormat="1" ht="24.75" customHeight="1" x14ac:dyDescent="0.45">
      <c r="A193" s="167" t="s">
        <v>399</v>
      </c>
      <c r="B193" s="167"/>
      <c r="C193" s="167"/>
      <c r="D193" s="167"/>
      <c r="E193" s="167"/>
      <c r="F193" s="688" t="s">
        <v>37</v>
      </c>
      <c r="G193" s="688"/>
      <c r="H193" s="167"/>
      <c r="I193" s="314" t="s">
        <v>36</v>
      </c>
      <c r="J193" s="167"/>
      <c r="K193" s="314">
        <v>100</v>
      </c>
      <c r="L193" s="314"/>
      <c r="M193" s="314">
        <v>89.99</v>
      </c>
      <c r="N193" s="255"/>
    </row>
    <row r="194" spans="1:14" s="252" customFormat="1" ht="24.75" customHeight="1" x14ac:dyDescent="0.45">
      <c r="A194" s="167"/>
      <c r="B194" s="167"/>
      <c r="C194" s="167"/>
      <c r="D194" s="167"/>
      <c r="E194" s="314"/>
      <c r="G194" s="191" t="s">
        <v>410</v>
      </c>
      <c r="H194" s="314"/>
      <c r="I194" s="314" t="s">
        <v>548</v>
      </c>
      <c r="J194" s="167"/>
      <c r="K194" s="314"/>
      <c r="L194" s="314"/>
      <c r="M194" s="314"/>
      <c r="N194" s="255"/>
    </row>
    <row r="195" spans="1:14" s="240" customFormat="1" ht="24.75" customHeight="1" x14ac:dyDescent="0.45">
      <c r="A195" s="338" t="s">
        <v>898</v>
      </c>
      <c r="B195" s="241"/>
      <c r="C195" s="241"/>
      <c r="D195" s="241"/>
      <c r="E195" s="241"/>
      <c r="F195" s="241"/>
      <c r="G195" s="241"/>
      <c r="H195" s="241"/>
      <c r="I195" s="241"/>
      <c r="J195" s="241"/>
      <c r="K195" s="241"/>
      <c r="L195" s="241"/>
      <c r="M195" s="241"/>
      <c r="N195" s="241"/>
    </row>
    <row r="196" spans="1:14" s="240" customFormat="1" ht="24.75" customHeight="1" x14ac:dyDescent="0.45">
      <c r="A196" s="339" t="s">
        <v>895</v>
      </c>
      <c r="B196" s="241"/>
      <c r="C196" s="241"/>
      <c r="D196" s="241"/>
      <c r="E196" s="241"/>
      <c r="F196" s="241"/>
      <c r="G196" s="241"/>
      <c r="H196" s="241"/>
      <c r="I196" s="241"/>
      <c r="J196" s="241"/>
      <c r="K196" s="241"/>
      <c r="L196" s="241"/>
      <c r="M196" s="241"/>
      <c r="N196" s="241"/>
    </row>
    <row r="197" spans="1:14" s="252" customFormat="1" ht="24.75" customHeight="1" x14ac:dyDescent="0.45">
      <c r="A197" s="339" t="s">
        <v>897</v>
      </c>
      <c r="B197" s="167"/>
      <c r="C197" s="167"/>
      <c r="D197" s="167"/>
      <c r="E197" s="314"/>
      <c r="F197" s="229"/>
      <c r="G197" s="314"/>
      <c r="H197" s="314"/>
      <c r="I197" s="314"/>
      <c r="J197" s="167"/>
      <c r="K197" s="314"/>
      <c r="L197" s="314"/>
      <c r="M197" s="314"/>
      <c r="N197" s="255"/>
    </row>
    <row r="198" spans="1:14" s="240" customFormat="1" ht="24.75" customHeight="1" x14ac:dyDescent="0.45">
      <c r="A198" s="338" t="s">
        <v>953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</row>
    <row r="199" spans="1:14" s="240" customFormat="1" ht="24.75" customHeight="1" x14ac:dyDescent="0.45">
      <c r="A199" s="339" t="s">
        <v>899</v>
      </c>
      <c r="B199" s="241"/>
      <c r="C199" s="241"/>
      <c r="D199" s="241"/>
      <c r="E199" s="241"/>
      <c r="F199" s="241"/>
      <c r="G199" s="241"/>
      <c r="H199" s="241"/>
      <c r="I199" s="241"/>
      <c r="J199" s="241"/>
      <c r="K199" s="241"/>
      <c r="L199" s="241"/>
      <c r="M199" s="241"/>
      <c r="N199" s="241"/>
    </row>
    <row r="200" spans="1:14" s="252" customFormat="1" ht="24.75" customHeight="1" x14ac:dyDescent="0.45">
      <c r="A200" s="339" t="s">
        <v>900</v>
      </c>
      <c r="B200" s="167"/>
      <c r="C200" s="167"/>
      <c r="D200" s="167"/>
      <c r="E200" s="404"/>
      <c r="F200" s="229"/>
      <c r="G200" s="404"/>
      <c r="H200" s="404"/>
      <c r="I200" s="404"/>
      <c r="J200" s="167"/>
      <c r="K200" s="404"/>
      <c r="L200" s="404"/>
      <c r="M200" s="404"/>
      <c r="N200" s="255"/>
    </row>
    <row r="201" spans="1:14" s="252" customFormat="1" ht="24.75" customHeight="1" x14ac:dyDescent="0.45">
      <c r="A201" s="339" t="s">
        <v>896</v>
      </c>
      <c r="B201" s="167"/>
      <c r="C201" s="167"/>
      <c r="D201" s="167"/>
      <c r="E201" s="641"/>
      <c r="F201" s="229"/>
      <c r="G201" s="641"/>
      <c r="H201" s="641"/>
      <c r="I201" s="641"/>
      <c r="J201" s="167"/>
      <c r="K201" s="641"/>
      <c r="L201" s="641"/>
      <c r="M201" s="641"/>
      <c r="N201" s="255"/>
    </row>
    <row r="202" spans="1:14" s="252" customFormat="1" ht="24.75" customHeight="1" x14ac:dyDescent="0.45">
      <c r="A202" s="258" t="s">
        <v>901</v>
      </c>
      <c r="B202" s="340"/>
      <c r="C202" s="340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</row>
    <row r="203" spans="1:14" s="252" customFormat="1" ht="24.75" customHeight="1" x14ac:dyDescent="0.45">
      <c r="A203" s="196" t="s">
        <v>902</v>
      </c>
      <c r="B203" s="196"/>
      <c r="C203" s="340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</row>
    <row r="204" spans="1:14" s="252" customFormat="1" ht="24.75" customHeight="1" x14ac:dyDescent="0.45">
      <c r="A204" s="196" t="s">
        <v>904</v>
      </c>
      <c r="B204" s="196"/>
      <c r="C204" s="340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</row>
    <row r="205" spans="1:14" s="252" customFormat="1" ht="24.75" customHeight="1" x14ac:dyDescent="0.45">
      <c r="A205" s="196" t="s">
        <v>903</v>
      </c>
      <c r="B205" s="196"/>
      <c r="C205" s="340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</row>
    <row r="206" spans="1:14" s="252" customFormat="1" ht="24.75" customHeight="1" x14ac:dyDescent="0.45">
      <c r="A206" s="196"/>
      <c r="B206" s="196"/>
      <c r="C206" s="340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</row>
    <row r="207" spans="1:14" s="252" customFormat="1" ht="24.75" customHeight="1" x14ac:dyDescent="0.45">
      <c r="A207" s="196"/>
      <c r="B207" s="196"/>
      <c r="C207" s="340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</row>
    <row r="208" spans="1:14" ht="24.75" customHeight="1" x14ac:dyDescent="0.45">
      <c r="A208" s="314"/>
      <c r="B208" s="331" t="s">
        <v>424</v>
      </c>
      <c r="D208" s="226"/>
      <c r="E208" s="226"/>
      <c r="F208" s="227"/>
      <c r="H208" s="314"/>
      <c r="I208" s="314"/>
      <c r="J208" s="314"/>
      <c r="K208" s="314"/>
      <c r="L208" s="314"/>
      <c r="M208" s="314"/>
    </row>
    <row r="209" spans="1:13" ht="24.75" customHeight="1" x14ac:dyDescent="0.45">
      <c r="B209" s="331" t="s">
        <v>818</v>
      </c>
      <c r="D209" s="226"/>
      <c r="E209" s="226"/>
      <c r="F209" s="227"/>
      <c r="H209" s="314"/>
      <c r="I209" s="314"/>
      <c r="J209" s="314"/>
      <c r="K209" s="314"/>
      <c r="L209" s="314"/>
      <c r="M209" s="314"/>
    </row>
    <row r="210" spans="1:13" ht="27" customHeight="1" x14ac:dyDescent="0.45">
      <c r="A210" s="689" t="s">
        <v>14</v>
      </c>
      <c r="B210" s="689"/>
      <c r="C210" s="689"/>
      <c r="D210" s="689"/>
      <c r="E210" s="689"/>
      <c r="F210" s="689"/>
      <c r="G210" s="689"/>
      <c r="H210" s="689"/>
      <c r="I210" s="689"/>
      <c r="J210" s="689"/>
      <c r="K210" s="689"/>
      <c r="L210" s="689"/>
      <c r="M210" s="689"/>
    </row>
    <row r="211" spans="1:13" ht="27" customHeight="1" x14ac:dyDescent="0.45">
      <c r="A211" s="315"/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15"/>
    </row>
    <row r="212" spans="1:13" ht="27" customHeight="1" x14ac:dyDescent="0.45">
      <c r="A212" s="168" t="s">
        <v>22</v>
      </c>
      <c r="B212" s="315"/>
      <c r="C212" s="315"/>
      <c r="D212" s="315"/>
      <c r="E212" s="315"/>
      <c r="F212" s="315"/>
      <c r="G212" s="315"/>
      <c r="H212" s="315"/>
      <c r="I212" s="315"/>
      <c r="J212" s="315"/>
      <c r="K212" s="315"/>
      <c r="L212" s="315"/>
      <c r="M212" s="315"/>
    </row>
    <row r="213" spans="1:13" s="252" customFormat="1" ht="27" customHeight="1" x14ac:dyDescent="0.45">
      <c r="A213" s="200" t="s">
        <v>352</v>
      </c>
      <c r="B213" s="196"/>
      <c r="C213" s="340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</row>
    <row r="214" spans="1:13" s="252" customFormat="1" ht="27" customHeight="1" x14ac:dyDescent="0.45">
      <c r="A214" s="198" t="s">
        <v>402</v>
      </c>
      <c r="B214" s="340"/>
      <c r="C214" s="340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</row>
    <row r="215" spans="1:13" s="252" customFormat="1" ht="27" customHeight="1" x14ac:dyDescent="0.45">
      <c r="A215" s="196" t="s">
        <v>38</v>
      </c>
      <c r="B215" s="196"/>
      <c r="C215" s="340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</row>
    <row r="216" spans="1:13" s="252" customFormat="1" ht="27" customHeight="1" x14ac:dyDescent="0.45">
      <c r="A216" s="196" t="s">
        <v>351</v>
      </c>
      <c r="B216" s="196"/>
      <c r="C216" s="340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</row>
    <row r="217" spans="1:13" s="252" customFormat="1" ht="27" customHeight="1" x14ac:dyDescent="0.45">
      <c r="A217" s="196" t="s">
        <v>39</v>
      </c>
      <c r="B217" s="196"/>
      <c r="C217" s="340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</row>
    <row r="218" spans="1:13" s="340" customFormat="1" ht="27" customHeight="1" x14ac:dyDescent="0.45">
      <c r="A218" s="168" t="s">
        <v>42</v>
      </c>
      <c r="B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</row>
    <row r="219" spans="1:13" ht="27" customHeight="1" x14ac:dyDescent="0.45">
      <c r="A219" s="168" t="s">
        <v>43</v>
      </c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</row>
    <row r="220" spans="1:13" ht="27" customHeight="1" x14ac:dyDescent="0.45">
      <c r="A220" s="168" t="s">
        <v>506</v>
      </c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</row>
    <row r="221" spans="1:13" ht="27" customHeight="1" x14ac:dyDescent="0.45">
      <c r="A221" s="168" t="s">
        <v>44</v>
      </c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</row>
    <row r="222" spans="1:13" ht="27" customHeight="1" x14ac:dyDescent="0.45">
      <c r="A222" s="168" t="s">
        <v>507</v>
      </c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</row>
    <row r="223" spans="1:13" ht="27" customHeight="1" x14ac:dyDescent="0.45">
      <c r="A223" s="168" t="s">
        <v>508</v>
      </c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</row>
    <row r="224" spans="1:13" ht="27" customHeight="1" x14ac:dyDescent="0.45">
      <c r="A224" s="168" t="s">
        <v>550</v>
      </c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</row>
    <row r="225" spans="1:13" ht="27" customHeight="1" x14ac:dyDescent="0.45">
      <c r="A225" s="168" t="s">
        <v>551</v>
      </c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</row>
    <row r="226" spans="1:13" ht="27" customHeight="1" x14ac:dyDescent="0.45">
      <c r="A226" s="168" t="s">
        <v>616</v>
      </c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341"/>
    </row>
    <row r="227" spans="1:13" s="167" customFormat="1" ht="27" customHeight="1" x14ac:dyDescent="0.45">
      <c r="A227" s="167" t="s">
        <v>45</v>
      </c>
      <c r="B227" s="190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</row>
    <row r="228" spans="1:13" s="167" customFormat="1" ht="27" customHeight="1" x14ac:dyDescent="0.45">
      <c r="A228" s="168" t="s">
        <v>552</v>
      </c>
      <c r="B228" s="190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</row>
    <row r="229" spans="1:13" s="167" customFormat="1" ht="27" customHeight="1" x14ac:dyDescent="0.45">
      <c r="A229" s="168" t="s">
        <v>46</v>
      </c>
      <c r="B229" s="190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</row>
    <row r="230" spans="1:13" ht="27" customHeight="1" x14ac:dyDescent="0.45">
      <c r="A230" s="168" t="s">
        <v>47</v>
      </c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</row>
    <row r="231" spans="1:13" ht="27" customHeight="1" x14ac:dyDescent="0.45">
      <c r="A231" s="168" t="s">
        <v>48</v>
      </c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</row>
    <row r="232" spans="1:13" ht="27" customHeight="1" x14ac:dyDescent="0.45">
      <c r="A232" s="168" t="s">
        <v>444</v>
      </c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341"/>
    </row>
    <row r="233" spans="1:13" ht="27" customHeight="1" x14ac:dyDescent="0.45">
      <c r="A233" s="168" t="s">
        <v>445</v>
      </c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341"/>
    </row>
    <row r="234" spans="1:13" ht="27" customHeight="1" x14ac:dyDescent="0.45">
      <c r="A234" s="168" t="s">
        <v>49</v>
      </c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</row>
    <row r="235" spans="1:13" s="340" customFormat="1" ht="27" customHeight="1" x14ac:dyDescent="0.45">
      <c r="A235" s="168" t="s">
        <v>509</v>
      </c>
      <c r="B235" s="190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</row>
    <row r="236" spans="1:13" s="340" customFormat="1" ht="27" customHeight="1" x14ac:dyDescent="0.45">
      <c r="A236" s="168" t="s">
        <v>50</v>
      </c>
      <c r="B236" s="190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</row>
    <row r="237" spans="1:13" s="340" customFormat="1" ht="27" customHeight="1" x14ac:dyDescent="0.45">
      <c r="A237" s="166"/>
      <c r="B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</row>
    <row r="238" spans="1:13" s="340" customFormat="1" ht="27" customHeight="1" x14ac:dyDescent="0.45">
      <c r="A238" s="166"/>
      <c r="B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</row>
    <row r="239" spans="1:13" ht="27" customHeight="1" x14ac:dyDescent="0.45">
      <c r="A239" s="314"/>
      <c r="B239" s="331" t="s">
        <v>424</v>
      </c>
      <c r="D239" s="226"/>
      <c r="E239" s="226"/>
      <c r="F239" s="227"/>
      <c r="H239" s="314"/>
      <c r="I239" s="314"/>
      <c r="J239" s="314"/>
      <c r="K239" s="314"/>
      <c r="L239" s="314"/>
      <c r="M239" s="314"/>
    </row>
    <row r="240" spans="1:13" ht="27" customHeight="1" x14ac:dyDescent="0.45">
      <c r="B240" s="331" t="s">
        <v>818</v>
      </c>
      <c r="D240" s="226"/>
      <c r="E240" s="226"/>
      <c r="F240" s="227"/>
      <c r="H240" s="314"/>
      <c r="I240" s="314"/>
      <c r="J240" s="314"/>
      <c r="K240" s="314"/>
      <c r="L240" s="314"/>
      <c r="M240" s="314"/>
    </row>
    <row r="241" spans="1:13" ht="27" customHeight="1" x14ac:dyDescent="0.45">
      <c r="B241" s="331"/>
      <c r="D241" s="226"/>
      <c r="E241" s="226"/>
      <c r="F241" s="227"/>
      <c r="H241" s="415"/>
      <c r="I241" s="415"/>
      <c r="J241" s="415"/>
      <c r="K241" s="415"/>
      <c r="L241" s="415"/>
      <c r="M241" s="415"/>
    </row>
    <row r="242" spans="1:13" ht="26.1" customHeight="1" x14ac:dyDescent="0.45">
      <c r="A242" s="689" t="s">
        <v>15</v>
      </c>
      <c r="B242" s="689"/>
      <c r="C242" s="689"/>
      <c r="D242" s="689"/>
      <c r="E242" s="689"/>
      <c r="F242" s="689"/>
      <c r="G242" s="689"/>
      <c r="H242" s="689"/>
      <c r="I242" s="689"/>
      <c r="J242" s="689"/>
      <c r="K242" s="689"/>
      <c r="L242" s="689"/>
      <c r="M242" s="689"/>
    </row>
    <row r="243" spans="1:13" ht="26.1" customHeight="1" x14ac:dyDescent="0.45">
      <c r="A243" s="315"/>
      <c r="B243" s="315"/>
      <c r="C243" s="315"/>
      <c r="D243" s="315"/>
      <c r="E243" s="315"/>
      <c r="F243" s="315"/>
      <c r="G243" s="315"/>
      <c r="H243" s="315"/>
      <c r="I243" s="315"/>
      <c r="J243" s="315"/>
      <c r="K243" s="315"/>
      <c r="L243" s="315"/>
      <c r="M243" s="315"/>
    </row>
    <row r="244" spans="1:13" ht="25.5" customHeight="1" x14ac:dyDescent="0.45">
      <c r="A244" s="168" t="s">
        <v>438</v>
      </c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</row>
    <row r="245" spans="1:13" ht="25.5" customHeight="1" x14ac:dyDescent="0.45">
      <c r="A245" s="229" t="s">
        <v>428</v>
      </c>
      <c r="C245" s="167"/>
      <c r="D245" s="167"/>
      <c r="E245" s="167"/>
      <c r="F245" s="167"/>
      <c r="G245" s="167"/>
      <c r="H245" s="163"/>
      <c r="I245" s="163"/>
      <c r="J245" s="163"/>
      <c r="K245" s="163"/>
      <c r="L245" s="163"/>
    </row>
    <row r="246" spans="1:13" ht="25.5" customHeight="1" x14ac:dyDescent="0.45">
      <c r="A246" s="165" t="s">
        <v>726</v>
      </c>
      <c r="C246" s="167"/>
      <c r="D246" s="167"/>
      <c r="E246" s="167"/>
      <c r="F246" s="167"/>
      <c r="G246" s="167"/>
      <c r="H246" s="163"/>
      <c r="I246" s="163"/>
      <c r="J246" s="163"/>
      <c r="K246" s="163"/>
      <c r="L246" s="163"/>
      <c r="M246" s="163"/>
    </row>
    <row r="247" spans="1:13" ht="25.5" customHeight="1" x14ac:dyDescent="0.45">
      <c r="A247" s="165" t="s">
        <v>727</v>
      </c>
      <c r="C247" s="167"/>
      <c r="D247" s="167"/>
      <c r="E247" s="167"/>
      <c r="F247" s="167"/>
      <c r="G247" s="167"/>
      <c r="H247" s="163"/>
      <c r="I247" s="163"/>
      <c r="J247" s="163"/>
      <c r="K247" s="163"/>
      <c r="L247" s="163"/>
      <c r="M247" s="163"/>
    </row>
    <row r="248" spans="1:13" ht="25.5" customHeight="1" x14ac:dyDescent="0.45">
      <c r="A248" s="168" t="s">
        <v>728</v>
      </c>
      <c r="C248" s="167"/>
      <c r="D248" s="167"/>
      <c r="E248" s="167"/>
      <c r="F248" s="167"/>
      <c r="G248" s="167"/>
      <c r="H248" s="163"/>
      <c r="I248" s="163"/>
      <c r="J248" s="163"/>
      <c r="K248" s="163"/>
      <c r="L248" s="163"/>
      <c r="M248" s="163"/>
    </row>
    <row r="249" spans="1:13" s="167" customFormat="1" ht="25.5" customHeight="1" x14ac:dyDescent="0.45">
      <c r="A249" s="168" t="s">
        <v>514</v>
      </c>
      <c r="B249" s="190"/>
      <c r="H249" s="163"/>
      <c r="I249" s="163"/>
      <c r="J249" s="163"/>
      <c r="K249" s="163"/>
      <c r="L249" s="163"/>
      <c r="M249" s="163"/>
    </row>
    <row r="250" spans="1:13" s="167" customFormat="1" ht="25.5" customHeight="1" x14ac:dyDescent="0.45">
      <c r="A250" s="291" t="s">
        <v>54</v>
      </c>
      <c r="B250" s="312"/>
      <c r="C250" s="342"/>
      <c r="D250" s="342"/>
      <c r="E250" s="342"/>
      <c r="F250" s="342"/>
      <c r="G250" s="342"/>
      <c r="H250" s="342"/>
      <c r="I250" s="342"/>
      <c r="J250" s="342"/>
      <c r="K250" s="342"/>
      <c r="L250" s="342"/>
      <c r="M250" s="312"/>
    </row>
    <row r="251" spans="1:13" s="167" customFormat="1" ht="25.5" customHeight="1" x14ac:dyDescent="0.45">
      <c r="A251" s="290" t="s">
        <v>729</v>
      </c>
      <c r="B251" s="321"/>
      <c r="C251" s="321"/>
      <c r="D251" s="321"/>
      <c r="E251" s="321"/>
      <c r="F251" s="321"/>
      <c r="G251" s="290"/>
      <c r="H251" s="290"/>
      <c r="I251" s="290"/>
      <c r="J251" s="290"/>
      <c r="K251" s="290"/>
      <c r="L251" s="290"/>
      <c r="M251" s="290"/>
    </row>
    <row r="252" spans="1:13" s="167" customFormat="1" ht="25.5" customHeight="1" x14ac:dyDescent="0.45">
      <c r="A252" s="290" t="s">
        <v>730</v>
      </c>
      <c r="B252" s="321"/>
      <c r="C252" s="321"/>
      <c r="D252" s="321"/>
      <c r="E252" s="321"/>
      <c r="F252" s="321"/>
      <c r="G252" s="290"/>
      <c r="H252" s="290"/>
      <c r="I252" s="290"/>
      <c r="J252" s="290"/>
      <c r="K252" s="290"/>
      <c r="L252" s="290"/>
      <c r="M252" s="290"/>
    </row>
    <row r="253" spans="1:13" s="312" customFormat="1" ht="25.5" customHeight="1" x14ac:dyDescent="0.45">
      <c r="A253" s="290" t="s">
        <v>731</v>
      </c>
      <c r="B253" s="321"/>
      <c r="C253" s="321"/>
      <c r="D253" s="321"/>
      <c r="E253" s="321"/>
      <c r="F253" s="321"/>
      <c r="G253" s="290"/>
      <c r="H253" s="290"/>
      <c r="I253" s="290"/>
      <c r="J253" s="290"/>
      <c r="K253" s="290"/>
      <c r="L253" s="290"/>
      <c r="M253" s="290"/>
    </row>
    <row r="254" spans="1:13" s="321" customFormat="1" ht="25.5" customHeight="1" x14ac:dyDescent="0.45">
      <c r="A254" s="290" t="s">
        <v>55</v>
      </c>
      <c r="B254" s="312"/>
      <c r="C254" s="342"/>
      <c r="D254" s="342"/>
      <c r="E254" s="342"/>
      <c r="F254" s="342"/>
      <c r="G254" s="342"/>
      <c r="H254" s="342"/>
      <c r="I254" s="312"/>
      <c r="J254" s="342"/>
      <c r="K254" s="312"/>
      <c r="L254" s="342"/>
      <c r="M254" s="342"/>
    </row>
    <row r="255" spans="1:13" s="321" customFormat="1" ht="25.5" customHeight="1" x14ac:dyDescent="0.45">
      <c r="A255" s="291" t="s">
        <v>510</v>
      </c>
      <c r="B255" s="312"/>
      <c r="C255" s="342"/>
      <c r="D255" s="342"/>
      <c r="E255" s="342"/>
      <c r="F255" s="342"/>
      <c r="G255" s="342"/>
      <c r="H255" s="342"/>
      <c r="I255" s="312"/>
      <c r="J255" s="342"/>
      <c r="K255" s="312"/>
      <c r="L255" s="342"/>
      <c r="M255" s="342"/>
    </row>
    <row r="256" spans="1:13" s="321" customFormat="1" ht="25.5" customHeight="1" x14ac:dyDescent="0.45">
      <c r="A256" s="290" t="s">
        <v>511</v>
      </c>
      <c r="B256" s="312"/>
      <c r="C256" s="342"/>
      <c r="D256" s="342"/>
      <c r="E256" s="342"/>
      <c r="F256" s="342"/>
      <c r="G256" s="342"/>
      <c r="H256" s="342"/>
      <c r="I256" s="312"/>
      <c r="J256" s="342"/>
      <c r="K256" s="312"/>
      <c r="L256" s="342"/>
      <c r="M256" s="342"/>
    </row>
    <row r="257" spans="1:13" s="312" customFormat="1" ht="25.5" customHeight="1" x14ac:dyDescent="0.45">
      <c r="A257" s="290" t="s">
        <v>513</v>
      </c>
      <c r="C257" s="342"/>
      <c r="D257" s="342"/>
      <c r="E257" s="342"/>
      <c r="F257" s="342"/>
      <c r="G257" s="342"/>
      <c r="H257" s="342"/>
      <c r="J257" s="342"/>
      <c r="L257" s="342"/>
      <c r="M257" s="342"/>
    </row>
    <row r="258" spans="1:13" s="312" customFormat="1" ht="25.5" customHeight="1" x14ac:dyDescent="0.45">
      <c r="A258" s="290" t="s">
        <v>512</v>
      </c>
      <c r="C258" s="342"/>
      <c r="D258" s="342"/>
      <c r="E258" s="342"/>
      <c r="F258" s="342"/>
      <c r="G258" s="342"/>
      <c r="H258" s="342"/>
      <c r="J258" s="342"/>
      <c r="L258" s="342"/>
      <c r="M258" s="342"/>
    </row>
    <row r="259" spans="1:13" s="312" customFormat="1" ht="25.5" customHeight="1" x14ac:dyDescent="0.45">
      <c r="A259" s="343" t="s">
        <v>56</v>
      </c>
      <c r="B259" s="343"/>
      <c r="C259" s="163"/>
      <c r="D259" s="163"/>
      <c r="E259" s="163"/>
      <c r="F259" s="163"/>
      <c r="G259" s="163"/>
      <c r="H259" s="163"/>
      <c r="I259" s="163"/>
      <c r="J259" s="163"/>
      <c r="K259" s="190"/>
      <c r="L259" s="190"/>
      <c r="M259" s="190"/>
    </row>
    <row r="260" spans="1:13" s="312" customFormat="1" ht="25.5" customHeight="1" x14ac:dyDescent="0.45">
      <c r="A260" s="344" t="s">
        <v>57</v>
      </c>
      <c r="B260" s="168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90"/>
    </row>
    <row r="261" spans="1:13" s="312" customFormat="1" ht="25.5" customHeight="1" x14ac:dyDescent="0.45">
      <c r="A261" s="165" t="s">
        <v>58</v>
      </c>
      <c r="B261" s="168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90"/>
    </row>
    <row r="262" spans="1:13" s="167" customFormat="1" ht="25.5" customHeight="1" x14ac:dyDescent="0.45">
      <c r="A262" s="168" t="s">
        <v>59</v>
      </c>
      <c r="B262" s="190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341"/>
    </row>
    <row r="263" spans="1:13" s="167" customFormat="1" ht="25.5" customHeight="1" x14ac:dyDescent="0.45">
      <c r="A263" s="168" t="s">
        <v>732</v>
      </c>
      <c r="B263" s="190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</row>
    <row r="264" spans="1:13" s="167" customFormat="1" ht="25.5" customHeight="1" x14ac:dyDescent="0.45">
      <c r="A264" s="165" t="s">
        <v>733</v>
      </c>
      <c r="B264" s="190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</row>
    <row r="265" spans="1:13" ht="25.5" customHeight="1" x14ac:dyDescent="0.45">
      <c r="A265" s="165" t="s">
        <v>515</v>
      </c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</row>
    <row r="266" spans="1:13" ht="25.5" customHeight="1" x14ac:dyDescent="0.45">
      <c r="A266" s="165" t="s">
        <v>446</v>
      </c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</row>
    <row r="267" spans="1:13" ht="25.5" customHeight="1" x14ac:dyDescent="0.45">
      <c r="A267" s="168" t="s">
        <v>516</v>
      </c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</row>
    <row r="268" spans="1:13" ht="25.5" customHeight="1" x14ac:dyDescent="0.45">
      <c r="A268" s="165" t="s">
        <v>60</v>
      </c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</row>
    <row r="269" spans="1:13" ht="25.5" customHeight="1" x14ac:dyDescent="0.45">
      <c r="A269" s="168" t="s">
        <v>734</v>
      </c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</row>
    <row r="270" spans="1:13" ht="25.5" customHeight="1" x14ac:dyDescent="0.45">
      <c r="A270" s="165" t="s">
        <v>596</v>
      </c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</row>
    <row r="271" spans="1:13" ht="25.5" customHeight="1" x14ac:dyDescent="0.45"/>
    <row r="272" spans="1:13" ht="25.5" customHeight="1" x14ac:dyDescent="0.45">
      <c r="A272" s="168" t="s">
        <v>51</v>
      </c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341"/>
    </row>
    <row r="273" spans="1:13" ht="26.1" customHeight="1" x14ac:dyDescent="0.45">
      <c r="A273" s="314"/>
      <c r="B273" s="331" t="s">
        <v>424</v>
      </c>
      <c r="D273" s="226"/>
      <c r="E273" s="226"/>
      <c r="F273" s="227"/>
      <c r="H273" s="314"/>
      <c r="I273" s="314"/>
      <c r="J273" s="314"/>
      <c r="K273" s="314"/>
      <c r="L273" s="314"/>
      <c r="M273" s="314"/>
    </row>
    <row r="274" spans="1:13" ht="26.1" customHeight="1" x14ac:dyDescent="0.45">
      <c r="B274" s="331" t="s">
        <v>818</v>
      </c>
      <c r="D274" s="226"/>
      <c r="E274" s="226"/>
      <c r="F274" s="227"/>
      <c r="H274" s="314"/>
      <c r="I274" s="314"/>
      <c r="J274" s="314"/>
      <c r="K274" s="314"/>
      <c r="L274" s="314"/>
      <c r="M274" s="314"/>
    </row>
    <row r="275" spans="1:13" ht="26.1" customHeight="1" x14ac:dyDescent="0.45">
      <c r="B275" s="331"/>
      <c r="D275" s="226"/>
      <c r="E275" s="226"/>
      <c r="F275" s="227"/>
      <c r="H275" s="415"/>
      <c r="I275" s="415"/>
      <c r="J275" s="415"/>
      <c r="K275" s="415"/>
      <c r="L275" s="415"/>
      <c r="M275" s="415"/>
    </row>
    <row r="276" spans="1:13" ht="24.75" customHeight="1" x14ac:dyDescent="0.45">
      <c r="A276" s="688" t="s">
        <v>16</v>
      </c>
      <c r="B276" s="688"/>
      <c r="C276" s="688"/>
      <c r="D276" s="688"/>
      <c r="E276" s="688"/>
      <c r="F276" s="688"/>
      <c r="G276" s="688"/>
      <c r="H276" s="688"/>
      <c r="I276" s="688"/>
      <c r="J276" s="688"/>
      <c r="K276" s="688"/>
      <c r="L276" s="688"/>
      <c r="M276" s="688"/>
    </row>
    <row r="277" spans="1:13" ht="24.75" customHeight="1" x14ac:dyDescent="0.45">
      <c r="A277" s="314"/>
      <c r="B277" s="314"/>
      <c r="C277" s="314"/>
      <c r="D277" s="314"/>
      <c r="E277" s="314"/>
      <c r="F277" s="314"/>
      <c r="G277" s="314"/>
      <c r="H277" s="314"/>
      <c r="I277" s="314"/>
      <c r="J277" s="314"/>
      <c r="K277" s="314"/>
      <c r="L277" s="314"/>
      <c r="M277" s="314"/>
    </row>
    <row r="278" spans="1:13" ht="24.75" customHeight="1" x14ac:dyDescent="0.45">
      <c r="A278" s="168" t="s">
        <v>438</v>
      </c>
    </row>
    <row r="279" spans="1:13" ht="24.75" customHeight="1" x14ac:dyDescent="0.45">
      <c r="A279" s="168" t="s">
        <v>599</v>
      </c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</row>
    <row r="280" spans="1:13" ht="24.75" customHeight="1" x14ac:dyDescent="0.45">
      <c r="A280" s="165" t="s">
        <v>615</v>
      </c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</row>
    <row r="281" spans="1:13" ht="24.75" customHeight="1" x14ac:dyDescent="0.45">
      <c r="A281" s="165" t="s">
        <v>600</v>
      </c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</row>
    <row r="282" spans="1:13" ht="24.75" customHeight="1" x14ac:dyDescent="0.45">
      <c r="A282" s="165" t="s">
        <v>602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</row>
    <row r="283" spans="1:13" ht="24.75" customHeight="1" x14ac:dyDescent="0.45">
      <c r="A283" s="165" t="s">
        <v>601</v>
      </c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</row>
    <row r="284" spans="1:13" ht="24.75" customHeight="1" x14ac:dyDescent="0.45">
      <c r="A284" s="168" t="s">
        <v>598</v>
      </c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</row>
    <row r="285" spans="1:13" ht="24.75" customHeight="1" x14ac:dyDescent="0.45">
      <c r="A285" s="165" t="s">
        <v>61</v>
      </c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</row>
    <row r="286" spans="1:13" ht="24.75" customHeight="1" x14ac:dyDescent="0.45">
      <c r="A286" s="168" t="s">
        <v>447</v>
      </c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</row>
    <row r="287" spans="1:13" ht="24.75" customHeight="1" x14ac:dyDescent="0.45">
      <c r="A287" s="168" t="s">
        <v>63</v>
      </c>
      <c r="B287" s="345"/>
      <c r="C287" s="345"/>
      <c r="D287" s="345"/>
      <c r="E287" s="345"/>
      <c r="F287" s="345"/>
      <c r="G287" s="345"/>
      <c r="H287" s="345"/>
      <c r="I287" s="345"/>
      <c r="J287" s="345"/>
      <c r="K287" s="345"/>
      <c r="L287" s="345"/>
      <c r="M287" s="167"/>
    </row>
    <row r="288" spans="1:13" ht="24.75" customHeight="1" x14ac:dyDescent="0.45">
      <c r="A288" s="168" t="s">
        <v>64</v>
      </c>
      <c r="B288" s="345"/>
      <c r="C288" s="345"/>
      <c r="D288" s="345"/>
      <c r="E288" s="345"/>
      <c r="F288" s="345"/>
      <c r="G288" s="345"/>
      <c r="H288" s="345"/>
      <c r="I288" s="345"/>
      <c r="J288" s="345"/>
      <c r="K288" s="345"/>
      <c r="L288" s="345"/>
      <c r="M288" s="167"/>
    </row>
    <row r="289" spans="1:13" ht="24.75" customHeight="1" x14ac:dyDescent="0.45">
      <c r="A289" s="168" t="s">
        <v>65</v>
      </c>
      <c r="B289" s="345"/>
      <c r="C289" s="345"/>
      <c r="D289" s="345"/>
      <c r="E289" s="345"/>
      <c r="F289" s="345"/>
      <c r="G289" s="345"/>
      <c r="H289" s="345"/>
      <c r="I289" s="345"/>
      <c r="J289" s="345"/>
      <c r="K289" s="345"/>
      <c r="L289" s="345"/>
      <c r="M289" s="167"/>
    </row>
    <row r="290" spans="1:13" ht="24.75" customHeight="1" x14ac:dyDescent="0.45">
      <c r="A290" s="168" t="s">
        <v>66</v>
      </c>
      <c r="B290" s="345"/>
      <c r="C290" s="345"/>
      <c r="D290" s="345"/>
      <c r="E290" s="345"/>
      <c r="F290" s="345"/>
      <c r="G290" s="345"/>
      <c r="H290" s="345"/>
      <c r="I290" s="345"/>
      <c r="J290" s="345"/>
      <c r="K290" s="345"/>
      <c r="L290" s="345"/>
      <c r="M290" s="167"/>
    </row>
    <row r="291" spans="1:13" ht="24.75" customHeight="1" x14ac:dyDescent="0.45">
      <c r="A291" s="168" t="s">
        <v>67</v>
      </c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</row>
    <row r="292" spans="1:13" ht="24.75" customHeight="1" x14ac:dyDescent="0.45">
      <c r="A292" s="168" t="s">
        <v>68</v>
      </c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</row>
    <row r="293" spans="1:13" ht="24.75" customHeight="1" x14ac:dyDescent="0.45">
      <c r="A293" s="168" t="s">
        <v>69</v>
      </c>
      <c r="C293" s="163"/>
      <c r="D293" s="163"/>
      <c r="E293" s="163"/>
      <c r="F293" s="163"/>
      <c r="G293" s="163"/>
      <c r="H293" s="163"/>
      <c r="I293" s="163"/>
      <c r="J293" s="163"/>
      <c r="K293" s="217" t="s">
        <v>70</v>
      </c>
      <c r="L293" s="163"/>
      <c r="M293" s="163"/>
    </row>
    <row r="294" spans="1:13" ht="24.75" customHeight="1" x14ac:dyDescent="0.45">
      <c r="A294" s="168"/>
      <c r="B294" s="163" t="s">
        <v>71</v>
      </c>
      <c r="C294" s="163"/>
      <c r="D294" s="163"/>
      <c r="E294" s="163"/>
      <c r="F294" s="163"/>
      <c r="G294" s="163"/>
      <c r="H294" s="163"/>
      <c r="I294" s="163"/>
      <c r="J294" s="163"/>
      <c r="K294" s="337" t="s">
        <v>72</v>
      </c>
      <c r="L294" s="163"/>
      <c r="M294" s="163"/>
    </row>
    <row r="295" spans="1:13" ht="24.75" customHeight="1" x14ac:dyDescent="0.45">
      <c r="A295" s="168"/>
      <c r="B295" s="190" t="s">
        <v>73</v>
      </c>
      <c r="C295" s="163"/>
      <c r="D295" s="163"/>
      <c r="E295" s="163"/>
      <c r="F295" s="163"/>
      <c r="G295" s="163"/>
      <c r="H295" s="163"/>
      <c r="I295" s="163"/>
      <c r="J295" s="163"/>
      <c r="K295" s="337" t="s">
        <v>74</v>
      </c>
      <c r="L295" s="163"/>
      <c r="M295" s="163"/>
    </row>
    <row r="296" spans="1:13" ht="24.75" customHeight="1" x14ac:dyDescent="0.45">
      <c r="A296" s="168"/>
      <c r="B296" s="190" t="s">
        <v>75</v>
      </c>
      <c r="C296" s="163"/>
      <c r="D296" s="163"/>
      <c r="E296" s="163"/>
      <c r="F296" s="163"/>
      <c r="G296" s="163"/>
      <c r="H296" s="163"/>
      <c r="I296" s="163"/>
      <c r="J296" s="163"/>
      <c r="K296" s="337" t="s">
        <v>76</v>
      </c>
      <c r="L296" s="163"/>
      <c r="M296" s="163"/>
    </row>
    <row r="297" spans="1:13" ht="24.75" customHeight="1" x14ac:dyDescent="0.45">
      <c r="A297" s="168"/>
      <c r="B297" s="163" t="s">
        <v>77</v>
      </c>
      <c r="C297" s="163"/>
      <c r="D297" s="163"/>
      <c r="E297" s="163"/>
      <c r="F297" s="163"/>
      <c r="G297" s="163"/>
      <c r="H297" s="163"/>
      <c r="I297" s="163"/>
      <c r="J297" s="163"/>
      <c r="K297" s="337" t="s">
        <v>78</v>
      </c>
      <c r="L297" s="163"/>
      <c r="M297" s="163"/>
    </row>
    <row r="298" spans="1:13" ht="24.75" customHeight="1" x14ac:dyDescent="0.45">
      <c r="A298" s="168"/>
      <c r="B298" s="163" t="s">
        <v>79</v>
      </c>
      <c r="C298" s="163"/>
      <c r="D298" s="163"/>
      <c r="E298" s="163"/>
      <c r="F298" s="163"/>
      <c r="G298" s="163"/>
      <c r="H298" s="163"/>
      <c r="I298" s="163"/>
      <c r="J298" s="163"/>
      <c r="K298" s="337" t="s">
        <v>76</v>
      </c>
      <c r="L298" s="163"/>
      <c r="M298" s="163"/>
    </row>
    <row r="299" spans="1:13" ht="24.75" customHeight="1" x14ac:dyDescent="0.45">
      <c r="A299" s="168"/>
      <c r="B299" s="163" t="s">
        <v>80</v>
      </c>
      <c r="C299" s="163"/>
      <c r="D299" s="163"/>
      <c r="E299" s="163"/>
      <c r="F299" s="163"/>
      <c r="G299" s="163"/>
      <c r="H299" s="163"/>
      <c r="I299" s="163"/>
      <c r="J299" s="163"/>
      <c r="K299" s="337" t="s">
        <v>76</v>
      </c>
      <c r="L299" s="163"/>
      <c r="M299" s="163"/>
    </row>
    <row r="300" spans="1:13" ht="24.75" customHeight="1" x14ac:dyDescent="0.45">
      <c r="A300" s="168"/>
      <c r="B300" s="163" t="s">
        <v>81</v>
      </c>
      <c r="C300" s="163"/>
      <c r="D300" s="163"/>
      <c r="E300" s="163"/>
      <c r="F300" s="163"/>
      <c r="G300" s="163"/>
      <c r="H300" s="163"/>
      <c r="I300" s="163"/>
      <c r="J300" s="163"/>
      <c r="K300" s="337" t="s">
        <v>76</v>
      </c>
      <c r="L300" s="163"/>
      <c r="M300" s="163"/>
    </row>
    <row r="301" spans="1:13" ht="24.75" customHeight="1" x14ac:dyDescent="0.45">
      <c r="A301" s="168"/>
      <c r="B301" s="163" t="s">
        <v>999</v>
      </c>
      <c r="C301" s="163"/>
      <c r="D301" s="163"/>
      <c r="E301" s="163"/>
      <c r="F301" s="163"/>
      <c r="G301" s="163"/>
      <c r="H301" s="163"/>
      <c r="I301" s="163"/>
      <c r="J301" s="163"/>
      <c r="K301" s="346">
        <v>5</v>
      </c>
      <c r="L301" s="163"/>
      <c r="M301" s="163"/>
    </row>
    <row r="302" spans="1:13" ht="24.75" customHeight="1" x14ac:dyDescent="0.45">
      <c r="A302" s="168"/>
      <c r="B302" s="345" t="s">
        <v>82</v>
      </c>
      <c r="C302" s="345"/>
      <c r="D302" s="345"/>
      <c r="E302" s="345"/>
      <c r="F302" s="345"/>
      <c r="G302" s="345"/>
      <c r="H302" s="345"/>
      <c r="I302" s="345"/>
      <c r="J302" s="345"/>
      <c r="K302" s="337" t="s">
        <v>76</v>
      </c>
      <c r="L302" s="345"/>
      <c r="M302" s="163"/>
    </row>
    <row r="303" spans="1:13" ht="24.75" customHeight="1" x14ac:dyDescent="0.45">
      <c r="A303" s="168" t="s">
        <v>83</v>
      </c>
      <c r="B303" s="163"/>
      <c r="C303" s="163"/>
      <c r="D303" s="163"/>
      <c r="E303" s="163"/>
      <c r="F303" s="163"/>
      <c r="G303" s="163"/>
      <c r="H303" s="163"/>
      <c r="I303" s="163"/>
      <c r="J303" s="163"/>
      <c r="K303" s="217"/>
      <c r="L303" s="163"/>
      <c r="M303" s="163"/>
    </row>
    <row r="304" spans="1:13" ht="24.75" customHeight="1" x14ac:dyDescent="0.45">
      <c r="A304" s="168" t="s">
        <v>554</v>
      </c>
      <c r="B304" s="163"/>
      <c r="C304" s="163"/>
      <c r="D304" s="163"/>
      <c r="E304" s="163"/>
      <c r="F304" s="163"/>
      <c r="G304" s="163"/>
      <c r="H304" s="163"/>
      <c r="I304" s="163"/>
      <c r="J304" s="163"/>
      <c r="K304" s="217"/>
      <c r="L304" s="163"/>
      <c r="M304" s="163"/>
    </row>
    <row r="305" spans="1:13" ht="24.75" customHeight="1" x14ac:dyDescent="0.45">
      <c r="A305" s="168" t="s">
        <v>553</v>
      </c>
      <c r="B305" s="163"/>
      <c r="C305" s="163"/>
      <c r="D305" s="163"/>
      <c r="E305" s="163"/>
      <c r="F305" s="163"/>
      <c r="G305" s="163"/>
      <c r="H305" s="163"/>
      <c r="I305" s="163"/>
      <c r="J305" s="163"/>
      <c r="K305" s="217"/>
      <c r="L305" s="163"/>
      <c r="M305" s="163"/>
    </row>
    <row r="306" spans="1:13" ht="24.75" customHeight="1" x14ac:dyDescent="0.45"/>
    <row r="307" spans="1:13" ht="24.75" customHeight="1" x14ac:dyDescent="0.45">
      <c r="A307" s="168"/>
      <c r="B307" s="345"/>
      <c r="C307" s="345"/>
      <c r="D307" s="345"/>
      <c r="E307" s="345"/>
      <c r="F307" s="345"/>
      <c r="G307" s="345"/>
      <c r="H307" s="345"/>
      <c r="I307" s="345"/>
      <c r="J307" s="345"/>
      <c r="K307" s="337"/>
      <c r="L307" s="345"/>
      <c r="M307" s="163"/>
    </row>
    <row r="308" spans="1:13" ht="24.75" customHeight="1" x14ac:dyDescent="0.45">
      <c r="A308" s="314"/>
      <c r="B308" s="331" t="s">
        <v>424</v>
      </c>
      <c r="D308" s="226"/>
      <c r="E308" s="226"/>
      <c r="F308" s="227"/>
      <c r="H308" s="314"/>
      <c r="I308" s="314"/>
      <c r="J308" s="314"/>
      <c r="K308" s="314"/>
      <c r="L308" s="314"/>
      <c r="M308" s="314"/>
    </row>
    <row r="309" spans="1:13" ht="24.75" customHeight="1" x14ac:dyDescent="0.45">
      <c r="B309" s="331" t="s">
        <v>818</v>
      </c>
      <c r="D309" s="226"/>
      <c r="E309" s="226"/>
      <c r="F309" s="227"/>
      <c r="H309" s="314"/>
      <c r="I309" s="314"/>
      <c r="J309" s="314"/>
      <c r="K309" s="314"/>
      <c r="L309" s="314"/>
      <c r="M309" s="314"/>
    </row>
    <row r="310" spans="1:13" ht="24.75" customHeight="1" x14ac:dyDescent="0.45">
      <c r="B310" s="331"/>
      <c r="D310" s="226"/>
      <c r="E310" s="226"/>
      <c r="F310" s="227"/>
      <c r="H310" s="415"/>
      <c r="I310" s="415"/>
      <c r="J310" s="415"/>
      <c r="K310" s="415"/>
      <c r="L310" s="415"/>
      <c r="M310" s="415"/>
    </row>
    <row r="311" spans="1:13" s="167" customFormat="1" ht="26.25" customHeight="1" x14ac:dyDescent="0.45">
      <c r="A311" s="688" t="s">
        <v>21</v>
      </c>
      <c r="B311" s="688"/>
      <c r="C311" s="688"/>
      <c r="D311" s="688"/>
      <c r="E311" s="688"/>
      <c r="F311" s="688"/>
      <c r="G311" s="688"/>
      <c r="H311" s="688"/>
      <c r="I311" s="688"/>
      <c r="J311" s="688"/>
      <c r="K311" s="688"/>
      <c r="L311" s="688"/>
      <c r="M311" s="688"/>
    </row>
    <row r="312" spans="1:13" s="167" customFormat="1" ht="26.25" customHeight="1" x14ac:dyDescent="0.45">
      <c r="A312" s="314"/>
      <c r="B312" s="314"/>
      <c r="C312" s="314"/>
      <c r="D312" s="314"/>
      <c r="E312" s="314"/>
      <c r="F312" s="314"/>
      <c r="G312" s="314"/>
      <c r="H312" s="314"/>
      <c r="I312" s="314"/>
      <c r="J312" s="314"/>
      <c r="K312" s="314"/>
      <c r="L312" s="314"/>
      <c r="M312" s="314"/>
    </row>
    <row r="313" spans="1:13" ht="26.25" customHeight="1" x14ac:dyDescent="0.45">
      <c r="A313" s="168" t="s">
        <v>53</v>
      </c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</row>
    <row r="314" spans="1:13" ht="26.25" customHeight="1" x14ac:dyDescent="0.45">
      <c r="A314" s="168" t="s">
        <v>640</v>
      </c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</row>
    <row r="315" spans="1:13" ht="26.25" customHeight="1" x14ac:dyDescent="0.45">
      <c r="A315" s="168"/>
      <c r="B315" s="163"/>
      <c r="C315" s="163"/>
      <c r="D315" s="163"/>
      <c r="E315" s="163"/>
      <c r="F315" s="163"/>
      <c r="G315" s="163"/>
      <c r="H315" s="163"/>
      <c r="I315" s="163"/>
      <c r="J315" s="163"/>
      <c r="K315" s="217" t="s">
        <v>70</v>
      </c>
      <c r="L315" s="163"/>
      <c r="M315" s="163"/>
    </row>
    <row r="316" spans="1:13" ht="26.25" customHeight="1" x14ac:dyDescent="0.45">
      <c r="A316" s="168"/>
      <c r="B316" s="163" t="s">
        <v>71</v>
      </c>
      <c r="C316" s="163"/>
      <c r="D316" s="163"/>
      <c r="E316" s="163"/>
      <c r="F316" s="163"/>
      <c r="G316" s="163"/>
      <c r="H316" s="163"/>
      <c r="I316" s="163"/>
      <c r="J316" s="163"/>
      <c r="K316" s="337" t="s">
        <v>84</v>
      </c>
      <c r="L316" s="163"/>
      <c r="M316" s="163"/>
    </row>
    <row r="317" spans="1:13" ht="26.25" customHeight="1" x14ac:dyDescent="0.45">
      <c r="A317" s="168"/>
      <c r="B317" s="163" t="s">
        <v>79</v>
      </c>
      <c r="C317" s="163"/>
      <c r="D317" s="163"/>
      <c r="E317" s="163"/>
      <c r="F317" s="163"/>
      <c r="G317" s="163"/>
      <c r="H317" s="163"/>
      <c r="I317" s="163"/>
      <c r="J317" s="163"/>
      <c r="K317" s="337" t="s">
        <v>85</v>
      </c>
      <c r="L317" s="163"/>
      <c r="M317" s="163"/>
    </row>
    <row r="318" spans="1:13" s="167" customFormat="1" ht="26.25" customHeight="1" x14ac:dyDescent="0.45">
      <c r="A318" s="201" t="s">
        <v>354</v>
      </c>
      <c r="B318" s="314"/>
      <c r="C318" s="314"/>
      <c r="D318" s="314"/>
      <c r="E318" s="314"/>
      <c r="F318" s="314"/>
      <c r="G318" s="314"/>
      <c r="H318" s="314"/>
      <c r="I318" s="314"/>
      <c r="J318" s="314"/>
      <c r="K318" s="314"/>
      <c r="L318" s="314"/>
      <c r="M318" s="314"/>
    </row>
    <row r="319" spans="1:13" s="167" customFormat="1" ht="26.25" customHeight="1" x14ac:dyDescent="0.45">
      <c r="A319" s="201" t="s">
        <v>353</v>
      </c>
      <c r="B319" s="314"/>
      <c r="C319" s="314"/>
      <c r="D319" s="314"/>
      <c r="E319" s="314"/>
      <c r="F319" s="314"/>
      <c r="G319" s="314"/>
      <c r="H319" s="314"/>
      <c r="I319" s="314"/>
      <c r="J319" s="314"/>
      <c r="K319" s="314"/>
      <c r="L319" s="314"/>
      <c r="M319" s="314"/>
    </row>
    <row r="320" spans="1:13" ht="26.25" customHeight="1" x14ac:dyDescent="0.45">
      <c r="A320" s="201" t="s">
        <v>86</v>
      </c>
      <c r="B320" s="163"/>
      <c r="C320" s="163"/>
      <c r="D320" s="163"/>
      <c r="E320" s="163"/>
      <c r="F320" s="163"/>
      <c r="G320" s="163"/>
      <c r="H320" s="163"/>
      <c r="I320" s="163"/>
      <c r="J320" s="163"/>
      <c r="K320" s="217"/>
      <c r="L320" s="163"/>
      <c r="M320" s="163"/>
    </row>
    <row r="321" spans="1:13" s="201" customFormat="1" ht="26.25" customHeight="1" x14ac:dyDescent="0.45">
      <c r="A321" s="201" t="s">
        <v>87</v>
      </c>
      <c r="B321" s="347"/>
      <c r="D321" s="348"/>
      <c r="E321" s="348"/>
      <c r="F321" s="348"/>
      <c r="G321" s="348"/>
      <c r="H321" s="348"/>
      <c r="I321" s="348"/>
      <c r="J321" s="348"/>
      <c r="K321" s="348"/>
      <c r="L321" s="349"/>
      <c r="M321" s="348"/>
    </row>
    <row r="322" spans="1:13" s="201" customFormat="1" ht="26.25" customHeight="1" x14ac:dyDescent="0.45">
      <c r="A322" s="201" t="s">
        <v>88</v>
      </c>
      <c r="B322" s="347"/>
      <c r="D322" s="348"/>
      <c r="E322" s="348"/>
      <c r="F322" s="348"/>
      <c r="G322" s="348"/>
      <c r="H322" s="348"/>
      <c r="I322" s="348"/>
      <c r="J322" s="348"/>
      <c r="K322" s="348"/>
      <c r="L322" s="349"/>
      <c r="M322" s="348"/>
    </row>
    <row r="323" spans="1:13" ht="26.25" customHeight="1" x14ac:dyDescent="0.45">
      <c r="A323" s="169" t="s">
        <v>448</v>
      </c>
      <c r="B323" s="168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</row>
    <row r="324" spans="1:13" ht="26.25" customHeight="1" x14ac:dyDescent="0.45">
      <c r="A324" s="177" t="s">
        <v>356</v>
      </c>
      <c r="B324" s="168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</row>
    <row r="325" spans="1:13" ht="26.25" customHeight="1" x14ac:dyDescent="0.45">
      <c r="A325" s="176" t="s">
        <v>517</v>
      </c>
      <c r="B325" s="168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</row>
    <row r="326" spans="1:13" ht="26.25" customHeight="1" x14ac:dyDescent="0.45">
      <c r="A326" s="176" t="s">
        <v>357</v>
      </c>
      <c r="B326" s="168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</row>
    <row r="327" spans="1:13" ht="26.25" customHeight="1" x14ac:dyDescent="0.45">
      <c r="A327" s="176" t="s">
        <v>358</v>
      </c>
      <c r="B327" s="168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</row>
    <row r="328" spans="1:13" ht="26.25" customHeight="1" x14ac:dyDescent="0.45">
      <c r="A328" s="176" t="s">
        <v>359</v>
      </c>
      <c r="B328" s="168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</row>
    <row r="329" spans="1:13" ht="26.25" customHeight="1" x14ac:dyDescent="0.45">
      <c r="A329" s="177" t="s">
        <v>518</v>
      </c>
      <c r="B329" s="168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</row>
    <row r="330" spans="1:13" ht="26.25" customHeight="1" x14ac:dyDescent="0.45">
      <c r="A330" s="176" t="s">
        <v>360</v>
      </c>
      <c r="B330" s="168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</row>
    <row r="331" spans="1:13" ht="26.25" customHeight="1" x14ac:dyDescent="0.45">
      <c r="A331" s="169" t="s">
        <v>449</v>
      </c>
      <c r="B331" s="168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</row>
    <row r="332" spans="1:13" ht="26.25" customHeight="1" x14ac:dyDescent="0.45">
      <c r="A332" s="177" t="s">
        <v>519</v>
      </c>
      <c r="B332" s="168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</row>
    <row r="333" spans="1:13" ht="26.25" customHeight="1" x14ac:dyDescent="0.45">
      <c r="A333" s="176" t="s">
        <v>355</v>
      </c>
      <c r="B333" s="168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</row>
    <row r="334" spans="1:13" s="340" customFormat="1" ht="26.25" customHeight="1" x14ac:dyDescent="0.45">
      <c r="A334" s="259" t="s">
        <v>486</v>
      </c>
      <c r="C334" s="196"/>
      <c r="E334" s="196"/>
      <c r="F334" s="196"/>
      <c r="I334" s="196"/>
      <c r="J334" s="196"/>
      <c r="K334" s="196"/>
      <c r="L334" s="196"/>
      <c r="M334" s="196"/>
    </row>
    <row r="335" spans="1:13" s="340" customFormat="1" ht="26.25" customHeight="1" x14ac:dyDescent="0.45">
      <c r="A335" s="202" t="s">
        <v>361</v>
      </c>
      <c r="C335" s="196"/>
      <c r="E335" s="196"/>
      <c r="F335" s="196"/>
      <c r="I335" s="196"/>
      <c r="J335" s="196"/>
      <c r="K335" s="196"/>
      <c r="L335" s="196"/>
      <c r="M335" s="196"/>
    </row>
    <row r="336" spans="1:13" s="167" customFormat="1" ht="26.25" customHeight="1" x14ac:dyDescent="0.45">
      <c r="A336" s="202" t="s">
        <v>487</v>
      </c>
      <c r="B336" s="340"/>
      <c r="C336" s="340"/>
      <c r="D336" s="340"/>
      <c r="E336" s="196"/>
      <c r="F336" s="196"/>
      <c r="G336" s="340"/>
      <c r="H336" s="340"/>
      <c r="I336" s="196"/>
      <c r="J336" s="196"/>
      <c r="K336" s="196"/>
      <c r="L336" s="196"/>
      <c r="M336" s="196"/>
    </row>
    <row r="337" spans="1:13" s="167" customFormat="1" ht="26.25" customHeight="1" x14ac:dyDescent="0.45">
      <c r="A337" s="340"/>
      <c r="B337" s="197" t="s">
        <v>521</v>
      </c>
      <c r="C337" s="340"/>
      <c r="D337" s="340"/>
      <c r="E337" s="196"/>
      <c r="F337" s="196"/>
      <c r="G337" s="340"/>
      <c r="H337" s="340"/>
      <c r="I337" s="196"/>
      <c r="J337" s="196"/>
      <c r="K337" s="196"/>
      <c r="L337" s="196"/>
      <c r="M337" s="196"/>
    </row>
    <row r="338" spans="1:13" s="167" customFormat="1" ht="26.25" customHeight="1" x14ac:dyDescent="0.45">
      <c r="A338" s="202" t="s">
        <v>520</v>
      </c>
      <c r="B338" s="196"/>
      <c r="C338" s="196"/>
      <c r="D338" s="340"/>
      <c r="E338" s="196"/>
      <c r="F338" s="196"/>
      <c r="G338" s="340"/>
      <c r="H338" s="340"/>
      <c r="I338" s="196"/>
      <c r="J338" s="196"/>
      <c r="K338" s="196"/>
      <c r="L338" s="196"/>
      <c r="M338" s="196"/>
    </row>
    <row r="339" spans="1:13" ht="26.25" customHeight="1" x14ac:dyDescent="0.45">
      <c r="A339" s="176"/>
      <c r="B339" s="168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</row>
    <row r="340" spans="1:13" ht="26.25" customHeight="1" x14ac:dyDescent="0.45">
      <c r="A340" s="176"/>
      <c r="B340" s="168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</row>
    <row r="341" spans="1:13" ht="26.25" customHeight="1" x14ac:dyDescent="0.45">
      <c r="A341" s="314"/>
      <c r="B341" s="331" t="s">
        <v>424</v>
      </c>
      <c r="D341" s="226"/>
      <c r="E341" s="226"/>
      <c r="F341" s="227"/>
      <c r="H341" s="314"/>
      <c r="I341" s="314"/>
      <c r="J341" s="314"/>
      <c r="K341" s="314"/>
      <c r="L341" s="314"/>
      <c r="M341" s="314"/>
    </row>
    <row r="342" spans="1:13" ht="26.25" customHeight="1" x14ac:dyDescent="0.45">
      <c r="B342" s="331" t="s">
        <v>818</v>
      </c>
      <c r="D342" s="226"/>
      <c r="E342" s="226"/>
      <c r="F342" s="227"/>
      <c r="H342" s="314"/>
      <c r="I342" s="314"/>
      <c r="J342" s="314"/>
      <c r="K342" s="314"/>
      <c r="L342" s="314"/>
      <c r="M342" s="314"/>
    </row>
    <row r="343" spans="1:13" ht="26.25" customHeight="1" x14ac:dyDescent="0.45">
      <c r="B343" s="331"/>
      <c r="D343" s="226"/>
      <c r="E343" s="226"/>
      <c r="F343" s="227"/>
      <c r="H343" s="415"/>
      <c r="I343" s="415"/>
      <c r="J343" s="415"/>
      <c r="K343" s="415"/>
      <c r="L343" s="415"/>
      <c r="M343" s="415"/>
    </row>
    <row r="344" spans="1:13" s="167" customFormat="1" ht="24.75" customHeight="1" x14ac:dyDescent="0.45">
      <c r="A344" s="688" t="s">
        <v>41</v>
      </c>
      <c r="B344" s="688"/>
      <c r="C344" s="688"/>
      <c r="D344" s="688"/>
      <c r="E344" s="688"/>
      <c r="F344" s="688"/>
      <c r="G344" s="688"/>
      <c r="H344" s="688"/>
      <c r="I344" s="688"/>
      <c r="J344" s="688"/>
      <c r="K344" s="688"/>
      <c r="L344" s="688"/>
      <c r="M344" s="688"/>
    </row>
    <row r="345" spans="1:13" s="167" customFormat="1" ht="24.75" customHeight="1" x14ac:dyDescent="0.45">
      <c r="A345" s="314"/>
      <c r="B345" s="314"/>
      <c r="C345" s="314"/>
      <c r="D345" s="314"/>
      <c r="E345" s="314"/>
      <c r="F345" s="314"/>
      <c r="G345" s="314"/>
      <c r="H345" s="314"/>
      <c r="I345" s="314"/>
      <c r="J345" s="314"/>
      <c r="K345" s="314"/>
      <c r="L345" s="314"/>
      <c r="M345" s="314"/>
    </row>
    <row r="346" spans="1:13" ht="24.75" customHeight="1" x14ac:dyDescent="0.45">
      <c r="A346" s="168" t="s">
        <v>53</v>
      </c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</row>
    <row r="347" spans="1:13" s="167" customFormat="1" ht="24.75" customHeight="1" x14ac:dyDescent="0.45">
      <c r="A347" s="202" t="s">
        <v>488</v>
      </c>
      <c r="B347" s="196"/>
      <c r="C347" s="196"/>
      <c r="D347" s="340"/>
      <c r="E347" s="196"/>
      <c r="F347" s="196"/>
      <c r="G347" s="340"/>
      <c r="H347" s="340"/>
      <c r="I347" s="196"/>
      <c r="J347" s="196"/>
      <c r="K347" s="196"/>
      <c r="L347" s="196"/>
      <c r="M347" s="196"/>
    </row>
    <row r="348" spans="1:13" s="340" customFormat="1" ht="24.75" customHeight="1" x14ac:dyDescent="0.45">
      <c r="B348" s="197" t="s">
        <v>522</v>
      </c>
      <c r="E348" s="196"/>
      <c r="F348" s="196"/>
      <c r="I348" s="196"/>
      <c r="J348" s="196"/>
      <c r="K348" s="196"/>
      <c r="L348" s="196"/>
      <c r="M348" s="196"/>
    </row>
    <row r="349" spans="1:13" s="340" customFormat="1" ht="24.75" customHeight="1" x14ac:dyDescent="0.45">
      <c r="A349" s="202" t="s">
        <v>523</v>
      </c>
      <c r="B349" s="196"/>
      <c r="C349" s="196"/>
      <c r="E349" s="196"/>
      <c r="F349" s="196"/>
      <c r="I349" s="196"/>
      <c r="J349" s="196"/>
      <c r="K349" s="196"/>
      <c r="L349" s="196"/>
      <c r="M349" s="196"/>
    </row>
    <row r="350" spans="1:13" s="340" customFormat="1" ht="24.75" customHeight="1" x14ac:dyDescent="0.45">
      <c r="A350" s="202" t="s">
        <v>362</v>
      </c>
      <c r="B350" s="196"/>
      <c r="C350" s="196"/>
      <c r="E350" s="196"/>
      <c r="F350" s="196"/>
      <c r="I350" s="196"/>
      <c r="J350" s="196"/>
      <c r="K350" s="196"/>
      <c r="L350" s="196"/>
      <c r="M350" s="196"/>
    </row>
    <row r="351" spans="1:13" s="252" customFormat="1" ht="24.75" customHeight="1" x14ac:dyDescent="0.45">
      <c r="A351" s="340"/>
      <c r="B351" s="340" t="s">
        <v>724</v>
      </c>
      <c r="C351" s="340"/>
      <c r="D351" s="340"/>
      <c r="E351" s="340"/>
      <c r="F351" s="340"/>
      <c r="G351" s="340"/>
      <c r="H351" s="340"/>
      <c r="I351" s="340"/>
      <c r="J351" s="340"/>
      <c r="K351" s="340"/>
      <c r="L351" s="340"/>
      <c r="M351" s="340"/>
    </row>
    <row r="352" spans="1:13" s="252" customFormat="1" ht="24.75" customHeight="1" x14ac:dyDescent="0.45">
      <c r="A352" s="202" t="s">
        <v>725</v>
      </c>
      <c r="B352" s="340"/>
      <c r="C352" s="340"/>
      <c r="D352" s="340"/>
      <c r="E352" s="340"/>
      <c r="F352" s="340"/>
      <c r="G352" s="340"/>
      <c r="H352" s="340"/>
      <c r="I352" s="340"/>
      <c r="J352" s="340"/>
      <c r="K352" s="340"/>
      <c r="L352" s="340"/>
      <c r="M352" s="340"/>
    </row>
    <row r="353" spans="1:13" s="252" customFormat="1" ht="24.75" customHeight="1" x14ac:dyDescent="0.45">
      <c r="A353" s="202" t="s">
        <v>555</v>
      </c>
      <c r="B353" s="340"/>
      <c r="C353" s="340"/>
      <c r="D353" s="340"/>
      <c r="E353" s="340"/>
      <c r="F353" s="340"/>
      <c r="G353" s="340"/>
      <c r="H353" s="340"/>
      <c r="I353" s="340"/>
      <c r="J353" s="340"/>
      <c r="K353" s="340"/>
      <c r="L353" s="340"/>
      <c r="M353" s="340"/>
    </row>
    <row r="354" spans="1:13" ht="24.75" customHeight="1" x14ac:dyDescent="0.45">
      <c r="A354" s="202" t="s">
        <v>363</v>
      </c>
      <c r="B354" s="340"/>
      <c r="C354" s="340"/>
      <c r="D354" s="340"/>
      <c r="E354" s="340"/>
      <c r="F354" s="340"/>
      <c r="G354" s="340"/>
      <c r="H354" s="340"/>
      <c r="I354" s="340"/>
      <c r="J354" s="340"/>
      <c r="K354" s="340"/>
      <c r="L354" s="340"/>
      <c r="M354" s="340"/>
    </row>
    <row r="355" spans="1:13" s="167" customFormat="1" ht="24.75" customHeight="1" x14ac:dyDescent="0.45">
      <c r="A355" s="340"/>
      <c r="B355" s="199" t="s">
        <v>367</v>
      </c>
      <c r="C355" s="340"/>
      <c r="D355" s="340"/>
      <c r="E355" s="340"/>
      <c r="F355" s="340"/>
      <c r="G355" s="340"/>
      <c r="H355" s="340"/>
      <c r="I355" s="340"/>
      <c r="J355" s="340"/>
      <c r="K355" s="340"/>
      <c r="L355" s="340"/>
      <c r="M355" s="340"/>
    </row>
    <row r="356" spans="1:13" s="167" customFormat="1" ht="24.75" customHeight="1" x14ac:dyDescent="0.45">
      <c r="A356" s="202" t="s">
        <v>556</v>
      </c>
      <c r="B356" s="340"/>
      <c r="C356" s="340"/>
      <c r="D356" s="340"/>
      <c r="E356" s="340"/>
      <c r="F356" s="340"/>
      <c r="G356" s="340"/>
      <c r="H356" s="340"/>
      <c r="I356" s="340"/>
      <c r="J356" s="340"/>
      <c r="K356" s="340"/>
      <c r="L356" s="340"/>
      <c r="M356" s="340"/>
    </row>
    <row r="357" spans="1:13" s="167" customFormat="1" ht="24.75" customHeight="1" x14ac:dyDescent="0.45">
      <c r="A357" s="202" t="s">
        <v>364</v>
      </c>
      <c r="B357" s="340"/>
      <c r="C357" s="340"/>
      <c r="D357" s="340"/>
      <c r="E357" s="340"/>
      <c r="F357" s="340"/>
      <c r="G357" s="340"/>
      <c r="H357" s="340"/>
      <c r="I357" s="340"/>
      <c r="J357" s="340"/>
      <c r="K357" s="340"/>
      <c r="L357" s="340"/>
      <c r="M357" s="340"/>
    </row>
    <row r="358" spans="1:13" s="167" customFormat="1" ht="24.75" customHeight="1" x14ac:dyDescent="0.45">
      <c r="A358" s="340"/>
      <c r="B358" s="199" t="s">
        <v>366</v>
      </c>
      <c r="C358" s="340"/>
      <c r="D358" s="340"/>
      <c r="E358" s="340"/>
      <c r="F358" s="340"/>
      <c r="G358" s="340"/>
      <c r="H358" s="340"/>
      <c r="I358" s="340"/>
      <c r="J358" s="340"/>
      <c r="K358" s="340"/>
      <c r="L358" s="340"/>
      <c r="M358" s="340"/>
    </row>
    <row r="359" spans="1:13" s="167" customFormat="1" ht="24.75" customHeight="1" x14ac:dyDescent="0.45">
      <c r="A359" s="202" t="s">
        <v>365</v>
      </c>
      <c r="B359" s="340"/>
      <c r="C359" s="340"/>
      <c r="D359" s="340"/>
      <c r="E359" s="340"/>
      <c r="F359" s="340"/>
      <c r="G359" s="340"/>
      <c r="H359" s="340"/>
      <c r="I359" s="340"/>
      <c r="J359" s="340"/>
      <c r="K359" s="340"/>
      <c r="L359" s="340"/>
      <c r="M359" s="340"/>
    </row>
    <row r="360" spans="1:13" ht="24.75" customHeight="1" x14ac:dyDescent="0.45">
      <c r="A360" s="167" t="s">
        <v>489</v>
      </c>
      <c r="C360" s="167"/>
      <c r="D360" s="167"/>
      <c r="E360" s="167"/>
      <c r="F360" s="167"/>
      <c r="G360" s="167"/>
      <c r="H360" s="229"/>
      <c r="I360" s="229"/>
      <c r="J360" s="167"/>
      <c r="K360" s="167"/>
      <c r="L360" s="167"/>
      <c r="M360" s="167"/>
    </row>
    <row r="361" spans="1:13" ht="24.75" customHeight="1" x14ac:dyDescent="0.45">
      <c r="A361" s="172" t="s">
        <v>490</v>
      </c>
      <c r="C361" s="167"/>
      <c r="D361" s="167"/>
      <c r="E361" s="167"/>
      <c r="F361" s="167"/>
      <c r="G361" s="167"/>
      <c r="H361" s="229"/>
      <c r="I361" s="229"/>
      <c r="J361" s="167"/>
      <c r="K361" s="167"/>
      <c r="L361" s="167"/>
      <c r="M361" s="167"/>
    </row>
    <row r="362" spans="1:13" ht="24.75" customHeight="1" x14ac:dyDescent="0.45">
      <c r="A362" s="172" t="s">
        <v>491</v>
      </c>
      <c r="C362" s="167"/>
      <c r="D362" s="167"/>
      <c r="E362" s="167"/>
      <c r="F362" s="167"/>
      <c r="G362" s="167"/>
      <c r="H362" s="229"/>
      <c r="I362" s="229"/>
      <c r="J362" s="167"/>
      <c r="K362" s="167"/>
      <c r="L362" s="167"/>
      <c r="M362" s="167"/>
    </row>
    <row r="363" spans="1:13" s="167" customFormat="1" ht="24.75" customHeight="1" x14ac:dyDescent="0.45">
      <c r="B363" s="203" t="s">
        <v>723</v>
      </c>
      <c r="H363" s="229"/>
      <c r="I363" s="229"/>
    </row>
    <row r="364" spans="1:13" s="167" customFormat="1" ht="24.75" customHeight="1" x14ac:dyDescent="0.45">
      <c r="A364" s="172" t="s">
        <v>525</v>
      </c>
      <c r="B364" s="190"/>
      <c r="H364" s="229"/>
      <c r="I364" s="229"/>
    </row>
    <row r="365" spans="1:13" s="167" customFormat="1" ht="24.75" customHeight="1" x14ac:dyDescent="0.45">
      <c r="A365" s="172" t="s">
        <v>524</v>
      </c>
      <c r="B365" s="190"/>
      <c r="H365" s="229"/>
      <c r="I365" s="229"/>
    </row>
    <row r="366" spans="1:13" s="167" customFormat="1" ht="24.75" customHeight="1" x14ac:dyDescent="0.45">
      <c r="A366" s="172" t="s">
        <v>368</v>
      </c>
      <c r="B366" s="190"/>
      <c r="H366" s="229"/>
      <c r="I366" s="229"/>
    </row>
    <row r="367" spans="1:13" s="167" customFormat="1" ht="24.75" customHeight="1" x14ac:dyDescent="0.45">
      <c r="A367" s="172" t="s">
        <v>369</v>
      </c>
    </row>
    <row r="368" spans="1:13" ht="24.75" customHeight="1" x14ac:dyDescent="0.45">
      <c r="A368" s="172" t="s">
        <v>597</v>
      </c>
      <c r="C368" s="167"/>
      <c r="D368" s="167"/>
      <c r="E368" s="167"/>
      <c r="F368" s="167"/>
      <c r="G368" s="167"/>
      <c r="H368" s="229"/>
      <c r="I368" s="229"/>
      <c r="J368" s="167"/>
      <c r="K368" s="167"/>
      <c r="L368" s="167"/>
      <c r="M368" s="167"/>
    </row>
    <row r="369" spans="1:14" ht="24.75" customHeight="1" x14ac:dyDescent="0.45">
      <c r="B369" s="203" t="s">
        <v>526</v>
      </c>
      <c r="C369" s="167"/>
      <c r="D369" s="167"/>
      <c r="E369" s="167"/>
      <c r="F369" s="167"/>
      <c r="G369" s="167"/>
      <c r="H369" s="229"/>
      <c r="I369" s="229"/>
      <c r="J369" s="167"/>
      <c r="K369" s="167"/>
      <c r="L369" s="167"/>
      <c r="M369" s="167"/>
    </row>
    <row r="370" spans="1:14" ht="24.75" customHeight="1" x14ac:dyDescent="0.45">
      <c r="A370" s="172" t="s">
        <v>557</v>
      </c>
      <c r="C370" s="167"/>
      <c r="D370" s="167"/>
      <c r="E370" s="167"/>
      <c r="F370" s="167"/>
      <c r="G370" s="167"/>
      <c r="H370" s="229"/>
      <c r="I370" s="229"/>
      <c r="J370" s="167"/>
      <c r="K370" s="167"/>
      <c r="L370" s="167"/>
      <c r="M370" s="167"/>
    </row>
    <row r="371" spans="1:14" ht="24.75" customHeight="1" x14ac:dyDescent="0.45">
      <c r="A371" s="172" t="s">
        <v>370</v>
      </c>
      <c r="C371" s="167"/>
      <c r="D371" s="167"/>
      <c r="E371" s="167"/>
      <c r="F371" s="167"/>
      <c r="G371" s="167"/>
      <c r="H371" s="229"/>
      <c r="I371" s="229"/>
      <c r="J371" s="167"/>
      <c r="K371" s="167"/>
      <c r="L371" s="167"/>
      <c r="M371" s="167"/>
    </row>
    <row r="372" spans="1:14" ht="24.75" customHeight="1" x14ac:dyDescent="0.45">
      <c r="B372" s="203" t="s">
        <v>558</v>
      </c>
      <c r="C372" s="167"/>
      <c r="D372" s="167"/>
      <c r="E372" s="167"/>
      <c r="F372" s="167"/>
      <c r="G372" s="167"/>
      <c r="H372" s="229"/>
      <c r="I372" s="229"/>
      <c r="J372" s="167"/>
      <c r="K372" s="167"/>
      <c r="L372" s="167"/>
      <c r="M372" s="167"/>
    </row>
    <row r="373" spans="1:14" ht="24.75" customHeight="1" x14ac:dyDescent="0.45">
      <c r="A373" s="172" t="s">
        <v>371</v>
      </c>
      <c r="C373" s="167"/>
      <c r="D373" s="167"/>
      <c r="E373" s="167"/>
      <c r="F373" s="167"/>
      <c r="G373" s="167"/>
      <c r="H373" s="229"/>
      <c r="I373" s="229"/>
      <c r="J373" s="167"/>
      <c r="K373" s="167"/>
      <c r="L373" s="167"/>
      <c r="M373" s="167"/>
    </row>
    <row r="374" spans="1:14" ht="24.75" customHeight="1" x14ac:dyDescent="0.45">
      <c r="A374" s="345"/>
    </row>
    <row r="375" spans="1:14" s="167" customFormat="1" ht="24.75" customHeight="1" x14ac:dyDescent="0.45">
      <c r="A375" s="202"/>
      <c r="B375" s="196"/>
      <c r="C375" s="196"/>
      <c r="D375" s="340"/>
      <c r="E375" s="196"/>
      <c r="F375" s="196"/>
      <c r="G375" s="340"/>
      <c r="H375" s="340"/>
      <c r="I375" s="196"/>
      <c r="J375" s="196"/>
      <c r="K375" s="196"/>
      <c r="L375" s="196"/>
      <c r="M375" s="196"/>
    </row>
    <row r="376" spans="1:14" ht="24.75" customHeight="1" x14ac:dyDescent="0.45">
      <c r="A376" s="314"/>
      <c r="B376" s="331" t="s">
        <v>424</v>
      </c>
      <c r="D376" s="226"/>
      <c r="E376" s="226"/>
      <c r="F376" s="227"/>
      <c r="H376" s="314"/>
      <c r="I376" s="314"/>
      <c r="J376" s="314"/>
      <c r="K376" s="314"/>
      <c r="L376" s="314"/>
      <c r="M376" s="314"/>
    </row>
    <row r="377" spans="1:14" ht="24.75" customHeight="1" x14ac:dyDescent="0.45">
      <c r="B377" s="331" t="s">
        <v>818</v>
      </c>
      <c r="D377" s="226"/>
      <c r="E377" s="226"/>
      <c r="F377" s="227"/>
      <c r="H377" s="314"/>
      <c r="I377" s="314"/>
      <c r="J377" s="314"/>
      <c r="K377" s="314"/>
      <c r="L377" s="314"/>
      <c r="M377" s="314"/>
    </row>
    <row r="378" spans="1:14" ht="24.75" customHeight="1" x14ac:dyDescent="0.45">
      <c r="B378" s="331"/>
      <c r="D378" s="226"/>
      <c r="E378" s="226"/>
      <c r="F378" s="227"/>
      <c r="H378" s="415"/>
      <c r="I378" s="415"/>
      <c r="J378" s="415"/>
      <c r="K378" s="415"/>
      <c r="L378" s="415"/>
      <c r="M378" s="415"/>
    </row>
    <row r="379" spans="1:14" s="167" customFormat="1" ht="26.25" customHeight="1" x14ac:dyDescent="0.45">
      <c r="A379" s="391" t="s">
        <v>52</v>
      </c>
      <c r="B379" s="391"/>
      <c r="C379" s="391"/>
      <c r="D379" s="391"/>
      <c r="E379" s="391"/>
      <c r="F379" s="391"/>
      <c r="G379" s="391"/>
      <c r="H379" s="391"/>
      <c r="I379" s="391"/>
      <c r="J379" s="391"/>
      <c r="K379" s="391"/>
      <c r="L379" s="391"/>
      <c r="M379" s="391"/>
    </row>
    <row r="380" spans="1:14" s="167" customFormat="1" ht="15" customHeight="1" x14ac:dyDescent="0.45">
      <c r="A380" s="314"/>
      <c r="B380" s="314"/>
      <c r="C380" s="314"/>
      <c r="D380" s="314"/>
      <c r="E380" s="314"/>
      <c r="F380" s="314"/>
      <c r="G380" s="314"/>
      <c r="H380" s="314"/>
      <c r="I380" s="314"/>
      <c r="J380" s="314"/>
      <c r="K380" s="314"/>
      <c r="L380" s="314"/>
      <c r="M380" s="314"/>
    </row>
    <row r="381" spans="1:14" ht="24" customHeight="1" x14ac:dyDescent="0.45">
      <c r="A381" s="168" t="s">
        <v>53</v>
      </c>
      <c r="B381" s="163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</row>
    <row r="382" spans="1:14" s="392" customFormat="1" ht="24" customHeight="1" x14ac:dyDescent="0.45">
      <c r="A382" s="611" t="s">
        <v>827</v>
      </c>
      <c r="B382" s="394"/>
      <c r="C382" s="601"/>
      <c r="D382" s="601"/>
      <c r="E382" s="394"/>
      <c r="F382" s="394"/>
      <c r="G382" s="398"/>
      <c r="H382" s="398"/>
      <c r="I382" s="398"/>
      <c r="J382" s="398"/>
      <c r="K382" s="398"/>
      <c r="L382" s="398"/>
      <c r="M382" s="398"/>
      <c r="N382" s="599"/>
    </row>
    <row r="383" spans="1:14" s="392" customFormat="1" ht="24" customHeight="1" x14ac:dyDescent="0.45">
      <c r="A383" s="611" t="s">
        <v>828</v>
      </c>
      <c r="B383" s="394"/>
      <c r="C383" s="601"/>
      <c r="D383" s="601"/>
      <c r="E383" s="394"/>
      <c r="F383" s="394"/>
      <c r="G383" s="398"/>
      <c r="H383" s="398"/>
      <c r="I383" s="398"/>
      <c r="J383" s="398"/>
      <c r="K383" s="398"/>
      <c r="L383" s="398"/>
      <c r="M383" s="398"/>
      <c r="N383" s="599"/>
    </row>
    <row r="384" spans="1:14" s="392" customFormat="1" ht="24" customHeight="1" x14ac:dyDescent="0.45">
      <c r="A384" s="611" t="s">
        <v>829</v>
      </c>
      <c r="B384" s="394"/>
      <c r="C384" s="601"/>
      <c r="D384" s="601"/>
      <c r="E384" s="394"/>
      <c r="F384" s="394"/>
      <c r="G384" s="398"/>
      <c r="H384" s="398"/>
      <c r="I384" s="398"/>
      <c r="J384" s="398"/>
      <c r="K384" s="398"/>
      <c r="L384" s="398"/>
      <c r="M384" s="398"/>
      <c r="N384" s="599"/>
    </row>
    <row r="385" spans="1:14" s="392" customFormat="1" ht="24" customHeight="1" x14ac:dyDescent="0.45">
      <c r="A385" s="611" t="s">
        <v>831</v>
      </c>
      <c r="B385" s="394"/>
      <c r="C385" s="601"/>
      <c r="D385" s="601"/>
      <c r="E385" s="394"/>
      <c r="F385" s="394"/>
      <c r="G385" s="398"/>
      <c r="H385" s="398"/>
      <c r="I385" s="398"/>
      <c r="J385" s="398"/>
      <c r="K385" s="398"/>
      <c r="L385" s="398"/>
      <c r="M385" s="398"/>
      <c r="N385" s="599"/>
    </row>
    <row r="386" spans="1:14" s="392" customFormat="1" ht="24" customHeight="1" x14ac:dyDescent="0.45">
      <c r="A386" s="611" t="s">
        <v>830</v>
      </c>
      <c r="B386" s="394"/>
      <c r="C386" s="601"/>
      <c r="D386" s="601"/>
      <c r="E386" s="394"/>
      <c r="F386" s="394"/>
      <c r="G386" s="398"/>
      <c r="H386" s="398"/>
      <c r="I386" s="398"/>
      <c r="J386" s="398"/>
      <c r="K386" s="398"/>
      <c r="L386" s="398"/>
      <c r="M386" s="398"/>
      <c r="N386" s="599"/>
    </row>
    <row r="387" spans="1:14" ht="24" customHeight="1" x14ac:dyDescent="0.45">
      <c r="A387" s="168" t="s">
        <v>492</v>
      </c>
    </row>
    <row r="388" spans="1:14" ht="24" customHeight="1" x14ac:dyDescent="0.45">
      <c r="A388" s="177" t="s">
        <v>559</v>
      </c>
    </row>
    <row r="389" spans="1:14" ht="24" customHeight="1" x14ac:dyDescent="0.45">
      <c r="A389" s="345" t="s">
        <v>91</v>
      </c>
    </row>
    <row r="390" spans="1:14" ht="24" customHeight="1" x14ac:dyDescent="0.45">
      <c r="A390" s="168" t="s">
        <v>493</v>
      </c>
    </row>
    <row r="391" spans="1:14" ht="24" customHeight="1" x14ac:dyDescent="0.45">
      <c r="A391" s="187" t="s">
        <v>373</v>
      </c>
    </row>
    <row r="392" spans="1:14" ht="24" customHeight="1" x14ac:dyDescent="0.45">
      <c r="A392" s="168" t="s">
        <v>372</v>
      </c>
    </row>
    <row r="393" spans="1:14" ht="24" customHeight="1" x14ac:dyDescent="0.45">
      <c r="A393" s="168" t="s">
        <v>92</v>
      </c>
    </row>
    <row r="394" spans="1:14" ht="24" customHeight="1" x14ac:dyDescent="0.45">
      <c r="A394" s="167" t="s">
        <v>494</v>
      </c>
    </row>
    <row r="395" spans="1:14" ht="24" customHeight="1" x14ac:dyDescent="0.45">
      <c r="A395" s="172" t="s">
        <v>527</v>
      </c>
    </row>
    <row r="396" spans="1:14" ht="24" customHeight="1" x14ac:dyDescent="0.45">
      <c r="A396" s="167" t="s">
        <v>560</v>
      </c>
    </row>
    <row r="397" spans="1:14" s="167" customFormat="1" ht="24" customHeight="1" x14ac:dyDescent="0.45">
      <c r="A397" s="167" t="s">
        <v>93</v>
      </c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</row>
    <row r="398" spans="1:14" s="167" customFormat="1" ht="24" customHeight="1" x14ac:dyDescent="0.45">
      <c r="A398" s="167" t="s">
        <v>528</v>
      </c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</row>
    <row r="399" spans="1:14" ht="24" customHeight="1" x14ac:dyDescent="0.45">
      <c r="A399" s="167" t="s">
        <v>94</v>
      </c>
    </row>
    <row r="400" spans="1:14" ht="14.25" customHeight="1" x14ac:dyDescent="0.45">
      <c r="A400" s="167"/>
    </row>
    <row r="401" spans="1:13" ht="24" customHeight="1" x14ac:dyDescent="0.45">
      <c r="A401" s="190" t="s">
        <v>95</v>
      </c>
    </row>
    <row r="402" spans="1:13" ht="24" customHeight="1" x14ac:dyDescent="0.45">
      <c r="A402" s="309"/>
      <c r="B402" s="219" t="s">
        <v>96</v>
      </c>
      <c r="C402" s="350"/>
      <c r="D402" s="163"/>
      <c r="E402" s="163"/>
      <c r="F402" s="163"/>
      <c r="G402" s="220" t="s">
        <v>97</v>
      </c>
      <c r="I402" s="351"/>
      <c r="J402" s="350"/>
      <c r="K402" s="351"/>
      <c r="L402" s="163"/>
    </row>
    <row r="403" spans="1:13" ht="24" customHeight="1" x14ac:dyDescent="0.45">
      <c r="A403" s="166" t="s">
        <v>98</v>
      </c>
      <c r="B403" s="168"/>
      <c r="C403" s="350"/>
      <c r="D403" s="163"/>
      <c r="E403" s="163"/>
      <c r="F403" s="163"/>
      <c r="G403" s="177" t="s">
        <v>29</v>
      </c>
      <c r="I403" s="351"/>
      <c r="J403" s="350"/>
      <c r="K403" s="351"/>
      <c r="L403" s="163"/>
    </row>
    <row r="404" spans="1:13" ht="24" customHeight="1" x14ac:dyDescent="0.45">
      <c r="A404" s="166" t="s">
        <v>99</v>
      </c>
      <c r="B404" s="168"/>
      <c r="C404" s="350"/>
      <c r="D404" s="163"/>
      <c r="E404" s="163"/>
      <c r="F404" s="163"/>
      <c r="G404" s="177" t="s">
        <v>100</v>
      </c>
      <c r="I404" s="351"/>
      <c r="J404" s="350"/>
      <c r="K404" s="351"/>
      <c r="L404" s="163"/>
    </row>
    <row r="405" spans="1:13" ht="24" customHeight="1" x14ac:dyDescent="0.45">
      <c r="A405" s="166" t="s">
        <v>394</v>
      </c>
      <c r="B405" s="168"/>
      <c r="C405" s="350"/>
      <c r="D405" s="163"/>
      <c r="E405" s="163"/>
      <c r="F405" s="163"/>
      <c r="G405" s="177" t="s">
        <v>395</v>
      </c>
      <c r="I405" s="351"/>
      <c r="J405" s="350"/>
      <c r="K405" s="351"/>
      <c r="L405" s="163"/>
    </row>
    <row r="406" spans="1:13" ht="24" customHeight="1" x14ac:dyDescent="0.45">
      <c r="A406" s="166" t="s">
        <v>396</v>
      </c>
      <c r="B406" s="168"/>
      <c r="C406" s="350"/>
      <c r="D406" s="163"/>
      <c r="E406" s="163"/>
      <c r="F406" s="163"/>
      <c r="G406" s="177" t="s">
        <v>622</v>
      </c>
      <c r="I406" s="351"/>
      <c r="J406" s="350"/>
      <c r="K406" s="351"/>
      <c r="L406" s="163"/>
    </row>
    <row r="407" spans="1:13" ht="24" customHeight="1" x14ac:dyDescent="0.45">
      <c r="A407" s="166" t="s">
        <v>617</v>
      </c>
      <c r="B407" s="168"/>
      <c r="C407" s="350"/>
      <c r="D407" s="163"/>
      <c r="E407" s="163"/>
      <c r="F407" s="163"/>
      <c r="G407" s="177" t="s">
        <v>101</v>
      </c>
      <c r="I407" s="351"/>
      <c r="J407" s="350"/>
      <c r="K407" s="351"/>
      <c r="L407" s="350"/>
    </row>
    <row r="408" spans="1:13" ht="24" customHeight="1" x14ac:dyDescent="0.45">
      <c r="A408" s="166" t="s">
        <v>618</v>
      </c>
      <c r="B408" s="168"/>
      <c r="C408" s="350"/>
      <c r="D408" s="163"/>
      <c r="E408" s="163"/>
      <c r="F408" s="163"/>
      <c r="G408" s="177" t="s">
        <v>102</v>
      </c>
      <c r="I408" s="351"/>
      <c r="J408" s="350"/>
      <c r="K408" s="350"/>
      <c r="L408" s="350"/>
    </row>
    <row r="409" spans="1:13" ht="24" customHeight="1" x14ac:dyDescent="0.45">
      <c r="A409" s="166" t="s">
        <v>619</v>
      </c>
      <c r="B409" s="168"/>
      <c r="C409" s="350"/>
      <c r="D409" s="163"/>
      <c r="E409" s="163"/>
      <c r="F409" s="163"/>
      <c r="G409" s="177" t="s">
        <v>386</v>
      </c>
      <c r="H409" s="163"/>
      <c r="I409" s="351"/>
      <c r="J409" s="350"/>
      <c r="K409" s="350"/>
      <c r="L409" s="350"/>
    </row>
    <row r="410" spans="1:13" ht="24" customHeight="1" x14ac:dyDescent="0.45">
      <c r="A410" s="166"/>
      <c r="B410" s="168"/>
      <c r="C410" s="350"/>
      <c r="D410" s="163"/>
      <c r="E410" s="163"/>
      <c r="F410" s="163"/>
      <c r="G410" s="204" t="s">
        <v>388</v>
      </c>
      <c r="H410" s="163"/>
      <c r="I410" s="351"/>
      <c r="J410" s="350"/>
      <c r="K410" s="350"/>
      <c r="L410" s="350"/>
    </row>
    <row r="411" spans="1:13" ht="24" customHeight="1" x14ac:dyDescent="0.45">
      <c r="A411" s="166" t="s">
        <v>1017</v>
      </c>
      <c r="C411" s="167"/>
      <c r="D411" s="167"/>
      <c r="E411" s="167"/>
      <c r="F411" s="167"/>
      <c r="G411" s="177" t="s">
        <v>1019</v>
      </c>
      <c r="H411" s="163"/>
      <c r="I411" s="229"/>
      <c r="J411" s="167"/>
      <c r="K411" s="167"/>
      <c r="L411" s="167"/>
      <c r="M411" s="167"/>
    </row>
    <row r="412" spans="1:13" ht="24" customHeight="1" x14ac:dyDescent="0.45">
      <c r="A412" s="166"/>
      <c r="B412" s="190" t="s">
        <v>1018</v>
      </c>
      <c r="C412" s="167"/>
      <c r="D412" s="167"/>
      <c r="E412" s="167"/>
      <c r="F412" s="167"/>
      <c r="G412" s="177" t="s">
        <v>1020</v>
      </c>
      <c r="H412" s="163"/>
      <c r="I412" s="229"/>
      <c r="J412" s="167"/>
      <c r="K412" s="167"/>
      <c r="L412" s="167"/>
      <c r="M412" s="167"/>
    </row>
    <row r="413" spans="1:13" ht="24" customHeight="1" x14ac:dyDescent="0.45">
      <c r="A413" s="166"/>
      <c r="C413" s="167"/>
      <c r="D413" s="167"/>
      <c r="E413" s="167"/>
      <c r="F413" s="167"/>
      <c r="G413" s="177"/>
      <c r="H413" s="163"/>
      <c r="I413" s="229"/>
      <c r="J413" s="167"/>
      <c r="K413" s="167"/>
      <c r="L413" s="167"/>
      <c r="M413" s="167"/>
    </row>
    <row r="414" spans="1:13" ht="26.25" customHeight="1" x14ac:dyDescent="0.45">
      <c r="A414" s="314"/>
      <c r="B414" s="331" t="s">
        <v>424</v>
      </c>
      <c r="D414" s="226"/>
      <c r="E414" s="226"/>
      <c r="F414" s="227"/>
      <c r="H414" s="314"/>
      <c r="I414" s="314"/>
      <c r="J414" s="314"/>
      <c r="K414" s="314"/>
      <c r="L414" s="314"/>
      <c r="M414" s="314"/>
    </row>
    <row r="415" spans="1:13" ht="26.25" customHeight="1" x14ac:dyDescent="0.45">
      <c r="B415" s="331" t="s">
        <v>818</v>
      </c>
      <c r="D415" s="226"/>
      <c r="E415" s="226"/>
      <c r="F415" s="227"/>
      <c r="H415" s="314"/>
      <c r="I415" s="314"/>
      <c r="J415" s="314"/>
      <c r="K415" s="314"/>
      <c r="L415" s="314"/>
      <c r="M415" s="314"/>
    </row>
    <row r="416" spans="1:13" ht="26.25" customHeight="1" x14ac:dyDescent="0.45">
      <c r="A416" s="168"/>
      <c r="B416" s="167"/>
      <c r="C416" s="167"/>
      <c r="D416" s="167"/>
      <c r="E416" s="167"/>
      <c r="F416" s="167"/>
      <c r="G416" s="167"/>
      <c r="H416" s="167"/>
      <c r="I416" s="167"/>
      <c r="J416" s="167"/>
      <c r="K416" s="167"/>
      <c r="L416" s="167"/>
      <c r="M416" s="167"/>
    </row>
    <row r="417" spans="1:13" ht="27" customHeight="1" x14ac:dyDescent="0.45">
      <c r="A417" s="179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</row>
    <row r="418" spans="1:13" ht="27" customHeight="1" x14ac:dyDescent="0.45">
      <c r="A418" s="179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</row>
    <row r="419" spans="1:13" ht="27" customHeight="1" x14ac:dyDescent="0.45">
      <c r="A419" s="179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</row>
    <row r="420" spans="1:13" ht="27" customHeight="1" x14ac:dyDescent="0.45">
      <c r="A420" s="179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</row>
    <row r="421" spans="1:13" ht="27" customHeight="1" x14ac:dyDescent="0.45">
      <c r="A421" s="179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</row>
    <row r="422" spans="1:13" ht="27" customHeight="1" x14ac:dyDescent="0.45">
      <c r="A422" s="179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</row>
    <row r="423" spans="1:13" ht="27" customHeight="1" x14ac:dyDescent="0.45">
      <c r="A423" s="179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</row>
    <row r="424" spans="1:13" ht="27" customHeight="1" x14ac:dyDescent="0.45">
      <c r="A424" s="179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</row>
    <row r="425" spans="1:13" ht="27" customHeight="1" x14ac:dyDescent="0.45">
      <c r="A425" s="179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</row>
    <row r="426" spans="1:13" ht="27" customHeight="1" x14ac:dyDescent="0.45">
      <c r="A426" s="179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</row>
    <row r="427" spans="1:13" ht="27" customHeight="1" x14ac:dyDescent="0.45">
      <c r="A427" s="179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</row>
    <row r="428" spans="1:13" ht="27" customHeight="1" x14ac:dyDescent="0.45">
      <c r="A428" s="179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</row>
    <row r="429" spans="1:13" ht="27" customHeight="1" x14ac:dyDescent="0.45">
      <c r="A429" s="179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</row>
    <row r="430" spans="1:13" ht="27" customHeight="1" x14ac:dyDescent="0.45">
      <c r="A430" s="179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</row>
    <row r="431" spans="1:13" ht="27" customHeight="1" x14ac:dyDescent="0.45">
      <c r="A431" s="166"/>
    </row>
  </sheetData>
  <mergeCells count="17">
    <mergeCell ref="A33:M33"/>
    <mergeCell ref="A68:M68"/>
    <mergeCell ref="A175:M175"/>
    <mergeCell ref="A142:M142"/>
    <mergeCell ref="K186:M186"/>
    <mergeCell ref="A105:M105"/>
    <mergeCell ref="G119:I119"/>
    <mergeCell ref="A344:M344"/>
    <mergeCell ref="A242:M242"/>
    <mergeCell ref="A276:M276"/>
    <mergeCell ref="A311:M311"/>
    <mergeCell ref="F187:G187"/>
    <mergeCell ref="K187:M187"/>
    <mergeCell ref="F189:G189"/>
    <mergeCell ref="A210:M210"/>
    <mergeCell ref="F191:G191"/>
    <mergeCell ref="F193:G193"/>
  </mergeCells>
  <pageMargins left="0.9055118110236221" right="0.23622047244094491" top="0.6692913385826772" bottom="0.59055118110236227" header="0.43307086614173229" footer="0.4330708661417322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tabSelected="1" view="pageBreakPreview" topLeftCell="A168" zoomScaleNormal="100" zoomScaleSheetLayoutView="100" workbookViewId="0">
      <selection activeCell="H177" sqref="H177"/>
    </sheetView>
  </sheetViews>
  <sheetFormatPr defaultColWidth="9.140625" defaultRowHeight="25.5" customHeight="1" x14ac:dyDescent="0.45"/>
  <cols>
    <col min="1" max="1" width="7.140625" style="190" customWidth="1"/>
    <col min="2" max="3" width="9.140625" style="190" customWidth="1"/>
    <col min="4" max="4" width="11" style="190" customWidth="1"/>
    <col min="5" max="5" width="1.28515625" style="190" customWidth="1"/>
    <col min="6" max="6" width="17.140625" style="190" customWidth="1"/>
    <col min="7" max="7" width="1" style="190" customWidth="1"/>
    <col min="8" max="8" width="16.42578125" style="190" customWidth="1"/>
    <col min="9" max="9" width="1" style="190" customWidth="1"/>
    <col min="10" max="10" width="17.140625" style="190" customWidth="1"/>
    <col min="11" max="11" width="1" style="190" customWidth="1"/>
    <col min="12" max="12" width="16.42578125" style="190" customWidth="1"/>
    <col min="13" max="13" width="2.140625" style="190" customWidth="1"/>
    <col min="14" max="16384" width="9.140625" style="190"/>
  </cols>
  <sheetData>
    <row r="1" spans="1:12" ht="24" customHeight="1" x14ac:dyDescent="0.45">
      <c r="A1" s="688" t="s">
        <v>62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</row>
    <row r="2" spans="1:12" ht="24" customHeight="1" x14ac:dyDescent="0.45">
      <c r="A2" s="681"/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</row>
    <row r="3" spans="1:12" ht="24" customHeight="1" x14ac:dyDescent="0.45">
      <c r="A3" s="190" t="s">
        <v>103</v>
      </c>
    </row>
    <row r="4" spans="1:12" ht="24" customHeight="1" x14ac:dyDescent="0.45">
      <c r="A4" s="375" t="s">
        <v>529</v>
      </c>
      <c r="B4" s="168"/>
      <c r="C4" s="350"/>
      <c r="D4" s="163"/>
      <c r="E4" s="163"/>
      <c r="F4" s="163"/>
      <c r="G4" s="163"/>
      <c r="H4" s="163"/>
      <c r="I4" s="351"/>
      <c r="J4" s="350"/>
      <c r="K4" s="350"/>
      <c r="L4" s="350"/>
    </row>
    <row r="5" spans="1:12" ht="24" customHeight="1" x14ac:dyDescent="0.45">
      <c r="A5" s="375"/>
      <c r="B5" s="692" t="s">
        <v>96</v>
      </c>
      <c r="C5" s="692"/>
      <c r="D5" s="692"/>
      <c r="E5" s="163"/>
      <c r="F5" s="379"/>
      <c r="G5" s="683" t="s">
        <v>104</v>
      </c>
      <c r="H5" s="683"/>
      <c r="I5" s="351"/>
      <c r="J5" s="433"/>
      <c r="K5" s="434" t="s">
        <v>105</v>
      </c>
      <c r="L5" s="433"/>
    </row>
    <row r="6" spans="1:12" ht="24" customHeight="1" x14ac:dyDescent="0.45">
      <c r="A6" s="375"/>
      <c r="B6" s="168" t="s">
        <v>106</v>
      </c>
      <c r="C6" s="350"/>
      <c r="D6" s="163"/>
      <c r="E6" s="163"/>
      <c r="F6" s="435" t="s">
        <v>384</v>
      </c>
      <c r="G6" s="163"/>
      <c r="H6" s="163"/>
      <c r="I6" s="351"/>
      <c r="J6" s="435" t="s">
        <v>107</v>
      </c>
      <c r="K6" s="350"/>
      <c r="L6" s="350"/>
    </row>
    <row r="7" spans="1:12" ht="24" customHeight="1" x14ac:dyDescent="0.45">
      <c r="A7" s="375"/>
      <c r="B7" s="168"/>
      <c r="C7" s="350"/>
      <c r="D7" s="163"/>
      <c r="E7" s="163"/>
      <c r="F7" s="435" t="s">
        <v>108</v>
      </c>
      <c r="G7" s="163"/>
      <c r="H7" s="163"/>
      <c r="I7" s="351"/>
      <c r="J7" s="435" t="s">
        <v>623</v>
      </c>
      <c r="K7" s="350"/>
      <c r="L7" s="350"/>
    </row>
    <row r="8" spans="1:12" ht="24" customHeight="1" x14ac:dyDescent="0.45">
      <c r="A8" s="375"/>
      <c r="B8" s="168" t="s">
        <v>109</v>
      </c>
      <c r="C8" s="350"/>
      <c r="D8" s="163"/>
      <c r="E8" s="163"/>
      <c r="F8" s="435" t="s">
        <v>108</v>
      </c>
      <c r="G8" s="163"/>
      <c r="H8" s="163"/>
      <c r="I8" s="351"/>
      <c r="J8" s="435" t="s">
        <v>623</v>
      </c>
      <c r="K8" s="350"/>
      <c r="L8" s="350"/>
    </row>
    <row r="9" spans="1:12" ht="24" customHeight="1" x14ac:dyDescent="0.45">
      <c r="A9" s="375"/>
      <c r="B9" s="168" t="s">
        <v>110</v>
      </c>
      <c r="C9" s="350"/>
      <c r="D9" s="163"/>
      <c r="E9" s="163"/>
      <c r="F9" s="163" t="s">
        <v>112</v>
      </c>
      <c r="G9" s="163"/>
      <c r="H9" s="163"/>
      <c r="I9" s="351"/>
      <c r="J9" s="435" t="s">
        <v>582</v>
      </c>
      <c r="K9" s="350"/>
      <c r="L9" s="350"/>
    </row>
    <row r="10" spans="1:12" ht="24" customHeight="1" x14ac:dyDescent="0.45">
      <c r="A10" s="375"/>
      <c r="B10" s="168" t="s">
        <v>111</v>
      </c>
      <c r="C10" s="350"/>
      <c r="D10" s="163"/>
      <c r="E10" s="163"/>
      <c r="K10" s="350"/>
      <c r="L10" s="350"/>
    </row>
    <row r="11" spans="1:12" ht="24" customHeight="1" x14ac:dyDescent="0.45">
      <c r="A11" s="375"/>
      <c r="B11" s="168" t="s">
        <v>415</v>
      </c>
      <c r="C11" s="350"/>
      <c r="D11" s="163"/>
      <c r="E11" s="163"/>
      <c r="F11" s="163" t="s">
        <v>384</v>
      </c>
      <c r="G11" s="163"/>
      <c r="H11" s="163"/>
      <c r="I11" s="351"/>
      <c r="J11" s="435" t="s">
        <v>398</v>
      </c>
      <c r="K11" s="350"/>
      <c r="L11" s="350"/>
    </row>
    <row r="12" spans="1:12" ht="24" customHeight="1" x14ac:dyDescent="0.45">
      <c r="A12" s="375"/>
      <c r="B12" s="168" t="s">
        <v>397</v>
      </c>
      <c r="C12" s="350"/>
      <c r="D12" s="163"/>
      <c r="E12" s="163"/>
      <c r="F12" s="163" t="s">
        <v>624</v>
      </c>
      <c r="G12" s="163"/>
      <c r="H12" s="163"/>
      <c r="I12" s="351"/>
      <c r="J12" s="435" t="s">
        <v>574</v>
      </c>
      <c r="K12" s="350"/>
      <c r="L12" s="350"/>
    </row>
    <row r="13" spans="1:12" ht="24" customHeight="1" x14ac:dyDescent="0.45">
      <c r="A13" s="375"/>
      <c r="B13" s="168"/>
      <c r="C13" s="350"/>
      <c r="D13" s="163"/>
      <c r="E13" s="163"/>
      <c r="F13" s="163" t="s">
        <v>384</v>
      </c>
      <c r="G13" s="163"/>
      <c r="H13" s="163"/>
      <c r="I13" s="351"/>
      <c r="J13" s="435" t="s">
        <v>398</v>
      </c>
      <c r="K13" s="350"/>
      <c r="L13" s="350"/>
    </row>
    <row r="14" spans="1:12" ht="24" customHeight="1" x14ac:dyDescent="0.45">
      <c r="A14" s="375"/>
      <c r="B14" s="168" t="s">
        <v>374</v>
      </c>
      <c r="C14" s="350"/>
      <c r="D14" s="163"/>
      <c r="E14" s="163"/>
      <c r="F14" s="163" t="s">
        <v>624</v>
      </c>
      <c r="G14" s="163"/>
      <c r="H14" s="163"/>
      <c r="I14" s="351"/>
      <c r="J14" s="435" t="s">
        <v>574</v>
      </c>
      <c r="K14" s="350"/>
      <c r="L14" s="350"/>
    </row>
    <row r="15" spans="1:12" ht="24" customHeight="1" x14ac:dyDescent="0.45">
      <c r="A15" s="375"/>
      <c r="B15" s="168"/>
      <c r="C15" s="350"/>
      <c r="D15" s="163"/>
      <c r="E15" s="163"/>
      <c r="F15" s="163" t="s">
        <v>384</v>
      </c>
      <c r="G15" s="163"/>
      <c r="H15" s="163"/>
      <c r="I15" s="351"/>
      <c r="J15" s="435" t="s">
        <v>375</v>
      </c>
      <c r="K15" s="350"/>
      <c r="L15" s="350"/>
    </row>
    <row r="16" spans="1:12" ht="24" customHeight="1" x14ac:dyDescent="0.45">
      <c r="A16" s="375"/>
      <c r="B16" s="168" t="s">
        <v>387</v>
      </c>
      <c r="C16" s="350"/>
      <c r="D16" s="163"/>
      <c r="E16" s="163"/>
      <c r="F16" s="163" t="s">
        <v>384</v>
      </c>
      <c r="G16" s="163"/>
      <c r="H16" s="163"/>
      <c r="I16" s="351"/>
      <c r="J16" s="435" t="s">
        <v>625</v>
      </c>
      <c r="K16" s="350"/>
      <c r="L16" s="350"/>
    </row>
    <row r="17" spans="1:12" ht="24" customHeight="1" x14ac:dyDescent="0.45">
      <c r="A17" s="375"/>
      <c r="B17" s="168"/>
      <c r="C17" s="350"/>
      <c r="D17" s="163"/>
      <c r="E17" s="163"/>
      <c r="F17" s="163"/>
      <c r="G17" s="163"/>
      <c r="H17" s="163"/>
      <c r="I17" s="351"/>
      <c r="J17" s="435" t="s">
        <v>626</v>
      </c>
      <c r="K17" s="350"/>
      <c r="L17" s="350"/>
    </row>
    <row r="18" spans="1:12" ht="24" customHeight="1" x14ac:dyDescent="0.45">
      <c r="A18" s="375"/>
      <c r="B18" s="168"/>
      <c r="C18" s="350"/>
      <c r="D18" s="163"/>
      <c r="E18" s="163"/>
      <c r="F18" s="163"/>
      <c r="G18" s="163"/>
      <c r="H18" s="163"/>
      <c r="I18" s="351"/>
      <c r="J18" s="435" t="s">
        <v>627</v>
      </c>
      <c r="K18" s="350"/>
      <c r="L18" s="350"/>
    </row>
    <row r="19" spans="1:12" ht="24" customHeight="1" x14ac:dyDescent="0.45">
      <c r="A19" s="375"/>
      <c r="B19" s="684" t="s">
        <v>1022</v>
      </c>
      <c r="D19" s="163"/>
      <c r="E19" s="163"/>
      <c r="F19" s="163" t="s">
        <v>384</v>
      </c>
      <c r="G19" s="163"/>
      <c r="H19" s="163"/>
      <c r="I19" s="351"/>
      <c r="J19" s="435" t="s">
        <v>1024</v>
      </c>
      <c r="K19" s="350"/>
      <c r="L19" s="350"/>
    </row>
    <row r="20" spans="1:12" ht="24" customHeight="1" x14ac:dyDescent="0.45">
      <c r="A20" s="375"/>
      <c r="B20" s="190" t="s">
        <v>1023</v>
      </c>
      <c r="D20" s="163"/>
      <c r="E20" s="163"/>
      <c r="F20" s="163"/>
      <c r="G20" s="163"/>
      <c r="H20" s="163"/>
      <c r="I20" s="351"/>
      <c r="J20" s="435"/>
      <c r="K20" s="350"/>
      <c r="L20" s="350"/>
    </row>
    <row r="21" spans="1:12" ht="24" customHeight="1" x14ac:dyDescent="0.45">
      <c r="A21" s="375" t="s">
        <v>832</v>
      </c>
      <c r="B21" s="168"/>
      <c r="C21" s="350"/>
      <c r="D21" s="163"/>
      <c r="E21" s="163"/>
      <c r="F21" s="163"/>
      <c r="G21" s="163"/>
      <c r="H21" s="163"/>
      <c r="I21" s="351"/>
      <c r="J21" s="350"/>
      <c r="K21" s="350"/>
      <c r="L21" s="350"/>
    </row>
    <row r="22" spans="1:12" ht="24" customHeight="1" x14ac:dyDescent="0.45">
      <c r="C22" s="350"/>
      <c r="D22" s="163"/>
      <c r="E22" s="163"/>
      <c r="F22" s="1"/>
      <c r="G22" s="1"/>
      <c r="H22" s="1"/>
      <c r="I22" s="1"/>
      <c r="J22" s="1"/>
      <c r="K22" s="1"/>
      <c r="L22" s="377" t="s">
        <v>113</v>
      </c>
    </row>
    <row r="23" spans="1:12" ht="24" customHeight="1" x14ac:dyDescent="0.45">
      <c r="C23" s="350"/>
      <c r="D23" s="163"/>
      <c r="E23" s="163"/>
      <c r="F23" s="436"/>
      <c r="G23" s="683" t="s">
        <v>11</v>
      </c>
      <c r="H23" s="683"/>
      <c r="I23" s="163"/>
      <c r="J23" s="436"/>
      <c r="K23" s="683" t="s">
        <v>9</v>
      </c>
      <c r="L23" s="436"/>
    </row>
    <row r="24" spans="1:12" ht="24" customHeight="1" x14ac:dyDescent="0.45">
      <c r="A24" s="375"/>
      <c r="B24" s="168"/>
      <c r="C24" s="350"/>
      <c r="D24" s="163"/>
      <c r="E24" s="163"/>
      <c r="F24" s="390">
        <v>2561</v>
      </c>
      <c r="G24" s="337"/>
      <c r="H24" s="390">
        <v>2560</v>
      </c>
      <c r="I24" s="438"/>
      <c r="J24" s="390">
        <f>F24</f>
        <v>2561</v>
      </c>
      <c r="K24" s="337"/>
      <c r="L24" s="390">
        <f>+H24</f>
        <v>2560</v>
      </c>
    </row>
    <row r="25" spans="1:12" ht="24" customHeight="1" x14ac:dyDescent="0.45">
      <c r="A25" s="345" t="s">
        <v>756</v>
      </c>
      <c r="B25" s="350"/>
      <c r="C25" s="310"/>
      <c r="D25" s="310"/>
      <c r="E25" s="310"/>
      <c r="F25" s="439"/>
      <c r="G25" s="310"/>
      <c r="H25" s="439"/>
      <c r="I25" s="439"/>
      <c r="J25" s="439"/>
      <c r="K25" s="310"/>
      <c r="L25" s="439"/>
    </row>
    <row r="26" spans="1:12" ht="24" customHeight="1" x14ac:dyDescent="0.45">
      <c r="A26" s="491" t="s">
        <v>761</v>
      </c>
      <c r="B26" s="350"/>
      <c r="C26" s="310"/>
      <c r="D26" s="310"/>
      <c r="E26" s="310"/>
      <c r="F26" s="439">
        <v>23543918.949999999</v>
      </c>
      <c r="G26" s="310"/>
      <c r="H26" s="439">
        <v>0</v>
      </c>
      <c r="I26" s="439"/>
      <c r="J26" s="439">
        <v>23543918.949999999</v>
      </c>
      <c r="K26" s="310"/>
      <c r="L26" s="439">
        <v>0</v>
      </c>
    </row>
    <row r="27" spans="1:12" ht="24" customHeight="1" x14ac:dyDescent="0.45">
      <c r="A27" s="345" t="s">
        <v>755</v>
      </c>
      <c r="B27" s="350"/>
      <c r="C27" s="310"/>
      <c r="D27" s="310"/>
      <c r="E27" s="310"/>
      <c r="F27" s="439"/>
      <c r="G27" s="310"/>
      <c r="H27" s="439"/>
      <c r="I27" s="439"/>
      <c r="J27" s="439"/>
      <c r="K27" s="310"/>
      <c r="L27" s="439"/>
    </row>
    <row r="28" spans="1:12" ht="24" customHeight="1" x14ac:dyDescent="0.45">
      <c r="A28" s="491" t="s">
        <v>749</v>
      </c>
      <c r="B28" s="350"/>
      <c r="C28" s="310"/>
      <c r="D28" s="310"/>
      <c r="E28" s="310"/>
      <c r="F28" s="439">
        <v>100000000</v>
      </c>
      <c r="G28" s="310"/>
      <c r="H28" s="439">
        <v>100000000</v>
      </c>
      <c r="I28" s="439"/>
      <c r="J28" s="439">
        <v>100000000</v>
      </c>
      <c r="K28" s="310"/>
      <c r="L28" s="439">
        <v>100000000</v>
      </c>
    </row>
    <row r="29" spans="1:12" ht="24" customHeight="1" x14ac:dyDescent="0.45">
      <c r="A29" s="491" t="s">
        <v>747</v>
      </c>
      <c r="B29" s="350"/>
      <c r="C29" s="310"/>
      <c r="D29" s="310"/>
      <c r="E29" s="310"/>
      <c r="F29" s="439">
        <v>54350200</v>
      </c>
      <c r="G29" s="310"/>
      <c r="H29" s="439">
        <v>14350220</v>
      </c>
      <c r="I29" s="439"/>
      <c r="J29" s="439">
        <v>0</v>
      </c>
      <c r="K29" s="310"/>
      <c r="L29" s="439">
        <v>0</v>
      </c>
    </row>
    <row r="30" spans="1:12" ht="24" customHeight="1" x14ac:dyDescent="0.45">
      <c r="A30" s="490" t="s">
        <v>748</v>
      </c>
      <c r="B30" s="350"/>
      <c r="C30" s="310"/>
      <c r="D30" s="310"/>
      <c r="E30" s="310"/>
      <c r="F30" s="439">
        <v>0</v>
      </c>
      <c r="G30" s="310"/>
      <c r="H30" s="439">
        <v>0</v>
      </c>
      <c r="I30" s="439"/>
      <c r="J30" s="439">
        <v>893000000</v>
      </c>
      <c r="K30" s="310"/>
      <c r="L30" s="439">
        <v>0</v>
      </c>
    </row>
    <row r="31" spans="1:12" ht="24" customHeight="1" x14ac:dyDescent="0.45">
      <c r="A31" s="490" t="s">
        <v>746</v>
      </c>
      <c r="B31" s="350"/>
      <c r="C31" s="310"/>
      <c r="D31" s="310"/>
      <c r="E31" s="310"/>
      <c r="F31" s="439">
        <v>0</v>
      </c>
      <c r="G31" s="310"/>
      <c r="H31" s="439">
        <v>0</v>
      </c>
      <c r="I31" s="439"/>
      <c r="J31" s="439">
        <v>0</v>
      </c>
      <c r="K31" s="310"/>
      <c r="L31" s="439">
        <v>19772500</v>
      </c>
    </row>
    <row r="32" spans="1:12" ht="24" customHeight="1" x14ac:dyDescent="0.45">
      <c r="A32" s="491"/>
      <c r="B32" s="492" t="s">
        <v>114</v>
      </c>
      <c r="C32" s="310"/>
      <c r="D32" s="310"/>
      <c r="E32" s="310"/>
      <c r="F32" s="449">
        <f>SUM(F28:F31)</f>
        <v>154350200</v>
      </c>
      <c r="G32" s="310"/>
      <c r="H32" s="449">
        <f>SUM(H28:H31)</f>
        <v>114350220</v>
      </c>
      <c r="I32" s="439"/>
      <c r="J32" s="449">
        <f>SUM(J28:J31)</f>
        <v>993000000</v>
      </c>
      <c r="K32" s="310"/>
      <c r="L32" s="449">
        <f>SUM(L28:L31)</f>
        <v>119772500</v>
      </c>
    </row>
    <row r="33" spans="1:12" ht="24" customHeight="1" x14ac:dyDescent="0.45">
      <c r="A33" s="345" t="s">
        <v>1027</v>
      </c>
      <c r="B33" s="350"/>
      <c r="C33" s="310"/>
      <c r="D33" s="310"/>
      <c r="E33" s="310"/>
      <c r="F33" s="439"/>
      <c r="G33" s="310"/>
      <c r="H33" s="439"/>
      <c r="I33" s="439"/>
      <c r="J33" s="439"/>
      <c r="K33" s="310"/>
      <c r="L33" s="439"/>
    </row>
    <row r="34" spans="1:12" ht="24" customHeight="1" x14ac:dyDescent="0.45">
      <c r="A34" s="491" t="s">
        <v>1025</v>
      </c>
      <c r="B34" s="350"/>
      <c r="C34" s="310"/>
      <c r="D34" s="310"/>
      <c r="E34" s="310"/>
      <c r="F34" s="439"/>
      <c r="G34" s="310"/>
      <c r="H34" s="439"/>
      <c r="I34" s="439"/>
      <c r="J34" s="439"/>
      <c r="K34" s="310"/>
      <c r="L34" s="439"/>
    </row>
    <row r="35" spans="1:12" ht="24" customHeight="1" x14ac:dyDescent="0.45">
      <c r="B35" s="350" t="s">
        <v>1026</v>
      </c>
      <c r="C35" s="310"/>
      <c r="D35" s="310"/>
      <c r="E35" s="310"/>
      <c r="F35" s="439">
        <v>64407698.619999997</v>
      </c>
      <c r="G35" s="310"/>
      <c r="H35" s="439">
        <v>0</v>
      </c>
      <c r="I35" s="439"/>
      <c r="J35" s="439">
        <v>64407698.619999997</v>
      </c>
      <c r="K35" s="310"/>
      <c r="L35" s="439">
        <v>0</v>
      </c>
    </row>
    <row r="36" spans="1:12" ht="24" customHeight="1" x14ac:dyDescent="0.45">
      <c r="A36" s="442"/>
      <c r="B36" s="350"/>
      <c r="C36" s="310"/>
      <c r="D36" s="310"/>
      <c r="E36" s="310"/>
      <c r="F36" s="310"/>
      <c r="G36" s="376"/>
      <c r="H36" s="310"/>
      <c r="I36" s="439"/>
      <c r="J36" s="439"/>
      <c r="K36" s="310"/>
      <c r="L36" s="439"/>
    </row>
    <row r="37" spans="1:12" ht="24" customHeight="1" x14ac:dyDescent="0.45">
      <c r="A37" s="168"/>
      <c r="C37" s="443" t="s">
        <v>424</v>
      </c>
      <c r="D37" s="444"/>
      <c r="E37" s="167"/>
      <c r="F37" s="167"/>
      <c r="G37" s="163"/>
      <c r="H37" s="351"/>
      <c r="I37" s="163"/>
      <c r="J37" s="351"/>
      <c r="K37" s="163"/>
      <c r="L37" s="351"/>
    </row>
    <row r="38" spans="1:12" ht="24" customHeight="1" x14ac:dyDescent="0.45">
      <c r="A38" s="168"/>
      <c r="C38" s="371" t="s">
        <v>425</v>
      </c>
      <c r="D38" s="444"/>
      <c r="E38" s="167"/>
      <c r="F38" s="167"/>
      <c r="G38" s="163"/>
      <c r="H38" s="351"/>
      <c r="I38" s="163"/>
      <c r="J38" s="351"/>
      <c r="K38" s="163"/>
      <c r="L38" s="351"/>
    </row>
    <row r="39" spans="1:12" ht="24" customHeight="1" x14ac:dyDescent="0.45">
      <c r="A39" s="688" t="s">
        <v>89</v>
      </c>
      <c r="B39" s="688"/>
      <c r="C39" s="688"/>
      <c r="D39" s="688"/>
      <c r="E39" s="688"/>
      <c r="F39" s="688"/>
      <c r="G39" s="688"/>
      <c r="H39" s="688"/>
      <c r="I39" s="688"/>
      <c r="J39" s="688"/>
      <c r="K39" s="688"/>
      <c r="L39" s="688"/>
    </row>
    <row r="40" spans="1:12" ht="24" customHeight="1" x14ac:dyDescent="0.45">
      <c r="A40" s="681"/>
      <c r="B40" s="681"/>
      <c r="C40" s="681"/>
      <c r="D40" s="681"/>
      <c r="E40" s="681"/>
      <c r="F40" s="681"/>
      <c r="G40" s="681"/>
      <c r="H40" s="681"/>
      <c r="I40" s="681"/>
      <c r="J40" s="681"/>
      <c r="K40" s="681"/>
      <c r="L40" s="681"/>
    </row>
    <row r="41" spans="1:12" ht="27" customHeight="1" x14ac:dyDescent="0.45">
      <c r="A41" s="190" t="s">
        <v>103</v>
      </c>
    </row>
    <row r="42" spans="1:12" ht="27" customHeight="1" x14ac:dyDescent="0.45">
      <c r="C42" s="350"/>
      <c r="D42" s="163"/>
      <c r="E42" s="163"/>
      <c r="F42" s="1"/>
      <c r="G42" s="1"/>
      <c r="H42" s="1"/>
      <c r="I42" s="1"/>
      <c r="J42" s="1"/>
      <c r="K42" s="1"/>
      <c r="L42" s="377" t="s">
        <v>113</v>
      </c>
    </row>
    <row r="43" spans="1:12" ht="27" customHeight="1" x14ac:dyDescent="0.45">
      <c r="C43" s="350"/>
      <c r="D43" s="163"/>
      <c r="E43" s="163"/>
      <c r="F43" s="436"/>
      <c r="G43" s="683" t="s">
        <v>11</v>
      </c>
      <c r="H43" s="683"/>
      <c r="I43" s="163"/>
      <c r="J43" s="436"/>
      <c r="K43" s="683" t="s">
        <v>9</v>
      </c>
      <c r="L43" s="436"/>
    </row>
    <row r="44" spans="1:12" ht="27" customHeight="1" x14ac:dyDescent="0.45">
      <c r="A44" s="375"/>
      <c r="B44" s="168"/>
      <c r="C44" s="350"/>
      <c r="D44" s="163"/>
      <c r="E44" s="163"/>
      <c r="F44" s="390">
        <v>2561</v>
      </c>
      <c r="G44" s="337"/>
      <c r="H44" s="390">
        <v>2560</v>
      </c>
      <c r="I44" s="438"/>
      <c r="J44" s="390">
        <f>F44</f>
        <v>2561</v>
      </c>
      <c r="K44" s="337"/>
      <c r="L44" s="390">
        <f>+H44</f>
        <v>2560</v>
      </c>
    </row>
    <row r="45" spans="1:12" ht="27" customHeight="1" x14ac:dyDescent="0.45">
      <c r="A45" s="310" t="s">
        <v>738</v>
      </c>
      <c r="B45" s="350"/>
      <c r="C45" s="310"/>
      <c r="D45" s="310"/>
      <c r="E45" s="310"/>
      <c r="F45" s="439"/>
      <c r="G45" s="310"/>
      <c r="H45" s="439"/>
      <c r="I45" s="439"/>
      <c r="J45" s="439"/>
      <c r="K45" s="310"/>
      <c r="L45" s="439"/>
    </row>
    <row r="46" spans="1:12" ht="27" customHeight="1" x14ac:dyDescent="0.45">
      <c r="A46" s="491" t="s">
        <v>749</v>
      </c>
      <c r="B46" s="350"/>
      <c r="C46" s="310"/>
      <c r="D46" s="310"/>
      <c r="E46" s="310"/>
      <c r="F46" s="439">
        <v>0</v>
      </c>
      <c r="G46" s="310"/>
      <c r="H46" s="439">
        <v>511712.33</v>
      </c>
      <c r="I46" s="439"/>
      <c r="J46" s="439">
        <v>0</v>
      </c>
      <c r="K46" s="310"/>
      <c r="L46" s="439">
        <v>511712.33</v>
      </c>
    </row>
    <row r="47" spans="1:12" ht="27" customHeight="1" x14ac:dyDescent="0.45">
      <c r="A47" s="491" t="s">
        <v>747</v>
      </c>
      <c r="B47" s="350"/>
      <c r="C47" s="310"/>
      <c r="D47" s="310"/>
      <c r="E47" s="310"/>
      <c r="F47" s="439">
        <v>1012303.17</v>
      </c>
      <c r="G47" s="310"/>
      <c r="H47" s="439">
        <v>198550.46</v>
      </c>
      <c r="I47" s="439"/>
      <c r="J47" s="439">
        <v>0</v>
      </c>
      <c r="K47" s="310"/>
      <c r="L47" s="439">
        <v>0</v>
      </c>
    </row>
    <row r="48" spans="1:12" ht="27" customHeight="1" x14ac:dyDescent="0.45">
      <c r="A48" s="490" t="s">
        <v>748</v>
      </c>
      <c r="B48" s="350"/>
      <c r="C48" s="310"/>
      <c r="D48" s="310"/>
      <c r="E48" s="310"/>
      <c r="F48" s="439">
        <v>0</v>
      </c>
      <c r="G48" s="310"/>
      <c r="H48" s="439">
        <v>0</v>
      </c>
      <c r="I48" s="439"/>
      <c r="J48" s="439">
        <v>9400109.5899999999</v>
      </c>
      <c r="K48" s="310"/>
      <c r="L48" s="439">
        <v>197260.27</v>
      </c>
    </row>
    <row r="49" spans="1:12" ht="27" customHeight="1" x14ac:dyDescent="0.45">
      <c r="A49" s="490" t="s">
        <v>746</v>
      </c>
      <c r="B49" s="350"/>
      <c r="C49" s="310"/>
      <c r="D49" s="310"/>
      <c r="E49" s="310"/>
      <c r="F49" s="439">
        <v>0</v>
      </c>
      <c r="G49" s="310"/>
      <c r="H49" s="439">
        <v>0</v>
      </c>
      <c r="I49" s="439"/>
      <c r="J49" s="439">
        <v>0</v>
      </c>
      <c r="K49" s="310"/>
      <c r="L49" s="439">
        <v>106175.62</v>
      </c>
    </row>
    <row r="50" spans="1:12" ht="27" customHeight="1" x14ac:dyDescent="0.45">
      <c r="A50" s="491" t="s">
        <v>1025</v>
      </c>
      <c r="B50" s="350"/>
      <c r="C50" s="310"/>
      <c r="D50" s="310"/>
      <c r="E50" s="310"/>
      <c r="F50" s="439"/>
      <c r="G50" s="310"/>
      <c r="H50" s="439"/>
      <c r="I50" s="439"/>
      <c r="J50" s="439"/>
      <c r="K50" s="310"/>
      <c r="L50" s="439"/>
    </row>
    <row r="51" spans="1:12" ht="27" customHeight="1" x14ac:dyDescent="0.45">
      <c r="B51" s="350" t="s">
        <v>1026</v>
      </c>
      <c r="C51" s="310"/>
      <c r="D51" s="310"/>
      <c r="E51" s="310"/>
      <c r="F51" s="439">
        <v>201163.77</v>
      </c>
      <c r="G51" s="310"/>
      <c r="H51" s="439">
        <v>0</v>
      </c>
      <c r="I51" s="439"/>
      <c r="J51" s="439">
        <v>201163.77</v>
      </c>
      <c r="K51" s="310"/>
      <c r="L51" s="439">
        <v>0</v>
      </c>
    </row>
    <row r="52" spans="1:12" ht="27" customHeight="1" x14ac:dyDescent="0.45">
      <c r="A52" s="491"/>
      <c r="B52" s="492" t="s">
        <v>114</v>
      </c>
      <c r="C52" s="310"/>
      <c r="D52" s="310"/>
      <c r="E52" s="310"/>
      <c r="F52" s="449">
        <f>SUM(F46:F51)</f>
        <v>1213466.94</v>
      </c>
      <c r="G52" s="310"/>
      <c r="H52" s="449">
        <f>SUM(H46:H51)</f>
        <v>710262.79</v>
      </c>
      <c r="I52" s="439"/>
      <c r="J52" s="449">
        <f>SUM(J46:J51)</f>
        <v>9601273.3599999994</v>
      </c>
      <c r="K52" s="310"/>
      <c r="L52" s="449">
        <f>SUM(L46:L51)</f>
        <v>815148.22</v>
      </c>
    </row>
    <row r="53" spans="1:12" ht="27" customHeight="1" x14ac:dyDescent="0.45">
      <c r="A53" s="310" t="s">
        <v>757</v>
      </c>
      <c r="B53" s="350"/>
      <c r="C53" s="310"/>
      <c r="D53" s="310"/>
      <c r="E53" s="310"/>
      <c r="F53" s="439"/>
      <c r="G53" s="310"/>
      <c r="H53" s="439"/>
      <c r="I53" s="439"/>
      <c r="J53" s="439"/>
      <c r="K53" s="310"/>
      <c r="L53" s="439"/>
    </row>
    <row r="54" spans="1:12" ht="27" customHeight="1" x14ac:dyDescent="0.45">
      <c r="A54" s="491" t="s">
        <v>762</v>
      </c>
      <c r="B54" s="350"/>
      <c r="C54" s="310"/>
      <c r="D54" s="310"/>
      <c r="E54" s="310"/>
      <c r="F54" s="439">
        <v>0</v>
      </c>
      <c r="G54" s="310"/>
      <c r="H54" s="439">
        <v>0</v>
      </c>
      <c r="I54" s="439"/>
      <c r="J54" s="439">
        <v>1227453.6299999999</v>
      </c>
      <c r="K54" s="310"/>
      <c r="L54" s="439">
        <v>0</v>
      </c>
    </row>
    <row r="55" spans="1:12" ht="27" customHeight="1" x14ac:dyDescent="0.45">
      <c r="A55" s="491" t="s">
        <v>761</v>
      </c>
      <c r="B55" s="350"/>
      <c r="C55" s="310"/>
      <c r="D55" s="310"/>
      <c r="E55" s="310"/>
      <c r="F55" s="439">
        <v>23238331.800000001</v>
      </c>
      <c r="G55" s="310"/>
      <c r="H55" s="439">
        <v>0</v>
      </c>
      <c r="I55" s="439"/>
      <c r="J55" s="439">
        <v>23238331.800000001</v>
      </c>
      <c r="K55" s="310"/>
      <c r="L55" s="439">
        <v>0</v>
      </c>
    </row>
    <row r="56" spans="1:12" ht="27" customHeight="1" x14ac:dyDescent="0.45">
      <c r="A56" s="440"/>
      <c r="B56" s="492" t="s">
        <v>114</v>
      </c>
      <c r="C56" s="310"/>
      <c r="D56" s="310"/>
      <c r="E56" s="310"/>
      <c r="F56" s="441">
        <f>SUM(F54:F55)</f>
        <v>23238331.800000001</v>
      </c>
      <c r="G56" s="310"/>
      <c r="H56" s="441">
        <f>SUM(H54:H55)</f>
        <v>0</v>
      </c>
      <c r="I56" s="439"/>
      <c r="J56" s="441">
        <f>SUM(J54:J55)</f>
        <v>24465785.43</v>
      </c>
      <c r="K56" s="310"/>
      <c r="L56" s="441">
        <f>SUM(L54:L55)</f>
        <v>0</v>
      </c>
    </row>
    <row r="57" spans="1:12" ht="27" customHeight="1" x14ac:dyDescent="0.45">
      <c r="A57" s="345" t="s">
        <v>758</v>
      </c>
      <c r="B57" s="350"/>
      <c r="C57" s="310"/>
      <c r="D57" s="310"/>
      <c r="E57" s="310"/>
      <c r="F57" s="439"/>
      <c r="G57" s="310"/>
      <c r="H57" s="439"/>
      <c r="I57" s="439"/>
      <c r="J57" s="439"/>
      <c r="K57" s="310"/>
      <c r="L57" s="439"/>
    </row>
    <row r="58" spans="1:12" ht="27" customHeight="1" x14ac:dyDescent="0.45">
      <c r="A58" s="491" t="s">
        <v>762</v>
      </c>
      <c r="B58" s="350"/>
      <c r="C58" s="310"/>
      <c r="D58" s="310"/>
      <c r="E58" s="310"/>
      <c r="F58" s="439">
        <v>0</v>
      </c>
      <c r="G58" s="310"/>
      <c r="H58" s="439">
        <v>0</v>
      </c>
      <c r="I58" s="439"/>
      <c r="J58" s="439">
        <v>7675.48</v>
      </c>
      <c r="K58" s="310"/>
      <c r="L58" s="439">
        <v>113500</v>
      </c>
    </row>
    <row r="59" spans="1:12" ht="27" customHeight="1" x14ac:dyDescent="0.45">
      <c r="A59" s="345" t="s">
        <v>759</v>
      </c>
      <c r="B59" s="350"/>
      <c r="C59" s="310"/>
      <c r="D59" s="310"/>
      <c r="E59" s="310"/>
      <c r="F59" s="439"/>
      <c r="G59" s="310"/>
      <c r="H59" s="439"/>
      <c r="I59" s="439"/>
      <c r="J59" s="439"/>
      <c r="K59" s="310"/>
      <c r="L59" s="439"/>
    </row>
    <row r="60" spans="1:12" ht="27" customHeight="1" x14ac:dyDescent="0.45">
      <c r="A60" s="491" t="s">
        <v>761</v>
      </c>
      <c r="B60" s="350"/>
      <c r="C60" s="310"/>
      <c r="D60" s="310"/>
      <c r="E60" s="310"/>
      <c r="F60" s="439">
        <v>1807098.72</v>
      </c>
      <c r="G60" s="310"/>
      <c r="H60" s="439">
        <v>0</v>
      </c>
      <c r="I60" s="439"/>
      <c r="J60" s="439">
        <v>1807098.72</v>
      </c>
      <c r="K60" s="310"/>
      <c r="L60" s="439">
        <v>0</v>
      </c>
    </row>
    <row r="61" spans="1:12" ht="27" customHeight="1" x14ac:dyDescent="0.45">
      <c r="A61" s="310" t="s">
        <v>760</v>
      </c>
      <c r="B61" s="310"/>
      <c r="C61" s="310"/>
      <c r="D61" s="310"/>
      <c r="E61" s="310"/>
      <c r="F61" s="310"/>
      <c r="G61" s="376"/>
      <c r="H61" s="310"/>
      <c r="I61" s="439"/>
      <c r="J61" s="439"/>
      <c r="K61" s="310"/>
      <c r="L61" s="439"/>
    </row>
    <row r="62" spans="1:12" ht="27" customHeight="1" x14ac:dyDescent="0.45">
      <c r="A62" s="490" t="s">
        <v>763</v>
      </c>
      <c r="B62" s="350"/>
      <c r="C62" s="310"/>
      <c r="D62" s="310"/>
      <c r="E62" s="310"/>
      <c r="F62" s="310">
        <v>0</v>
      </c>
      <c r="G62" s="376"/>
      <c r="H62" s="310">
        <v>0</v>
      </c>
      <c r="I62" s="439"/>
      <c r="J62" s="439">
        <v>2175245.84</v>
      </c>
      <c r="K62" s="310"/>
      <c r="L62" s="439">
        <v>10552953.869999999</v>
      </c>
    </row>
    <row r="63" spans="1:12" ht="27" customHeight="1" x14ac:dyDescent="0.45">
      <c r="A63" s="310" t="s">
        <v>196</v>
      </c>
      <c r="B63" s="350"/>
      <c r="C63" s="310"/>
      <c r="D63" s="310"/>
      <c r="E63" s="310"/>
      <c r="F63" s="310"/>
      <c r="G63" s="376"/>
      <c r="H63" s="310"/>
      <c r="I63" s="439"/>
      <c r="J63" s="439"/>
      <c r="K63" s="310"/>
      <c r="L63" s="439"/>
    </row>
    <row r="64" spans="1:12" ht="27" customHeight="1" x14ac:dyDescent="0.45">
      <c r="A64" s="490" t="s">
        <v>763</v>
      </c>
      <c r="B64" s="350"/>
      <c r="C64" s="310"/>
      <c r="D64" s="310"/>
      <c r="E64" s="310"/>
      <c r="F64" s="439">
        <v>0</v>
      </c>
      <c r="G64" s="310"/>
      <c r="H64" s="439">
        <v>0</v>
      </c>
      <c r="I64" s="439"/>
      <c r="J64" s="439">
        <v>9210001.9499999993</v>
      </c>
      <c r="K64" s="310"/>
      <c r="L64" s="439">
        <v>9653721.4000000004</v>
      </c>
    </row>
    <row r="65" spans="1:12" ht="27" customHeight="1" x14ac:dyDescent="0.45">
      <c r="A65" s="310" t="s">
        <v>753</v>
      </c>
      <c r="B65" s="350"/>
      <c r="C65" s="310"/>
      <c r="D65" s="310"/>
      <c r="E65" s="310"/>
      <c r="F65" s="310"/>
      <c r="G65" s="376"/>
      <c r="H65" s="310"/>
      <c r="I65" s="439"/>
      <c r="J65" s="439"/>
      <c r="K65" s="310"/>
      <c r="L65" s="439"/>
    </row>
    <row r="66" spans="1:12" ht="27" customHeight="1" x14ac:dyDescent="0.45">
      <c r="A66" s="491" t="s">
        <v>747</v>
      </c>
      <c r="B66" s="350"/>
      <c r="C66" s="310"/>
      <c r="D66" s="310"/>
      <c r="E66" s="310"/>
      <c r="F66" s="439">
        <v>14231075.460000001</v>
      </c>
      <c r="G66" s="310"/>
      <c r="H66" s="439">
        <v>0</v>
      </c>
      <c r="I66" s="439"/>
      <c r="J66" s="439">
        <v>14231075.460000001</v>
      </c>
      <c r="K66" s="310"/>
      <c r="L66" s="439">
        <v>0</v>
      </c>
    </row>
    <row r="67" spans="1:12" ht="27" customHeight="1" x14ac:dyDescent="0.45">
      <c r="A67" s="345" t="s">
        <v>754</v>
      </c>
      <c r="B67" s="310"/>
      <c r="C67" s="310"/>
      <c r="D67" s="310"/>
      <c r="E67" s="310"/>
      <c r="F67" s="310"/>
      <c r="G67" s="376"/>
      <c r="H67" s="310"/>
      <c r="I67" s="439"/>
      <c r="J67" s="439"/>
      <c r="K67" s="310"/>
      <c r="L67" s="439"/>
    </row>
    <row r="68" spans="1:12" ht="27" customHeight="1" x14ac:dyDescent="0.45">
      <c r="A68" s="490" t="s">
        <v>763</v>
      </c>
      <c r="B68" s="350"/>
      <c r="C68" s="310"/>
      <c r="D68" s="310"/>
      <c r="E68" s="310"/>
      <c r="F68" s="310">
        <v>0</v>
      </c>
      <c r="G68" s="376"/>
      <c r="H68" s="310">
        <v>0</v>
      </c>
      <c r="I68" s="439"/>
      <c r="J68" s="439">
        <v>49534.559999999998</v>
      </c>
      <c r="K68" s="310"/>
      <c r="L68" s="439">
        <v>0</v>
      </c>
    </row>
    <row r="69" spans="1:12" ht="24" customHeight="1" x14ac:dyDescent="0.45">
      <c r="A69" s="440"/>
      <c r="B69" s="350"/>
      <c r="C69" s="310"/>
      <c r="D69" s="310"/>
      <c r="E69" s="310"/>
      <c r="F69" s="439"/>
      <c r="G69" s="310"/>
      <c r="H69" s="439"/>
      <c r="I69" s="439"/>
      <c r="J69" s="439"/>
      <c r="K69" s="310"/>
      <c r="L69" s="439"/>
    </row>
    <row r="70" spans="1:12" ht="24" customHeight="1" x14ac:dyDescent="0.45">
      <c r="A70" s="375"/>
      <c r="B70" s="168"/>
      <c r="C70" s="350"/>
      <c r="D70" s="163"/>
      <c r="E70" s="163"/>
      <c r="F70" s="163"/>
      <c r="G70" s="163"/>
      <c r="H70" s="163"/>
      <c r="I70" s="351"/>
      <c r="J70" s="350"/>
      <c r="K70" s="350"/>
      <c r="L70" s="377"/>
    </row>
    <row r="71" spans="1:12" ht="24" customHeight="1" x14ac:dyDescent="0.45">
      <c r="A71" s="375"/>
      <c r="B71" s="168"/>
      <c r="C71" s="350"/>
      <c r="D71" s="163"/>
      <c r="E71" s="163"/>
      <c r="F71" s="163"/>
      <c r="G71" s="163"/>
      <c r="H71" s="163"/>
      <c r="I71" s="351"/>
      <c r="J71" s="350"/>
      <c r="K71" s="350"/>
      <c r="L71" s="377"/>
    </row>
    <row r="72" spans="1:12" ht="24" customHeight="1" x14ac:dyDescent="0.45">
      <c r="A72" s="168"/>
      <c r="C72" s="443" t="s">
        <v>424</v>
      </c>
      <c r="D72" s="444"/>
      <c r="E72" s="167"/>
      <c r="F72" s="167"/>
      <c r="G72" s="163"/>
      <c r="H72" s="351"/>
      <c r="I72" s="163"/>
      <c r="J72" s="351"/>
      <c r="K72" s="163"/>
      <c r="L72" s="351"/>
    </row>
    <row r="73" spans="1:12" ht="24" customHeight="1" x14ac:dyDescent="0.45">
      <c r="A73" s="168"/>
      <c r="C73" s="371" t="s">
        <v>425</v>
      </c>
      <c r="D73" s="444"/>
      <c r="E73" s="167"/>
      <c r="F73" s="167"/>
      <c r="G73" s="163"/>
      <c r="H73" s="351"/>
      <c r="I73" s="163"/>
      <c r="J73" s="351"/>
      <c r="K73" s="163"/>
      <c r="L73" s="351"/>
    </row>
    <row r="74" spans="1:12" ht="24" customHeight="1" x14ac:dyDescent="0.45">
      <c r="A74" s="688" t="s">
        <v>457</v>
      </c>
      <c r="B74" s="688"/>
      <c r="C74" s="688"/>
      <c r="D74" s="688"/>
      <c r="E74" s="688"/>
      <c r="F74" s="688"/>
      <c r="G74" s="688"/>
      <c r="H74" s="688"/>
      <c r="I74" s="688"/>
      <c r="J74" s="688"/>
      <c r="K74" s="688"/>
      <c r="L74" s="688"/>
    </row>
    <row r="75" spans="1:12" ht="5.25" customHeight="1" x14ac:dyDescent="0.45">
      <c r="A75" s="681"/>
      <c r="B75" s="681"/>
      <c r="C75" s="681"/>
      <c r="D75" s="681"/>
      <c r="E75" s="681"/>
      <c r="F75" s="681"/>
      <c r="G75" s="681"/>
      <c r="H75" s="681"/>
      <c r="I75" s="681"/>
      <c r="J75" s="681"/>
      <c r="K75" s="681"/>
      <c r="L75" s="681"/>
    </row>
    <row r="76" spans="1:12" ht="23.1" customHeight="1" x14ac:dyDescent="0.45">
      <c r="A76" s="190" t="s">
        <v>103</v>
      </c>
    </row>
    <row r="77" spans="1:12" ht="23.1" customHeight="1" x14ac:dyDescent="0.45">
      <c r="A77" s="375" t="s">
        <v>642</v>
      </c>
      <c r="B77" s="168"/>
      <c r="C77" s="350"/>
      <c r="D77" s="163"/>
      <c r="E77" s="163"/>
      <c r="F77" s="163"/>
      <c r="G77" s="163"/>
      <c r="H77" s="163"/>
      <c r="I77" s="351"/>
      <c r="J77" s="350"/>
      <c r="K77" s="350"/>
      <c r="L77" s="350"/>
    </row>
    <row r="78" spans="1:12" ht="23.1" customHeight="1" x14ac:dyDescent="0.45">
      <c r="A78" s="375"/>
      <c r="B78" s="168"/>
      <c r="C78" s="350"/>
      <c r="D78" s="163"/>
      <c r="E78" s="163"/>
      <c r="F78" s="163"/>
      <c r="G78" s="163"/>
      <c r="H78" s="163"/>
      <c r="I78" s="351"/>
      <c r="J78" s="350"/>
      <c r="K78" s="350"/>
      <c r="L78" s="377" t="s">
        <v>420</v>
      </c>
    </row>
    <row r="79" spans="1:12" ht="23.1" customHeight="1" x14ac:dyDescent="0.45">
      <c r="A79" s="375"/>
      <c r="B79" s="168"/>
      <c r="C79" s="350"/>
      <c r="D79" s="163"/>
      <c r="E79" s="163"/>
      <c r="F79" s="693" t="s">
        <v>11</v>
      </c>
      <c r="G79" s="693"/>
      <c r="H79" s="693"/>
      <c r="I79" s="693"/>
      <c r="J79" s="693"/>
      <c r="K79" s="693"/>
      <c r="L79" s="693"/>
    </row>
    <row r="80" spans="1:12" ht="23.1" customHeight="1" x14ac:dyDescent="0.45">
      <c r="A80" s="375"/>
      <c r="B80" s="168"/>
      <c r="C80" s="350"/>
      <c r="D80" s="163"/>
      <c r="E80" s="163"/>
      <c r="F80" s="445" t="s">
        <v>400</v>
      </c>
      <c r="G80" s="163"/>
      <c r="H80" s="683" t="s">
        <v>159</v>
      </c>
      <c r="I80" s="446"/>
      <c r="J80" s="379" t="s">
        <v>160</v>
      </c>
      <c r="K80" s="350"/>
      <c r="L80" s="445" t="s">
        <v>641</v>
      </c>
    </row>
    <row r="81" spans="1:12" ht="23.1" customHeight="1" x14ac:dyDescent="0.45">
      <c r="A81" s="310" t="s">
        <v>755</v>
      </c>
      <c r="B81" s="310"/>
      <c r="C81" s="310"/>
      <c r="D81" s="310"/>
      <c r="E81" s="310"/>
      <c r="F81" s="310"/>
      <c r="G81" s="310"/>
      <c r="H81" s="310"/>
      <c r="I81" s="439"/>
      <c r="J81" s="376"/>
      <c r="K81" s="310"/>
      <c r="L81" s="447"/>
    </row>
    <row r="82" spans="1:12" ht="23.1" customHeight="1" x14ac:dyDescent="0.45">
      <c r="A82" s="491" t="s">
        <v>749</v>
      </c>
      <c r="B82" s="350"/>
      <c r="C82" s="310"/>
      <c r="D82" s="310"/>
      <c r="E82" s="310"/>
      <c r="F82" s="439">
        <v>100000000</v>
      </c>
      <c r="G82" s="310"/>
      <c r="H82" s="439">
        <v>0</v>
      </c>
      <c r="I82" s="439"/>
      <c r="J82" s="439">
        <v>0</v>
      </c>
      <c r="K82" s="310"/>
      <c r="L82" s="439">
        <f>SUM(F82:J82)</f>
        <v>100000000</v>
      </c>
    </row>
    <row r="83" spans="1:12" ht="23.1" customHeight="1" x14ac:dyDescent="0.45">
      <c r="A83" s="491" t="s">
        <v>747</v>
      </c>
      <c r="B83" s="350"/>
      <c r="C83" s="310"/>
      <c r="D83" s="310"/>
      <c r="E83" s="310"/>
      <c r="F83" s="439">
        <v>14350220</v>
      </c>
      <c r="G83" s="310"/>
      <c r="H83" s="439">
        <v>40000000</v>
      </c>
      <c r="I83" s="439"/>
      <c r="J83" s="439">
        <v>0</v>
      </c>
      <c r="K83" s="310"/>
      <c r="L83" s="439">
        <f>SUM(F83:J83)</f>
        <v>54350220</v>
      </c>
    </row>
    <row r="84" spans="1:12" ht="23.1" customHeight="1" x14ac:dyDescent="0.45">
      <c r="A84" s="440"/>
      <c r="B84" s="492" t="s">
        <v>114</v>
      </c>
      <c r="C84" s="310"/>
      <c r="D84" s="310"/>
      <c r="E84" s="310"/>
      <c r="F84" s="441">
        <f>SUM(F82:F83)</f>
        <v>114350220</v>
      </c>
      <c r="G84" s="310"/>
      <c r="H84" s="441">
        <f>SUM(H82:H83)</f>
        <v>40000000</v>
      </c>
      <c r="I84" s="439"/>
      <c r="J84" s="441">
        <f>SUM(J82:J83)</f>
        <v>0</v>
      </c>
      <c r="K84" s="310"/>
      <c r="L84" s="441">
        <f>SUM(L82:L83)</f>
        <v>154350220</v>
      </c>
    </row>
    <row r="85" spans="1:12" ht="23.1" customHeight="1" x14ac:dyDescent="0.45">
      <c r="A85" s="310" t="s">
        <v>1027</v>
      </c>
      <c r="B85" s="492"/>
      <c r="C85" s="310"/>
      <c r="D85" s="310"/>
      <c r="E85" s="310"/>
      <c r="F85" s="376"/>
      <c r="G85" s="310"/>
      <c r="H85" s="376"/>
      <c r="I85" s="439"/>
      <c r="J85" s="376"/>
      <c r="K85" s="310"/>
      <c r="L85" s="376"/>
    </row>
    <row r="86" spans="1:12" ht="23.1" customHeight="1" x14ac:dyDescent="0.45">
      <c r="A86" s="491" t="s">
        <v>1025</v>
      </c>
      <c r="B86" s="350"/>
      <c r="C86" s="310"/>
      <c r="D86" s="310"/>
      <c r="E86" s="310"/>
      <c r="F86" s="376"/>
      <c r="G86" s="310"/>
      <c r="H86" s="376"/>
      <c r="I86" s="439"/>
      <c r="J86" s="376"/>
      <c r="K86" s="310"/>
      <c r="L86" s="376"/>
    </row>
    <row r="87" spans="1:12" ht="23.1" customHeight="1" x14ac:dyDescent="0.45">
      <c r="B87" s="350" t="s">
        <v>1026</v>
      </c>
      <c r="C87" s="310"/>
      <c r="D87" s="310"/>
      <c r="E87" s="310"/>
      <c r="F87" s="376">
        <v>0</v>
      </c>
      <c r="G87" s="310"/>
      <c r="H87" s="376">
        <v>64407698.619999997</v>
      </c>
      <c r="I87" s="439"/>
      <c r="J87" s="376">
        <v>0</v>
      </c>
      <c r="K87" s="310"/>
      <c r="L87" s="376">
        <v>64407698.619999997</v>
      </c>
    </row>
    <row r="88" spans="1:12" ht="23.1" customHeight="1" x14ac:dyDescent="0.45">
      <c r="A88" s="310" t="s">
        <v>738</v>
      </c>
      <c r="B88" s="310"/>
      <c r="C88" s="310"/>
      <c r="D88" s="310"/>
      <c r="E88" s="310"/>
      <c r="F88" s="310"/>
      <c r="G88" s="376"/>
      <c r="K88" s="310"/>
      <c r="L88" s="310"/>
    </row>
    <row r="89" spans="1:12" ht="23.1" customHeight="1" x14ac:dyDescent="0.45">
      <c r="A89" s="491" t="s">
        <v>749</v>
      </c>
      <c r="B89" s="350"/>
      <c r="C89" s="310"/>
      <c r="D89" s="310"/>
      <c r="E89" s="310"/>
      <c r="F89" s="439">
        <v>511712.33</v>
      </c>
      <c r="G89" s="310"/>
      <c r="H89" s="439">
        <v>6025000.0099999998</v>
      </c>
      <c r="I89" s="439"/>
      <c r="J89" s="448">
        <v>-6536712.3399999999</v>
      </c>
      <c r="K89" s="310"/>
      <c r="L89" s="439">
        <f>SUM(F89:J89)</f>
        <v>0</v>
      </c>
    </row>
    <row r="90" spans="1:12" ht="23.1" customHeight="1" x14ac:dyDescent="0.45">
      <c r="A90" s="491" t="s">
        <v>747</v>
      </c>
      <c r="B90" s="350"/>
      <c r="C90" s="310"/>
      <c r="D90" s="310"/>
      <c r="E90" s="310"/>
      <c r="F90" s="439">
        <v>198550.46</v>
      </c>
      <c r="G90" s="310"/>
      <c r="H90" s="439">
        <v>813752.71</v>
      </c>
      <c r="I90" s="439"/>
      <c r="J90" s="439">
        <v>0</v>
      </c>
      <c r="K90" s="310"/>
      <c r="L90" s="439">
        <f>SUM(F90:J90)</f>
        <v>1012303.1699999999</v>
      </c>
    </row>
    <row r="91" spans="1:12" ht="23.1" customHeight="1" x14ac:dyDescent="0.45">
      <c r="A91" s="491" t="s">
        <v>1025</v>
      </c>
      <c r="B91" s="350"/>
      <c r="C91" s="310"/>
      <c r="D91" s="310"/>
      <c r="E91" s="310"/>
      <c r="F91" s="439"/>
      <c r="G91" s="310"/>
      <c r="H91" s="439"/>
      <c r="I91" s="439"/>
      <c r="J91" s="439"/>
      <c r="K91" s="310"/>
      <c r="L91" s="439"/>
    </row>
    <row r="92" spans="1:12" ht="23.1" customHeight="1" x14ac:dyDescent="0.45">
      <c r="B92" s="350" t="s">
        <v>1026</v>
      </c>
      <c r="C92" s="310"/>
      <c r="D92" s="310"/>
      <c r="E92" s="310"/>
      <c r="F92" s="439">
        <v>0</v>
      </c>
      <c r="G92" s="310"/>
      <c r="H92" s="439">
        <v>201163.77</v>
      </c>
      <c r="I92" s="439"/>
      <c r="J92" s="439">
        <v>0</v>
      </c>
      <c r="K92" s="310"/>
      <c r="L92" s="439">
        <v>201163.77</v>
      </c>
    </row>
    <row r="93" spans="1:12" ht="23.1" customHeight="1" x14ac:dyDescent="0.45">
      <c r="A93" s="440"/>
      <c r="B93" s="492" t="s">
        <v>114</v>
      </c>
      <c r="C93" s="310"/>
      <c r="D93" s="310"/>
      <c r="E93" s="310"/>
      <c r="F93" s="449">
        <f>SUM(F89:F92)</f>
        <v>710262.79</v>
      </c>
      <c r="G93" s="310"/>
      <c r="H93" s="449">
        <f>SUM(H89:H92)</f>
        <v>7039916.4899999993</v>
      </c>
      <c r="I93" s="439"/>
      <c r="J93" s="449">
        <f>SUM(J89:J92)</f>
        <v>-6536712.3399999999</v>
      </c>
      <c r="K93" s="310"/>
      <c r="L93" s="449">
        <f>SUM(L89:L92)</f>
        <v>1213466.94</v>
      </c>
    </row>
    <row r="94" spans="1:12" ht="3.75" customHeight="1" x14ac:dyDescent="0.45">
      <c r="A94" s="440"/>
      <c r="B94" s="492"/>
      <c r="C94" s="310"/>
      <c r="D94" s="310"/>
      <c r="E94" s="310"/>
      <c r="F94" s="685"/>
      <c r="G94" s="310"/>
      <c r="H94" s="685"/>
      <c r="I94" s="439"/>
      <c r="J94" s="686"/>
      <c r="K94" s="310"/>
      <c r="L94" s="685"/>
    </row>
    <row r="95" spans="1:12" ht="23.1" customHeight="1" x14ac:dyDescent="0.45">
      <c r="A95" s="375"/>
      <c r="B95" s="168"/>
      <c r="C95" s="350"/>
      <c r="D95" s="163"/>
      <c r="E95" s="163"/>
      <c r="F95" s="163"/>
      <c r="G95" s="163"/>
      <c r="H95" s="163"/>
      <c r="I95" s="351"/>
      <c r="J95" s="350"/>
      <c r="K95" s="350"/>
      <c r="L95" s="377" t="s">
        <v>420</v>
      </c>
    </row>
    <row r="96" spans="1:12" ht="23.1" customHeight="1" x14ac:dyDescent="0.45">
      <c r="A96" s="375"/>
      <c r="B96" s="168"/>
      <c r="C96" s="350"/>
      <c r="D96" s="163"/>
      <c r="E96" s="163"/>
      <c r="F96" s="693" t="s">
        <v>9</v>
      </c>
      <c r="G96" s="693"/>
      <c r="H96" s="693"/>
      <c r="I96" s="693"/>
      <c r="J96" s="693"/>
      <c r="K96" s="693"/>
      <c r="L96" s="693"/>
    </row>
    <row r="97" spans="1:12" ht="23.1" customHeight="1" x14ac:dyDescent="0.45">
      <c r="A97" s="375"/>
      <c r="B97" s="168"/>
      <c r="C97" s="350"/>
      <c r="D97" s="163"/>
      <c r="E97" s="163"/>
      <c r="F97" s="445" t="s">
        <v>400</v>
      </c>
      <c r="G97" s="163"/>
      <c r="H97" s="683" t="s">
        <v>159</v>
      </c>
      <c r="I97" s="446"/>
      <c r="J97" s="379" t="s">
        <v>160</v>
      </c>
      <c r="K97" s="350"/>
      <c r="L97" s="445" t="s">
        <v>641</v>
      </c>
    </row>
    <row r="98" spans="1:12" ht="23.1" customHeight="1" x14ac:dyDescent="0.45">
      <c r="A98" s="310" t="s">
        <v>755</v>
      </c>
      <c r="B98" s="310"/>
      <c r="C98" s="310"/>
      <c r="D98" s="310"/>
      <c r="E98" s="310"/>
      <c r="F98" s="310"/>
      <c r="G98" s="310"/>
      <c r="H98" s="310"/>
      <c r="I98" s="439"/>
      <c r="J98" s="376"/>
      <c r="K98" s="310"/>
      <c r="L98" s="447"/>
    </row>
    <row r="99" spans="1:12" ht="23.1" customHeight="1" x14ac:dyDescent="0.45">
      <c r="A99" s="491" t="s">
        <v>749</v>
      </c>
      <c r="B99" s="350"/>
      <c r="C99" s="310"/>
      <c r="D99" s="310"/>
      <c r="E99" s="310"/>
      <c r="F99" s="439">
        <v>100000000</v>
      </c>
      <c r="G99" s="310"/>
      <c r="H99" s="439">
        <v>0</v>
      </c>
      <c r="I99" s="439"/>
      <c r="J99" s="439">
        <v>0</v>
      </c>
      <c r="K99" s="310"/>
      <c r="L99" s="376">
        <f>SUM(F99:J99)</f>
        <v>100000000</v>
      </c>
    </row>
    <row r="100" spans="1:12" ht="23.1" customHeight="1" x14ac:dyDescent="0.45">
      <c r="A100" s="490" t="s">
        <v>748</v>
      </c>
      <c r="B100" s="350"/>
      <c r="C100" s="310"/>
      <c r="D100" s="310"/>
      <c r="E100" s="310"/>
      <c r="F100" s="439">
        <v>0</v>
      </c>
      <c r="G100" s="310"/>
      <c r="H100" s="439">
        <v>1093000000</v>
      </c>
      <c r="I100" s="439"/>
      <c r="J100" s="448">
        <v>-200000000</v>
      </c>
      <c r="K100" s="310"/>
      <c r="L100" s="376">
        <f>SUM(F100:J100)</f>
        <v>893000000</v>
      </c>
    </row>
    <row r="101" spans="1:12" ht="23.1" customHeight="1" x14ac:dyDescent="0.45">
      <c r="A101" s="490" t="s">
        <v>746</v>
      </c>
      <c r="B101" s="350"/>
      <c r="C101" s="310"/>
      <c r="D101" s="310"/>
      <c r="E101" s="310"/>
      <c r="F101" s="439">
        <v>19772500</v>
      </c>
      <c r="G101" s="310"/>
      <c r="H101" s="439">
        <v>0</v>
      </c>
      <c r="I101" s="439"/>
      <c r="J101" s="448">
        <v>-19772500</v>
      </c>
      <c r="K101" s="310"/>
      <c r="L101" s="376">
        <f>SUM(F101:J101)</f>
        <v>0</v>
      </c>
    </row>
    <row r="102" spans="1:12" ht="23.1" customHeight="1" x14ac:dyDescent="0.45">
      <c r="A102" s="440"/>
      <c r="B102" s="492" t="s">
        <v>114</v>
      </c>
      <c r="C102" s="310"/>
      <c r="D102" s="310"/>
      <c r="E102" s="310"/>
      <c r="F102" s="441">
        <f>SUM(F99:F101)</f>
        <v>119772500</v>
      </c>
      <c r="G102" s="310"/>
      <c r="H102" s="441">
        <f>SUM(H99:H101)</f>
        <v>1093000000</v>
      </c>
      <c r="I102" s="439"/>
      <c r="J102" s="450">
        <f>SUM(J99:J101)</f>
        <v>-219772500</v>
      </c>
      <c r="K102" s="310"/>
      <c r="L102" s="441">
        <f>SUM(L99:L101)</f>
        <v>993000000</v>
      </c>
    </row>
    <row r="103" spans="1:12" ht="23.1" customHeight="1" x14ac:dyDescent="0.45">
      <c r="A103" s="310" t="s">
        <v>1027</v>
      </c>
      <c r="B103" s="492"/>
      <c r="C103" s="310"/>
      <c r="D103" s="310"/>
      <c r="E103" s="310"/>
      <c r="F103" s="376"/>
      <c r="G103" s="310"/>
      <c r="H103" s="376"/>
      <c r="I103" s="439"/>
      <c r="J103" s="376"/>
      <c r="K103" s="310"/>
      <c r="L103" s="376"/>
    </row>
    <row r="104" spans="1:12" ht="23.1" customHeight="1" x14ac:dyDescent="0.45">
      <c r="A104" s="491" t="s">
        <v>1025</v>
      </c>
      <c r="B104" s="350"/>
      <c r="C104" s="310"/>
      <c r="D104" s="310"/>
      <c r="E104" s="310"/>
      <c r="F104" s="376"/>
      <c r="G104" s="310"/>
      <c r="H104" s="376"/>
      <c r="I104" s="439"/>
      <c r="J104" s="376"/>
      <c r="K104" s="310"/>
      <c r="L104" s="376"/>
    </row>
    <row r="105" spans="1:12" ht="23.1" customHeight="1" x14ac:dyDescent="0.45">
      <c r="B105" s="350" t="s">
        <v>1026</v>
      </c>
      <c r="C105" s="310"/>
      <c r="D105" s="310"/>
      <c r="E105" s="310"/>
      <c r="F105" s="376">
        <v>0</v>
      </c>
      <c r="G105" s="310"/>
      <c r="H105" s="376">
        <v>64407698.619999997</v>
      </c>
      <c r="I105" s="439"/>
      <c r="J105" s="376">
        <v>0</v>
      </c>
      <c r="K105" s="310"/>
      <c r="L105" s="376">
        <v>64407698.619999997</v>
      </c>
    </row>
    <row r="106" spans="1:12" ht="23.1" customHeight="1" x14ac:dyDescent="0.45">
      <c r="A106" s="310" t="s">
        <v>738</v>
      </c>
      <c r="B106" s="310"/>
      <c r="C106" s="310"/>
      <c r="D106" s="310"/>
      <c r="E106" s="310"/>
      <c r="F106" s="310"/>
      <c r="G106" s="376"/>
      <c r="K106" s="310"/>
      <c r="L106" s="310"/>
    </row>
    <row r="107" spans="1:12" ht="23.1" customHeight="1" x14ac:dyDescent="0.45">
      <c r="A107" s="491" t="s">
        <v>749</v>
      </c>
      <c r="B107" s="350"/>
      <c r="C107" s="310"/>
      <c r="D107" s="310"/>
      <c r="E107" s="310"/>
      <c r="F107" s="439">
        <v>511712.33</v>
      </c>
      <c r="G107" s="310"/>
      <c r="H107" s="439">
        <v>6025000.0099999998</v>
      </c>
      <c r="I107" s="439"/>
      <c r="J107" s="448">
        <v>-6536712.3399999999</v>
      </c>
      <c r="K107" s="310"/>
      <c r="L107" s="310">
        <f>SUM(F107:J107)</f>
        <v>0</v>
      </c>
    </row>
    <row r="108" spans="1:12" ht="23.1" customHeight="1" x14ac:dyDescent="0.45">
      <c r="A108" s="490" t="s">
        <v>748</v>
      </c>
      <c r="B108" s="350"/>
      <c r="C108" s="310"/>
      <c r="D108" s="310"/>
      <c r="E108" s="310"/>
      <c r="F108" s="439">
        <v>197260.27</v>
      </c>
      <c r="G108" s="310"/>
      <c r="H108" s="439">
        <v>15494136.98</v>
      </c>
      <c r="I108" s="439"/>
      <c r="J108" s="448">
        <v>-6291287.6600000001</v>
      </c>
      <c r="K108" s="310"/>
      <c r="L108" s="310">
        <f>SUM(F108:J108)</f>
        <v>9400109.5899999999</v>
      </c>
    </row>
    <row r="109" spans="1:12" ht="23.1" customHeight="1" x14ac:dyDescent="0.45">
      <c r="A109" s="490" t="s">
        <v>746</v>
      </c>
      <c r="B109" s="350"/>
      <c r="C109" s="310"/>
      <c r="D109" s="310"/>
      <c r="E109" s="310"/>
      <c r="F109" s="439">
        <v>106175.62</v>
      </c>
      <c r="G109" s="310"/>
      <c r="H109" s="439">
        <v>35753.01</v>
      </c>
      <c r="I109" s="439"/>
      <c r="J109" s="448">
        <v>-141928.63</v>
      </c>
      <c r="K109" s="310"/>
      <c r="L109" s="310">
        <f>SUM(F109:J109)</f>
        <v>0</v>
      </c>
    </row>
    <row r="110" spans="1:12" ht="23.1" customHeight="1" x14ac:dyDescent="0.45">
      <c r="A110" s="491" t="s">
        <v>1025</v>
      </c>
      <c r="B110" s="350"/>
      <c r="C110" s="310"/>
      <c r="D110" s="310"/>
      <c r="E110" s="310"/>
      <c r="F110" s="439"/>
      <c r="G110" s="310"/>
      <c r="H110" s="439"/>
      <c r="I110" s="439"/>
      <c r="J110" s="439"/>
      <c r="K110" s="310"/>
      <c r="L110" s="439"/>
    </row>
    <row r="111" spans="1:12" ht="23.1" customHeight="1" x14ac:dyDescent="0.45">
      <c r="B111" s="350" t="s">
        <v>1026</v>
      </c>
      <c r="C111" s="310"/>
      <c r="D111" s="310"/>
      <c r="E111" s="310"/>
      <c r="F111" s="439">
        <v>0</v>
      </c>
      <c r="G111" s="310"/>
      <c r="H111" s="439">
        <v>201163.77</v>
      </c>
      <c r="I111" s="439"/>
      <c r="J111" s="439">
        <v>0</v>
      </c>
      <c r="K111" s="310"/>
      <c r="L111" s="439">
        <v>201163.77</v>
      </c>
    </row>
    <row r="112" spans="1:12" ht="23.1" customHeight="1" x14ac:dyDescent="0.45">
      <c r="A112" s="440"/>
      <c r="B112" s="492" t="s">
        <v>114</v>
      </c>
      <c r="C112" s="310"/>
      <c r="D112" s="310"/>
      <c r="E112" s="310"/>
      <c r="F112" s="449">
        <f>SUM(F107:F111)</f>
        <v>815148.22</v>
      </c>
      <c r="G112" s="310"/>
      <c r="H112" s="449">
        <f>SUM(H107:H111)</f>
        <v>21756053.770000003</v>
      </c>
      <c r="I112" s="439"/>
      <c r="J112" s="449">
        <f>SUM(J107:J111)</f>
        <v>-12969928.630000001</v>
      </c>
      <c r="K112" s="310"/>
      <c r="L112" s="449">
        <f>SUM(L107:L111)</f>
        <v>9601273.3599999994</v>
      </c>
    </row>
    <row r="113" spans="1:12" ht="15.75" customHeight="1" x14ac:dyDescent="0.45">
      <c r="A113" s="440"/>
      <c r="B113" s="492"/>
      <c r="C113" s="310"/>
      <c r="D113" s="310"/>
      <c r="E113" s="310"/>
      <c r="F113" s="685"/>
      <c r="G113" s="310"/>
      <c r="H113" s="685"/>
      <c r="I113" s="439"/>
      <c r="J113" s="685"/>
      <c r="K113" s="310"/>
      <c r="L113" s="685"/>
    </row>
    <row r="114" spans="1:12" ht="24" customHeight="1" x14ac:dyDescent="0.45">
      <c r="A114" s="168"/>
      <c r="C114" s="443" t="s">
        <v>424</v>
      </c>
      <c r="D114" s="444"/>
      <c r="E114" s="167"/>
      <c r="F114" s="167"/>
      <c r="G114" s="163"/>
      <c r="H114" s="351"/>
      <c r="I114" s="163"/>
      <c r="J114" s="351"/>
      <c r="K114" s="163"/>
      <c r="L114" s="351"/>
    </row>
    <row r="115" spans="1:12" ht="24" customHeight="1" x14ac:dyDescent="0.45">
      <c r="A115" s="168"/>
      <c r="C115" s="371" t="s">
        <v>425</v>
      </c>
      <c r="D115" s="444"/>
      <c r="E115" s="167"/>
      <c r="F115" s="167"/>
      <c r="G115" s="163"/>
      <c r="H115" s="351"/>
      <c r="I115" s="163"/>
      <c r="J115" s="351"/>
      <c r="K115" s="163"/>
      <c r="L115" s="351"/>
    </row>
    <row r="116" spans="1:12" ht="24" customHeight="1" x14ac:dyDescent="0.45">
      <c r="A116" s="688" t="s">
        <v>458</v>
      </c>
      <c r="B116" s="688"/>
      <c r="C116" s="688"/>
      <c r="D116" s="688"/>
      <c r="E116" s="688"/>
      <c r="F116" s="688"/>
      <c r="G116" s="688"/>
      <c r="H116" s="688"/>
      <c r="I116" s="688"/>
      <c r="J116" s="688"/>
      <c r="K116" s="688"/>
      <c r="L116" s="688"/>
    </row>
    <row r="117" spans="1:12" ht="24" customHeight="1" x14ac:dyDescent="0.45">
      <c r="A117" s="681"/>
      <c r="B117" s="681"/>
      <c r="C117" s="681"/>
      <c r="D117" s="681"/>
      <c r="E117" s="681"/>
      <c r="F117" s="681"/>
      <c r="G117" s="681"/>
      <c r="H117" s="681"/>
      <c r="I117" s="681"/>
      <c r="J117" s="681"/>
      <c r="K117" s="681"/>
      <c r="L117" s="681"/>
    </row>
    <row r="118" spans="1:12" ht="23.1" customHeight="1" x14ac:dyDescent="0.45">
      <c r="A118" s="190" t="s">
        <v>103</v>
      </c>
    </row>
    <row r="119" spans="1:12" ht="24" customHeight="1" x14ac:dyDescent="0.45">
      <c r="A119" s="375" t="s">
        <v>643</v>
      </c>
      <c r="B119" s="168"/>
      <c r="C119" s="350"/>
      <c r="D119" s="163"/>
      <c r="E119" s="163"/>
      <c r="F119" s="163"/>
      <c r="G119" s="163"/>
      <c r="H119" s="163"/>
      <c r="I119" s="351"/>
      <c r="J119" s="350"/>
      <c r="K119" s="350"/>
      <c r="L119" s="350"/>
    </row>
    <row r="120" spans="1:12" ht="24" customHeight="1" x14ac:dyDescent="0.45">
      <c r="A120" s="310"/>
      <c r="B120" s="310"/>
      <c r="C120" s="310"/>
      <c r="D120" s="310"/>
      <c r="E120" s="310"/>
      <c r="F120" s="1"/>
      <c r="G120" s="1"/>
      <c r="H120" s="1"/>
      <c r="I120" s="1"/>
      <c r="J120" s="1"/>
      <c r="K120" s="1"/>
      <c r="L120" s="377" t="s">
        <v>113</v>
      </c>
    </row>
    <row r="121" spans="1:12" ht="24" customHeight="1" x14ac:dyDescent="0.45">
      <c r="A121" s="310"/>
      <c r="B121" s="310"/>
      <c r="C121" s="310"/>
      <c r="D121" s="310"/>
      <c r="E121" s="310"/>
      <c r="F121" s="436"/>
      <c r="G121" s="683" t="s">
        <v>11</v>
      </c>
      <c r="H121" s="683"/>
      <c r="I121" s="163"/>
      <c r="J121" s="436"/>
      <c r="K121" s="683" t="s">
        <v>9</v>
      </c>
      <c r="L121" s="436"/>
    </row>
    <row r="122" spans="1:12" ht="24" customHeight="1" x14ac:dyDescent="0.45">
      <c r="A122" s="310"/>
      <c r="B122" s="310"/>
      <c r="C122" s="310"/>
      <c r="D122" s="310"/>
      <c r="E122" s="310"/>
      <c r="F122" s="451">
        <v>2561</v>
      </c>
      <c r="G122" s="451">
        <v>0</v>
      </c>
      <c r="H122" s="451">
        <v>2560</v>
      </c>
      <c r="I122" s="447"/>
      <c r="J122" s="451">
        <v>2561</v>
      </c>
      <c r="K122" s="451">
        <v>0</v>
      </c>
      <c r="L122" s="451">
        <v>2560</v>
      </c>
    </row>
    <row r="123" spans="1:12" ht="24" customHeight="1" x14ac:dyDescent="0.45">
      <c r="A123" s="345" t="s">
        <v>743</v>
      </c>
      <c r="B123" s="310"/>
      <c r="C123" s="310"/>
      <c r="D123" s="310"/>
      <c r="E123" s="310"/>
      <c r="F123" s="451"/>
      <c r="G123" s="451"/>
      <c r="H123" s="451"/>
      <c r="I123" s="447"/>
      <c r="J123" s="451"/>
      <c r="K123" s="451"/>
      <c r="L123" s="451"/>
    </row>
    <row r="124" spans="1:12" ht="24" customHeight="1" x14ac:dyDescent="0.45">
      <c r="A124" s="490" t="s">
        <v>745</v>
      </c>
      <c r="B124" s="310"/>
      <c r="C124" s="310"/>
      <c r="D124" s="310"/>
      <c r="E124" s="310"/>
      <c r="F124" s="375">
        <v>0</v>
      </c>
      <c r="G124" s="310"/>
      <c r="H124" s="375">
        <v>0</v>
      </c>
      <c r="I124" s="350"/>
      <c r="J124" s="350">
        <v>0</v>
      </c>
      <c r="K124" s="451"/>
      <c r="L124" s="452">
        <v>38682355.670000002</v>
      </c>
    </row>
    <row r="125" spans="1:12" ht="24" customHeight="1" x14ac:dyDescent="0.45">
      <c r="A125" s="345" t="s">
        <v>742</v>
      </c>
      <c r="B125" s="310"/>
      <c r="C125" s="310"/>
      <c r="D125" s="310"/>
      <c r="E125" s="310"/>
      <c r="F125" s="375"/>
      <c r="G125" s="310"/>
      <c r="H125" s="375"/>
      <c r="I125" s="350"/>
      <c r="J125" s="350"/>
      <c r="K125" s="451"/>
      <c r="L125" s="452"/>
    </row>
    <row r="126" spans="1:12" ht="24" customHeight="1" x14ac:dyDescent="0.45">
      <c r="A126" s="490" t="s">
        <v>746</v>
      </c>
      <c r="B126" s="310"/>
      <c r="C126" s="310"/>
      <c r="D126" s="310"/>
      <c r="E126" s="310"/>
      <c r="F126" s="350">
        <v>0</v>
      </c>
      <c r="G126" s="310"/>
      <c r="H126" s="375">
        <v>0</v>
      </c>
      <c r="I126" s="350"/>
      <c r="J126" s="350">
        <v>1227456.6299999999</v>
      </c>
      <c r="K126" s="451"/>
      <c r="L126" s="375">
        <v>0</v>
      </c>
    </row>
    <row r="127" spans="1:12" ht="24" customHeight="1" x14ac:dyDescent="0.45">
      <c r="A127" s="491" t="s">
        <v>747</v>
      </c>
      <c r="B127" s="310"/>
      <c r="C127" s="310"/>
      <c r="D127" s="310"/>
      <c r="E127" s="310"/>
      <c r="F127" s="350">
        <v>0</v>
      </c>
      <c r="G127" s="310"/>
      <c r="H127" s="375">
        <v>0</v>
      </c>
      <c r="I127" s="350"/>
      <c r="J127" s="350">
        <v>82542056.069999993</v>
      </c>
      <c r="K127" s="451"/>
      <c r="L127" s="375">
        <v>0</v>
      </c>
    </row>
    <row r="128" spans="1:12" ht="24" customHeight="1" x14ac:dyDescent="0.45">
      <c r="A128" s="442"/>
      <c r="B128" s="492" t="s">
        <v>114</v>
      </c>
      <c r="C128" s="310"/>
      <c r="D128" s="310"/>
      <c r="E128" s="310"/>
      <c r="F128" s="449">
        <f>SUM(F126:F127)</f>
        <v>0</v>
      </c>
      <c r="G128" s="310"/>
      <c r="H128" s="449">
        <f>SUM(H126:H127)</f>
        <v>0</v>
      </c>
      <c r="I128" s="350"/>
      <c r="J128" s="449">
        <f>SUM(J126:J127)</f>
        <v>83769512.699999988</v>
      </c>
      <c r="K128" s="451"/>
      <c r="L128" s="449">
        <f>SUM(L126:L127)</f>
        <v>0</v>
      </c>
    </row>
    <row r="129" spans="1:12" ht="24" customHeight="1" x14ac:dyDescent="0.45">
      <c r="A129" s="345" t="s">
        <v>741</v>
      </c>
      <c r="B129" s="345"/>
      <c r="C129" s="375"/>
      <c r="D129" s="310"/>
      <c r="E129" s="310"/>
      <c r="F129" s="375"/>
      <c r="G129" s="310"/>
      <c r="H129" s="375"/>
      <c r="I129" s="350"/>
      <c r="J129" s="350"/>
      <c r="K129" s="375"/>
      <c r="L129" s="310"/>
    </row>
    <row r="130" spans="1:12" ht="24" customHeight="1" x14ac:dyDescent="0.45">
      <c r="A130" s="490" t="s">
        <v>745</v>
      </c>
      <c r="B130" s="350"/>
      <c r="C130" s="375"/>
      <c r="D130" s="310"/>
      <c r="E130" s="310"/>
      <c r="F130" s="375">
        <v>0</v>
      </c>
      <c r="G130" s="310"/>
      <c r="H130" s="375">
        <v>0</v>
      </c>
      <c r="I130" s="350"/>
      <c r="J130" s="350">
        <v>0</v>
      </c>
      <c r="K130" s="375"/>
      <c r="L130" s="350">
        <v>4398580.57</v>
      </c>
    </row>
    <row r="131" spans="1:12" ht="24" customHeight="1" x14ac:dyDescent="0.45">
      <c r="A131" s="490" t="s">
        <v>748</v>
      </c>
      <c r="B131" s="350"/>
      <c r="C131" s="375"/>
      <c r="D131" s="310"/>
      <c r="E131" s="310"/>
      <c r="F131" s="350">
        <v>0</v>
      </c>
      <c r="G131" s="310"/>
      <c r="H131" s="375">
        <v>0</v>
      </c>
      <c r="I131" s="350"/>
      <c r="J131" s="350">
        <v>15494136.98</v>
      </c>
      <c r="K131" s="375"/>
      <c r="L131" s="375">
        <v>197260.27</v>
      </c>
    </row>
    <row r="132" spans="1:12" ht="24" customHeight="1" x14ac:dyDescent="0.45">
      <c r="A132" s="490" t="s">
        <v>746</v>
      </c>
      <c r="B132" s="350"/>
      <c r="C132" s="375"/>
      <c r="D132" s="310"/>
      <c r="E132" s="310"/>
      <c r="F132" s="350">
        <v>0</v>
      </c>
      <c r="G132" s="310"/>
      <c r="H132" s="375">
        <v>0</v>
      </c>
      <c r="I132" s="350"/>
      <c r="J132" s="350">
        <v>35753.01</v>
      </c>
      <c r="K132" s="375"/>
      <c r="L132" s="375">
        <v>106175.62</v>
      </c>
    </row>
    <row r="133" spans="1:12" ht="24" customHeight="1" x14ac:dyDescent="0.45">
      <c r="A133" s="491" t="s">
        <v>747</v>
      </c>
      <c r="B133" s="350"/>
      <c r="C133" s="375"/>
      <c r="D133" s="310"/>
      <c r="E133" s="310"/>
      <c r="F133" s="350">
        <v>813752.71</v>
      </c>
      <c r="G133" s="310"/>
      <c r="H133" s="375">
        <v>198550.46</v>
      </c>
      <c r="I133" s="350"/>
      <c r="J133" s="350">
        <v>0</v>
      </c>
      <c r="K133" s="375"/>
      <c r="L133" s="375">
        <v>0</v>
      </c>
    </row>
    <row r="134" spans="1:12" ht="24" customHeight="1" x14ac:dyDescent="0.45">
      <c r="A134" s="491" t="s">
        <v>749</v>
      </c>
      <c r="B134" s="350"/>
      <c r="C134" s="375"/>
      <c r="D134" s="310"/>
      <c r="E134" s="310"/>
      <c r="F134" s="350">
        <v>6025000.0099999998</v>
      </c>
      <c r="G134" s="310"/>
      <c r="H134" s="375">
        <v>2624589.0499999998</v>
      </c>
      <c r="I134" s="350"/>
      <c r="J134" s="350">
        <v>6025000.0099999998</v>
      </c>
      <c r="K134" s="375"/>
      <c r="L134" s="375">
        <v>2624589.0499999998</v>
      </c>
    </row>
    <row r="135" spans="1:12" ht="27" customHeight="1" x14ac:dyDescent="0.45">
      <c r="A135" s="491" t="s">
        <v>1025</v>
      </c>
      <c r="B135" s="350"/>
      <c r="C135" s="310"/>
      <c r="D135" s="310"/>
      <c r="E135" s="310"/>
      <c r="F135" s="439"/>
      <c r="G135" s="310"/>
      <c r="H135" s="439"/>
      <c r="I135" s="439"/>
      <c r="J135" s="439"/>
      <c r="K135" s="310"/>
      <c r="L135" s="439"/>
    </row>
    <row r="136" spans="1:12" ht="27" customHeight="1" x14ac:dyDescent="0.45">
      <c r="B136" s="350" t="s">
        <v>1026</v>
      </c>
      <c r="C136" s="310"/>
      <c r="D136" s="310"/>
      <c r="E136" s="310"/>
      <c r="F136" s="439">
        <v>201163.77</v>
      </c>
      <c r="G136" s="310"/>
      <c r="H136" s="439">
        <v>0</v>
      </c>
      <c r="I136" s="439"/>
      <c r="J136" s="439">
        <v>201163.77</v>
      </c>
      <c r="K136" s="310"/>
      <c r="L136" s="439">
        <v>0</v>
      </c>
    </row>
    <row r="137" spans="1:12" ht="24" customHeight="1" x14ac:dyDescent="0.45">
      <c r="A137" s="310"/>
      <c r="B137" s="492" t="s">
        <v>114</v>
      </c>
      <c r="C137" s="375"/>
      <c r="D137" s="310"/>
      <c r="E137" s="310"/>
      <c r="F137" s="453">
        <f>SUM(F130:F136)</f>
        <v>7039916.4899999993</v>
      </c>
      <c r="G137" s="310"/>
      <c r="H137" s="453">
        <f>SUM(H130:H136)</f>
        <v>2823139.51</v>
      </c>
      <c r="I137" s="350"/>
      <c r="J137" s="453">
        <f>SUM(J130:J136)</f>
        <v>21756053.77</v>
      </c>
      <c r="K137" s="375"/>
      <c r="L137" s="453">
        <f>SUM(L130:L136)</f>
        <v>7326605.5099999998</v>
      </c>
    </row>
    <row r="138" spans="1:12" ht="24" customHeight="1" x14ac:dyDescent="0.45">
      <c r="A138" s="345" t="s">
        <v>740</v>
      </c>
      <c r="B138" s="375"/>
      <c r="C138" s="375"/>
      <c r="D138" s="310"/>
      <c r="E138" s="310"/>
      <c r="F138" s="311"/>
      <c r="G138" s="310"/>
      <c r="H138" s="311"/>
      <c r="I138" s="350"/>
      <c r="J138" s="311"/>
      <c r="K138" s="375"/>
      <c r="L138" s="311"/>
    </row>
    <row r="139" spans="1:12" ht="24" customHeight="1" x14ac:dyDescent="0.45">
      <c r="A139" s="490" t="s">
        <v>746</v>
      </c>
      <c r="B139" s="375"/>
      <c r="C139" s="375"/>
      <c r="D139" s="310"/>
      <c r="E139" s="310"/>
      <c r="F139" s="311">
        <v>0</v>
      </c>
      <c r="G139" s="310"/>
      <c r="H139" s="311">
        <v>0</v>
      </c>
      <c r="I139" s="350"/>
      <c r="J139" s="311">
        <v>7173.35</v>
      </c>
      <c r="K139" s="375"/>
      <c r="L139" s="311">
        <v>0</v>
      </c>
    </row>
    <row r="140" spans="1:12" ht="24" customHeight="1" x14ac:dyDescent="0.45">
      <c r="A140" s="345" t="s">
        <v>739</v>
      </c>
      <c r="B140" s="350"/>
      <c r="C140" s="375"/>
      <c r="D140" s="310"/>
      <c r="E140" s="310"/>
      <c r="F140" s="375"/>
      <c r="G140" s="310"/>
      <c r="H140" s="375"/>
      <c r="I140" s="350"/>
      <c r="J140" s="350"/>
      <c r="K140" s="375"/>
      <c r="L140" s="375"/>
    </row>
    <row r="141" spans="1:12" ht="24" customHeight="1" x14ac:dyDescent="0.45">
      <c r="A141" s="490" t="s">
        <v>745</v>
      </c>
      <c r="B141" s="350"/>
      <c r="C141" s="375"/>
      <c r="D141" s="310"/>
      <c r="E141" s="310"/>
      <c r="F141" s="375">
        <v>0</v>
      </c>
      <c r="G141" s="310"/>
      <c r="H141" s="375">
        <v>0</v>
      </c>
      <c r="I141" s="350"/>
      <c r="J141" s="350">
        <v>0</v>
      </c>
      <c r="K141" s="350"/>
      <c r="L141" s="350">
        <v>299999998</v>
      </c>
    </row>
    <row r="142" spans="1:12" ht="24" customHeight="1" x14ac:dyDescent="0.45">
      <c r="A142" s="490" t="s">
        <v>764</v>
      </c>
      <c r="B142" s="350"/>
      <c r="C142" s="375"/>
      <c r="D142" s="310"/>
      <c r="E142" s="310"/>
      <c r="F142" s="375">
        <v>0</v>
      </c>
      <c r="G142" s="310"/>
      <c r="H142" s="375">
        <v>0</v>
      </c>
      <c r="I142" s="350"/>
      <c r="J142" s="350">
        <v>0</v>
      </c>
      <c r="K142" s="350"/>
      <c r="L142" s="350">
        <v>669299.52</v>
      </c>
    </row>
    <row r="143" spans="1:12" ht="24" customHeight="1" x14ac:dyDescent="0.45">
      <c r="A143" s="310"/>
      <c r="B143" s="492" t="s">
        <v>114</v>
      </c>
      <c r="C143" s="375"/>
      <c r="D143" s="310"/>
      <c r="E143" s="310"/>
      <c r="F143" s="453">
        <f>SUM(F141:F142)</f>
        <v>0</v>
      </c>
      <c r="G143" s="310"/>
      <c r="H143" s="453">
        <f>SUM(H141:H142)</f>
        <v>0</v>
      </c>
      <c r="I143" s="350"/>
      <c r="J143" s="453">
        <f>SUM(J141:J142)</f>
        <v>0</v>
      </c>
      <c r="K143" s="375"/>
      <c r="L143" s="453">
        <f>SUM(L141:L142)</f>
        <v>300669297.51999998</v>
      </c>
    </row>
    <row r="144" spans="1:12" ht="24" customHeight="1" x14ac:dyDescent="0.45">
      <c r="A144" s="345" t="s">
        <v>750</v>
      </c>
      <c r="B144" s="350"/>
      <c r="C144" s="375"/>
      <c r="D144" s="310"/>
      <c r="E144" s="310"/>
      <c r="K144" s="375"/>
      <c r="L144" s="375"/>
    </row>
    <row r="145" spans="1:12" ht="24" customHeight="1" x14ac:dyDescent="0.45">
      <c r="A145" s="490" t="s">
        <v>745</v>
      </c>
      <c r="B145" s="350"/>
      <c r="C145" s="375"/>
      <c r="D145" s="310"/>
      <c r="E145" s="310"/>
      <c r="F145" s="375">
        <v>0</v>
      </c>
      <c r="G145" s="310"/>
      <c r="H145" s="375">
        <v>0</v>
      </c>
      <c r="I145" s="350"/>
      <c r="J145" s="375">
        <v>0</v>
      </c>
      <c r="K145" s="375"/>
      <c r="L145" s="375">
        <v>493586.9</v>
      </c>
    </row>
    <row r="146" spans="1:12" ht="24" customHeight="1" x14ac:dyDescent="0.45">
      <c r="A146" s="490" t="s">
        <v>752</v>
      </c>
      <c r="C146" s="375"/>
      <c r="D146" s="310"/>
      <c r="E146" s="310"/>
      <c r="F146" s="375">
        <v>0</v>
      </c>
      <c r="G146" s="310"/>
      <c r="H146" s="375">
        <v>0</v>
      </c>
      <c r="I146" s="350"/>
      <c r="J146" s="375">
        <v>0</v>
      </c>
      <c r="K146" s="375"/>
      <c r="L146" s="375">
        <v>49018.7</v>
      </c>
    </row>
    <row r="147" spans="1:12" ht="24" customHeight="1" x14ac:dyDescent="0.45">
      <c r="A147" s="310"/>
      <c r="B147" s="492" t="s">
        <v>114</v>
      </c>
      <c r="D147" s="310"/>
      <c r="E147" s="310"/>
      <c r="F147" s="453">
        <f>SUM(F145:G146)</f>
        <v>0</v>
      </c>
      <c r="G147" s="310"/>
      <c r="H147" s="453">
        <f>SUM(H145:H146)</f>
        <v>0</v>
      </c>
      <c r="I147" s="350"/>
      <c r="J147" s="453">
        <f>SUM(J145:J146)</f>
        <v>0</v>
      </c>
      <c r="K147" s="375"/>
      <c r="L147" s="453">
        <f>SUM(L145:L146)</f>
        <v>542605.6</v>
      </c>
    </row>
    <row r="148" spans="1:12" ht="24" customHeight="1" x14ac:dyDescent="0.45">
      <c r="A148" s="345" t="s">
        <v>751</v>
      </c>
      <c r="B148" s="375"/>
      <c r="C148" s="375"/>
      <c r="D148" s="375"/>
      <c r="E148" s="375"/>
    </row>
    <row r="149" spans="1:12" ht="24" customHeight="1" x14ac:dyDescent="0.45">
      <c r="A149" s="490" t="s">
        <v>744</v>
      </c>
      <c r="B149" s="350"/>
      <c r="C149" s="375"/>
      <c r="D149" s="375"/>
      <c r="E149" s="375"/>
      <c r="F149" s="310">
        <v>0</v>
      </c>
      <c r="G149" s="375"/>
      <c r="H149" s="310">
        <v>0</v>
      </c>
      <c r="I149" s="375"/>
      <c r="J149" s="310">
        <v>35091784.719999999</v>
      </c>
      <c r="K149" s="375"/>
      <c r="L149" s="375">
        <v>121905275.42</v>
      </c>
    </row>
    <row r="150" spans="1:12" s="1" customFormat="1" ht="24" customHeight="1" x14ac:dyDescent="0.45">
      <c r="A150" s="229"/>
      <c r="B150" s="190"/>
      <c r="C150" s="455"/>
      <c r="D150" s="455"/>
      <c r="E150" s="455"/>
      <c r="F150" s="455"/>
      <c r="G150" s="455"/>
      <c r="H150" s="456"/>
      <c r="I150" s="455"/>
      <c r="J150" s="455"/>
      <c r="K150" s="455"/>
    </row>
    <row r="151" spans="1:12" s="1" customFormat="1" ht="24" customHeight="1" x14ac:dyDescent="0.45">
      <c r="A151" s="229"/>
      <c r="B151" s="190"/>
      <c r="C151" s="455"/>
      <c r="D151" s="455"/>
      <c r="E151" s="455"/>
      <c r="F151" s="455"/>
      <c r="G151" s="455"/>
      <c r="H151" s="456"/>
      <c r="I151" s="455"/>
      <c r="J151" s="455"/>
      <c r="K151" s="455"/>
    </row>
    <row r="152" spans="1:12" ht="24" customHeight="1" x14ac:dyDescent="0.45">
      <c r="A152" s="168"/>
      <c r="C152" s="443" t="s">
        <v>424</v>
      </c>
      <c r="D152" s="444"/>
      <c r="E152" s="167"/>
      <c r="F152" s="167"/>
      <c r="G152" s="163"/>
      <c r="H152" s="351"/>
      <c r="I152" s="163"/>
      <c r="J152" s="351"/>
      <c r="K152" s="163"/>
      <c r="L152" s="351"/>
    </row>
    <row r="153" spans="1:12" ht="24" customHeight="1" x14ac:dyDescent="0.45">
      <c r="A153" s="168"/>
      <c r="C153" s="371" t="s">
        <v>425</v>
      </c>
      <c r="D153" s="444"/>
      <c r="E153" s="167"/>
      <c r="F153" s="167"/>
      <c r="G153" s="163"/>
      <c r="H153" s="351"/>
      <c r="I153" s="163"/>
      <c r="J153" s="351"/>
      <c r="K153" s="163"/>
      <c r="L153" s="351"/>
    </row>
    <row r="154" spans="1:12" ht="24" customHeight="1" x14ac:dyDescent="0.45">
      <c r="A154" s="688" t="s">
        <v>459</v>
      </c>
      <c r="B154" s="688"/>
      <c r="C154" s="688"/>
      <c r="D154" s="688"/>
      <c r="E154" s="688"/>
      <c r="F154" s="688"/>
      <c r="G154" s="688"/>
      <c r="H154" s="688"/>
      <c r="I154" s="688"/>
      <c r="J154" s="688"/>
      <c r="K154" s="688"/>
      <c r="L154" s="688"/>
    </row>
    <row r="155" spans="1:12" ht="24" customHeight="1" x14ac:dyDescent="0.45">
      <c r="A155" s="681"/>
      <c r="B155" s="681"/>
      <c r="C155" s="681"/>
      <c r="D155" s="681"/>
      <c r="E155" s="681"/>
      <c r="F155" s="681"/>
      <c r="G155" s="681"/>
      <c r="H155" s="681"/>
      <c r="I155" s="681"/>
      <c r="J155" s="681"/>
      <c r="K155" s="681"/>
      <c r="L155" s="681"/>
    </row>
    <row r="156" spans="1:12" ht="23.1" customHeight="1" x14ac:dyDescent="0.45">
      <c r="A156" s="190" t="s">
        <v>103</v>
      </c>
    </row>
    <row r="157" spans="1:12" ht="24" customHeight="1" x14ac:dyDescent="0.45">
      <c r="A157" s="229" t="s">
        <v>955</v>
      </c>
      <c r="B157" s="350"/>
      <c r="C157" s="375"/>
      <c r="D157" s="375"/>
      <c r="E157" s="375"/>
      <c r="F157" s="311"/>
      <c r="G157" s="376"/>
      <c r="H157" s="311"/>
      <c r="I157" s="376"/>
      <c r="J157" s="454"/>
      <c r="K157" s="311"/>
      <c r="L157" s="454"/>
    </row>
    <row r="158" spans="1:12" ht="24" customHeight="1" x14ac:dyDescent="0.45">
      <c r="A158" s="229" t="s">
        <v>954</v>
      </c>
      <c r="B158" s="350"/>
      <c r="C158" s="375"/>
      <c r="D158" s="375"/>
      <c r="E158" s="375"/>
      <c r="F158" s="311"/>
      <c r="G158" s="376"/>
      <c r="H158" s="311"/>
      <c r="I158" s="376"/>
      <c r="J158" s="454"/>
      <c r="K158" s="311"/>
      <c r="L158" s="454"/>
    </row>
    <row r="159" spans="1:12" s="1" customFormat="1" ht="24" customHeight="1" x14ac:dyDescent="0.45">
      <c r="A159" s="229" t="s">
        <v>833</v>
      </c>
      <c r="B159" s="190"/>
      <c r="C159" s="455"/>
      <c r="D159" s="455"/>
      <c r="E159" s="455"/>
      <c r="F159" s="455"/>
      <c r="G159" s="455"/>
      <c r="H159" s="456"/>
      <c r="I159" s="455"/>
      <c r="J159" s="455"/>
      <c r="K159" s="455"/>
    </row>
    <row r="160" spans="1:12" s="1" customFormat="1" ht="24" customHeight="1" x14ac:dyDescent="0.45">
      <c r="A160" s="229" t="s">
        <v>956</v>
      </c>
      <c r="B160" s="190"/>
      <c r="C160" s="455"/>
      <c r="D160" s="455"/>
      <c r="E160" s="455"/>
      <c r="F160" s="455"/>
      <c r="G160" s="455"/>
      <c r="H160" s="456"/>
      <c r="I160" s="455"/>
      <c r="J160" s="455"/>
      <c r="K160" s="455"/>
    </row>
    <row r="161" spans="1:12" s="1" customFormat="1" ht="24" customHeight="1" x14ac:dyDescent="0.45">
      <c r="A161" s="229" t="s">
        <v>834</v>
      </c>
      <c r="B161" s="190"/>
      <c r="C161" s="455"/>
      <c r="D161" s="455"/>
      <c r="E161" s="455"/>
      <c r="F161" s="455"/>
      <c r="G161" s="455"/>
      <c r="H161" s="456"/>
      <c r="I161" s="455"/>
      <c r="J161" s="455"/>
      <c r="K161" s="455"/>
    </row>
    <row r="162" spans="1:12" s="1" customFormat="1" ht="24" customHeight="1" x14ac:dyDescent="0.45">
      <c r="A162" s="229" t="s">
        <v>835</v>
      </c>
      <c r="B162" s="190"/>
      <c r="C162" s="455"/>
      <c r="D162" s="455"/>
      <c r="E162" s="455"/>
      <c r="F162" s="455"/>
      <c r="G162" s="455"/>
      <c r="H162" s="456"/>
      <c r="I162" s="455"/>
      <c r="J162" s="455"/>
      <c r="K162" s="455"/>
    </row>
    <row r="163" spans="1:12" ht="24" customHeight="1" x14ac:dyDescent="0.45">
      <c r="A163" s="163" t="s">
        <v>115</v>
      </c>
      <c r="B163" s="168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</row>
    <row r="164" spans="1:12" ht="24" customHeight="1" x14ac:dyDescent="0.45">
      <c r="A164" s="167" t="s">
        <v>644</v>
      </c>
      <c r="B164" s="168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</row>
    <row r="165" spans="1:12" ht="24" customHeight="1" x14ac:dyDescent="0.45">
      <c r="A165" s="163"/>
      <c r="B165" s="168"/>
      <c r="C165" s="163"/>
      <c r="D165" s="163"/>
      <c r="E165" s="163"/>
      <c r="F165" s="1"/>
      <c r="G165" s="1"/>
      <c r="H165" s="1"/>
      <c r="I165" s="1"/>
      <c r="J165" s="1"/>
      <c r="K165" s="1"/>
      <c r="L165" s="377" t="s">
        <v>116</v>
      </c>
    </row>
    <row r="166" spans="1:12" ht="24" customHeight="1" x14ac:dyDescent="0.45">
      <c r="A166" s="163"/>
      <c r="B166" s="168"/>
      <c r="C166" s="163"/>
      <c r="D166" s="163"/>
      <c r="E166" s="163"/>
      <c r="F166" s="436"/>
      <c r="G166" s="683" t="s">
        <v>11</v>
      </c>
      <c r="H166" s="683"/>
      <c r="I166" s="163"/>
      <c r="J166" s="436"/>
      <c r="K166" s="683" t="s">
        <v>9</v>
      </c>
      <c r="L166" s="436"/>
    </row>
    <row r="167" spans="1:12" ht="24" customHeight="1" x14ac:dyDescent="0.45">
      <c r="A167" s="163"/>
      <c r="B167" s="168"/>
      <c r="C167" s="163"/>
      <c r="D167" s="163"/>
      <c r="E167" s="163"/>
      <c r="F167" s="337" t="s">
        <v>433</v>
      </c>
      <c r="G167" s="337"/>
      <c r="H167" s="337" t="s">
        <v>156</v>
      </c>
      <c r="I167" s="217"/>
      <c r="J167" s="337" t="str">
        <f>+F167</f>
        <v>2561</v>
      </c>
      <c r="K167" s="337"/>
      <c r="L167" s="337" t="str">
        <f>+H167</f>
        <v>2560</v>
      </c>
    </row>
    <row r="168" spans="1:12" ht="24" customHeight="1" x14ac:dyDescent="0.45">
      <c r="A168" s="163"/>
      <c r="B168" s="168" t="s">
        <v>117</v>
      </c>
      <c r="C168" s="163"/>
      <c r="D168" s="163"/>
      <c r="E168" s="163"/>
      <c r="F168" s="190">
        <v>205000</v>
      </c>
      <c r="G168" s="163"/>
      <c r="H168" s="457">
        <v>215000</v>
      </c>
      <c r="I168" s="163"/>
      <c r="J168" s="190">
        <v>0</v>
      </c>
      <c r="K168" s="457"/>
      <c r="L168" s="190">
        <v>0</v>
      </c>
    </row>
    <row r="169" spans="1:12" ht="24" customHeight="1" x14ac:dyDescent="0.45">
      <c r="A169" s="163"/>
      <c r="B169" s="168" t="s">
        <v>118</v>
      </c>
      <c r="C169" s="163"/>
      <c r="D169" s="163"/>
      <c r="E169" s="163"/>
      <c r="F169" s="190">
        <f>+J169</f>
        <v>33038337.719999999</v>
      </c>
      <c r="G169" s="163"/>
      <c r="H169" s="457">
        <v>92562.36</v>
      </c>
      <c r="I169" s="163"/>
      <c r="J169" s="190">
        <v>33038337.719999999</v>
      </c>
      <c r="K169" s="457"/>
      <c r="L169" s="190">
        <v>92562.36</v>
      </c>
    </row>
    <row r="170" spans="1:12" ht="24" customHeight="1" x14ac:dyDescent="0.45">
      <c r="A170" s="163"/>
      <c r="B170" s="168" t="s">
        <v>119</v>
      </c>
      <c r="C170" s="163"/>
      <c r="D170" s="163"/>
      <c r="E170" s="163"/>
      <c r="F170" s="190">
        <f>+J170+20000+119227.97</f>
        <v>3946837.5700000003</v>
      </c>
      <c r="G170" s="163"/>
      <c r="H170" s="457">
        <v>2096751.7</v>
      </c>
      <c r="I170" s="163"/>
      <c r="J170" s="190">
        <v>3807609.6</v>
      </c>
      <c r="K170" s="457"/>
      <c r="L170" s="457">
        <v>2009735.45</v>
      </c>
    </row>
    <row r="171" spans="1:12" ht="24" customHeight="1" x14ac:dyDescent="0.45">
      <c r="A171" s="163"/>
      <c r="B171" s="168" t="s">
        <v>120</v>
      </c>
      <c r="C171" s="163"/>
      <c r="D171" s="163"/>
      <c r="E171" s="163"/>
      <c r="F171" s="190">
        <f>+J171+201506479.7+60517444.49+79283086.52</f>
        <v>392379756.10999995</v>
      </c>
      <c r="G171" s="163"/>
      <c r="H171" s="457">
        <v>359202462.72000003</v>
      </c>
      <c r="I171" s="163"/>
      <c r="J171" s="190">
        <v>51072745.399999999</v>
      </c>
      <c r="K171" s="163"/>
      <c r="L171" s="163">
        <v>131545295.75</v>
      </c>
    </row>
    <row r="172" spans="1:12" ht="24" customHeight="1" x14ac:dyDescent="0.45">
      <c r="A172" s="163"/>
      <c r="B172" s="168" t="s">
        <v>121</v>
      </c>
      <c r="C172" s="163"/>
      <c r="D172" s="163"/>
      <c r="E172" s="163"/>
      <c r="F172" s="190">
        <f>+J172</f>
        <v>11098330.02</v>
      </c>
      <c r="G172" s="163"/>
      <c r="H172" s="351">
        <v>87496352.209999993</v>
      </c>
      <c r="I172" s="163"/>
      <c r="J172" s="190">
        <v>11098330.02</v>
      </c>
      <c r="K172" s="163"/>
      <c r="L172" s="163">
        <v>87496352.209999993</v>
      </c>
    </row>
    <row r="173" spans="1:12" ht="24" customHeight="1" thickBot="1" x14ac:dyDescent="0.5">
      <c r="A173" s="163"/>
      <c r="B173" s="168"/>
      <c r="C173" s="163" t="s">
        <v>114</v>
      </c>
      <c r="D173" s="163"/>
      <c r="E173" s="163"/>
      <c r="F173" s="458">
        <f>SUM(F168:F172)</f>
        <v>440668261.41999996</v>
      </c>
      <c r="G173" s="163"/>
      <c r="H173" s="458">
        <f>SUM(H168:H172)</f>
        <v>449103128.99000001</v>
      </c>
      <c r="I173" s="163"/>
      <c r="J173" s="458">
        <f>SUM(J168:J172)</f>
        <v>99017022.739999995</v>
      </c>
      <c r="K173" s="163"/>
      <c r="L173" s="458">
        <f>SUM(L168:L172)</f>
        <v>221143945.76999998</v>
      </c>
    </row>
    <row r="174" spans="1:12" ht="24" customHeight="1" thickTop="1" x14ac:dyDescent="0.45">
      <c r="A174" s="163" t="s">
        <v>737</v>
      </c>
      <c r="B174" s="168"/>
      <c r="C174" s="163"/>
      <c r="D174" s="163"/>
      <c r="E174" s="163"/>
      <c r="F174" s="351"/>
      <c r="G174" s="163"/>
      <c r="H174" s="351"/>
      <c r="I174" s="163"/>
      <c r="J174" s="351"/>
      <c r="K174" s="163"/>
      <c r="L174" s="351"/>
    </row>
    <row r="175" spans="1:12" ht="24" customHeight="1" x14ac:dyDescent="0.45">
      <c r="A175" s="163" t="s">
        <v>645</v>
      </c>
      <c r="B175" s="168"/>
      <c r="C175" s="163"/>
      <c r="D175" s="163"/>
      <c r="E175" s="163"/>
      <c r="F175" s="351"/>
      <c r="G175" s="163"/>
      <c r="H175" s="351"/>
      <c r="I175" s="163"/>
      <c r="J175" s="351"/>
      <c r="K175" s="163"/>
      <c r="L175" s="351"/>
    </row>
    <row r="176" spans="1:12" ht="24" customHeight="1" x14ac:dyDescent="0.45">
      <c r="A176" s="163" t="s">
        <v>122</v>
      </c>
      <c r="B176" s="168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</row>
    <row r="177" spans="1:12" ht="24" customHeight="1" x14ac:dyDescent="0.45">
      <c r="A177" s="167" t="s">
        <v>646</v>
      </c>
      <c r="B177" s="168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</row>
    <row r="178" spans="1:12" ht="24" customHeight="1" x14ac:dyDescent="0.45">
      <c r="A178" s="163"/>
      <c r="B178" s="168"/>
      <c r="C178" s="163"/>
      <c r="D178" s="163"/>
      <c r="E178" s="163"/>
      <c r="F178" s="1"/>
      <c r="G178" s="1"/>
      <c r="H178" s="1"/>
      <c r="I178" s="1"/>
      <c r="J178" s="1"/>
      <c r="K178" s="1"/>
      <c r="L178" s="377" t="s">
        <v>116</v>
      </c>
    </row>
    <row r="179" spans="1:12" ht="24" customHeight="1" x14ac:dyDescent="0.45">
      <c r="A179" s="163"/>
      <c r="B179" s="168"/>
      <c r="C179" s="163"/>
      <c r="D179" s="163"/>
      <c r="E179" s="163"/>
      <c r="F179" s="436"/>
      <c r="G179" s="683" t="s">
        <v>11</v>
      </c>
      <c r="H179" s="683"/>
      <c r="I179" s="163"/>
      <c r="J179" s="436"/>
      <c r="K179" s="683" t="s">
        <v>9</v>
      </c>
      <c r="L179" s="436"/>
    </row>
    <row r="180" spans="1:12" ht="24" customHeight="1" x14ac:dyDescent="0.45">
      <c r="A180" s="163"/>
      <c r="B180" s="168"/>
      <c r="C180" s="163"/>
      <c r="D180" s="163"/>
      <c r="E180" s="163"/>
      <c r="F180" s="337" t="s">
        <v>433</v>
      </c>
      <c r="G180" s="337"/>
      <c r="H180" s="337" t="s">
        <v>156</v>
      </c>
      <c r="I180" s="217"/>
      <c r="J180" s="337" t="str">
        <f>+F180</f>
        <v>2561</v>
      </c>
      <c r="K180" s="337"/>
      <c r="L180" s="337" t="str">
        <f>+H180</f>
        <v>2560</v>
      </c>
    </row>
    <row r="181" spans="1:12" ht="24" customHeight="1" x14ac:dyDescent="0.45">
      <c r="A181" s="163"/>
      <c r="B181" s="168" t="s">
        <v>376</v>
      </c>
      <c r="C181" s="163"/>
      <c r="D181" s="163"/>
      <c r="E181" s="163"/>
      <c r="F181" s="190">
        <v>7488229.1799999997</v>
      </c>
      <c r="G181" s="446"/>
      <c r="H181" s="190">
        <v>268528642.33999997</v>
      </c>
      <c r="I181" s="446"/>
      <c r="J181" s="190">
        <v>7488229.1799999997</v>
      </c>
      <c r="K181" s="446"/>
      <c r="L181" s="190">
        <v>268528642.33999997</v>
      </c>
    </row>
    <row r="182" spans="1:12" ht="24" customHeight="1" x14ac:dyDescent="0.45">
      <c r="A182" s="163"/>
      <c r="B182" s="168" t="s">
        <v>123</v>
      </c>
      <c r="C182" s="163"/>
      <c r="D182" s="163"/>
      <c r="E182" s="163"/>
      <c r="F182" s="459">
        <v>300582049.05000001</v>
      </c>
      <c r="G182" s="446"/>
      <c r="H182" s="459">
        <v>1300506957.99</v>
      </c>
      <c r="I182" s="446"/>
      <c r="J182" s="459">
        <v>200131969.65000001</v>
      </c>
      <c r="K182" s="446"/>
      <c r="L182" s="459">
        <v>1300506957.99</v>
      </c>
    </row>
    <row r="183" spans="1:12" ht="24" customHeight="1" thickBot="1" x14ac:dyDescent="0.5">
      <c r="A183" s="163"/>
      <c r="B183" s="168"/>
      <c r="C183" s="163" t="s">
        <v>114</v>
      </c>
      <c r="D183" s="163"/>
      <c r="E183" s="163"/>
      <c r="F183" s="460">
        <f>SUM(F181:F182)</f>
        <v>308070278.23000002</v>
      </c>
      <c r="G183" s="217"/>
      <c r="H183" s="460">
        <f>SUM(H181:H182)</f>
        <v>1569035600.3299999</v>
      </c>
      <c r="I183" s="217"/>
      <c r="J183" s="460">
        <f>SUM(J181:J182)</f>
        <v>207620198.83000001</v>
      </c>
      <c r="K183" s="217"/>
      <c r="L183" s="460">
        <f>SUM(L181:L182)</f>
        <v>1569035600.3299999</v>
      </c>
    </row>
    <row r="184" spans="1:12" ht="24" customHeight="1" thickTop="1" x14ac:dyDescent="0.45">
      <c r="A184" s="163" t="s">
        <v>1029</v>
      </c>
      <c r="B184" s="168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</row>
    <row r="185" spans="1:12" ht="24" customHeight="1" x14ac:dyDescent="0.45">
      <c r="A185" s="163" t="s">
        <v>957</v>
      </c>
      <c r="B185" s="168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</row>
    <row r="186" spans="1:12" ht="24" customHeight="1" x14ac:dyDescent="0.45">
      <c r="A186" s="163"/>
      <c r="B186" s="168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</row>
    <row r="187" spans="1:12" ht="24" customHeight="1" x14ac:dyDescent="0.45">
      <c r="A187" s="163"/>
      <c r="B187" s="168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</row>
    <row r="188" spans="1:12" ht="24" customHeight="1" x14ac:dyDescent="0.45">
      <c r="A188" s="163"/>
      <c r="B188" s="168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</row>
    <row r="189" spans="1:12" ht="24" customHeight="1" x14ac:dyDescent="0.45">
      <c r="A189" s="163"/>
      <c r="C189" s="168"/>
      <c r="D189" s="163"/>
      <c r="E189" s="163"/>
      <c r="F189" s="459"/>
      <c r="G189" s="217"/>
      <c r="H189" s="459"/>
      <c r="I189" s="217"/>
      <c r="J189" s="459"/>
      <c r="K189" s="217"/>
      <c r="L189" s="459"/>
    </row>
    <row r="190" spans="1:12" ht="24.75" customHeight="1" x14ac:dyDescent="0.45">
      <c r="A190" s="168"/>
      <c r="C190" s="443" t="s">
        <v>424</v>
      </c>
      <c r="D190" s="444"/>
      <c r="E190" s="167"/>
      <c r="F190" s="167"/>
      <c r="G190" s="163"/>
      <c r="H190" s="351"/>
      <c r="I190" s="163"/>
      <c r="J190" s="351"/>
      <c r="K190" s="163"/>
      <c r="L190" s="351"/>
    </row>
    <row r="191" spans="1:12" ht="24.75" customHeight="1" x14ac:dyDescent="0.45">
      <c r="A191" s="168"/>
      <c r="C191" s="371" t="s">
        <v>425</v>
      </c>
      <c r="D191" s="444"/>
      <c r="E191" s="167"/>
      <c r="F191" s="167"/>
      <c r="G191" s="163"/>
      <c r="H191" s="351"/>
      <c r="I191" s="163"/>
      <c r="J191" s="351"/>
      <c r="K191" s="163"/>
      <c r="L191" s="351"/>
    </row>
    <row r="192" spans="1:12" ht="24" customHeight="1" x14ac:dyDescent="0.45">
      <c r="A192" s="688" t="s">
        <v>450</v>
      </c>
      <c r="B192" s="688"/>
      <c r="C192" s="688"/>
      <c r="D192" s="688"/>
      <c r="E192" s="688"/>
      <c r="F192" s="688"/>
      <c r="G192" s="688"/>
      <c r="H192" s="688"/>
      <c r="I192" s="688"/>
      <c r="J192" s="688"/>
      <c r="K192" s="688"/>
      <c r="L192" s="688"/>
    </row>
    <row r="193" spans="1:12" ht="12.75" customHeight="1" x14ac:dyDescent="0.45">
      <c r="A193" s="681"/>
      <c r="B193" s="681"/>
      <c r="C193" s="681"/>
      <c r="D193" s="681"/>
      <c r="E193" s="681"/>
      <c r="F193" s="681"/>
      <c r="G193" s="681"/>
      <c r="H193" s="681"/>
      <c r="I193" s="681"/>
      <c r="J193" s="681"/>
      <c r="K193" s="681"/>
      <c r="L193" s="681"/>
    </row>
    <row r="194" spans="1:12" ht="23.1" customHeight="1" x14ac:dyDescent="0.45">
      <c r="A194" s="163" t="s">
        <v>1028</v>
      </c>
      <c r="B194" s="168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</row>
    <row r="195" spans="1:12" ht="23.1" customHeight="1" x14ac:dyDescent="0.45">
      <c r="A195" s="168" t="s">
        <v>647</v>
      </c>
      <c r="C195" s="163"/>
      <c r="D195" s="163"/>
      <c r="E195" s="163"/>
      <c r="F195" s="459"/>
      <c r="G195" s="217"/>
      <c r="H195" s="459"/>
      <c r="I195" s="217"/>
      <c r="J195" s="459"/>
      <c r="K195" s="217"/>
      <c r="L195" s="459"/>
    </row>
    <row r="196" spans="1:12" ht="23.1" customHeight="1" x14ac:dyDescent="0.45">
      <c r="A196" s="163"/>
      <c r="B196" s="168"/>
      <c r="C196" s="163"/>
      <c r="D196" s="163"/>
      <c r="E196" s="163"/>
      <c r="F196" s="459"/>
      <c r="G196" s="217"/>
      <c r="H196" s="459"/>
      <c r="I196" s="217"/>
      <c r="J196" s="459"/>
      <c r="K196" s="217"/>
      <c r="L196" s="377" t="s">
        <v>116</v>
      </c>
    </row>
    <row r="197" spans="1:12" ht="23.1" customHeight="1" x14ac:dyDescent="0.45">
      <c r="A197" s="163"/>
      <c r="B197" s="168"/>
      <c r="C197" s="163"/>
      <c r="D197" s="163"/>
      <c r="E197" s="163"/>
      <c r="F197" s="461"/>
      <c r="G197" s="683"/>
      <c r="H197" s="461"/>
      <c r="I197" s="683" t="s">
        <v>11</v>
      </c>
      <c r="J197" s="461"/>
      <c r="K197" s="683"/>
      <c r="L197" s="461"/>
    </row>
    <row r="198" spans="1:12" ht="23.1" customHeight="1" x14ac:dyDescent="0.45">
      <c r="A198" s="163"/>
      <c r="B198" s="168"/>
      <c r="C198" s="163"/>
      <c r="D198" s="163"/>
      <c r="E198" s="163"/>
      <c r="F198" s="687"/>
      <c r="G198" s="462" t="s">
        <v>433</v>
      </c>
      <c r="H198" s="463"/>
      <c r="I198" s="446"/>
      <c r="J198" s="463"/>
      <c r="K198" s="462" t="s">
        <v>156</v>
      </c>
      <c r="L198" s="463"/>
    </row>
    <row r="199" spans="1:12" ht="23.1" customHeight="1" x14ac:dyDescent="0.45">
      <c r="A199" s="163"/>
      <c r="B199" s="168"/>
      <c r="C199" s="163"/>
      <c r="D199" s="163"/>
      <c r="E199" s="163"/>
      <c r="F199" s="464" t="s">
        <v>125</v>
      </c>
      <c r="G199" s="217"/>
      <c r="H199" s="459"/>
      <c r="I199" s="217"/>
      <c r="J199" s="464" t="s">
        <v>125</v>
      </c>
      <c r="K199" s="217"/>
      <c r="L199" s="459"/>
    </row>
    <row r="200" spans="1:12" ht="23.1" customHeight="1" x14ac:dyDescent="0.45">
      <c r="A200" s="163"/>
      <c r="B200" s="168"/>
      <c r="C200" s="163"/>
      <c r="D200" s="163"/>
      <c r="E200" s="163"/>
      <c r="F200" s="682" t="s">
        <v>126</v>
      </c>
      <c r="G200" s="217"/>
      <c r="H200" s="682" t="s">
        <v>127</v>
      </c>
      <c r="I200" s="217"/>
      <c r="J200" s="682" t="s">
        <v>126</v>
      </c>
      <c r="K200" s="217"/>
      <c r="L200" s="682" t="s">
        <v>127</v>
      </c>
    </row>
    <row r="201" spans="1:12" ht="23.1" customHeight="1" x14ac:dyDescent="0.45">
      <c r="A201" s="168" t="s">
        <v>128</v>
      </c>
      <c r="B201" s="168"/>
      <c r="C201" s="163"/>
      <c r="D201" s="163"/>
      <c r="E201" s="163"/>
      <c r="F201" s="459"/>
      <c r="G201" s="217"/>
      <c r="H201" s="459"/>
      <c r="I201" s="217"/>
      <c r="J201" s="459"/>
      <c r="K201" s="217"/>
      <c r="L201" s="459"/>
    </row>
    <row r="202" spans="1:12" ht="23.1" customHeight="1" x14ac:dyDescent="0.45">
      <c r="A202" s="168" t="s">
        <v>129</v>
      </c>
      <c r="C202" s="163"/>
      <c r="D202" s="163"/>
      <c r="E202" s="163"/>
      <c r="F202" s="459">
        <v>300000000</v>
      </c>
      <c r="G202" s="217"/>
      <c r="H202" s="459">
        <f>+F204</f>
        <v>300582049.05000001</v>
      </c>
      <c r="I202" s="217"/>
      <c r="J202" s="459">
        <v>1288057050.97</v>
      </c>
      <c r="K202" s="217"/>
      <c r="L202" s="459">
        <v>1300506957.99</v>
      </c>
    </row>
    <row r="203" spans="1:12" ht="23.1" customHeight="1" x14ac:dyDescent="0.45">
      <c r="A203" s="168" t="s">
        <v>736</v>
      </c>
      <c r="C203" s="163"/>
      <c r="D203" s="163"/>
      <c r="E203" s="163"/>
      <c r="F203" s="459">
        <v>582049.05000000005</v>
      </c>
      <c r="G203" s="217"/>
      <c r="H203" s="459">
        <v>0</v>
      </c>
      <c r="I203" s="217"/>
      <c r="J203" s="459">
        <v>12449907.02</v>
      </c>
      <c r="K203" s="217"/>
      <c r="L203" s="459">
        <v>0</v>
      </c>
    </row>
    <row r="204" spans="1:12" ht="23.1" customHeight="1" thickBot="1" x14ac:dyDescent="0.5">
      <c r="A204" s="163"/>
      <c r="C204" s="168" t="s">
        <v>114</v>
      </c>
      <c r="D204" s="163"/>
      <c r="E204" s="163"/>
      <c r="F204" s="460">
        <f>SUM(F202:F203)</f>
        <v>300582049.05000001</v>
      </c>
      <c r="G204" s="217"/>
      <c r="H204" s="460">
        <f>SUM(H202:H203)</f>
        <v>300582049.05000001</v>
      </c>
      <c r="I204" s="217"/>
      <c r="J204" s="460">
        <f>SUM(J202:J203)</f>
        <v>1300506957.99</v>
      </c>
      <c r="K204" s="217"/>
      <c r="L204" s="460">
        <f>SUM(L202:L203)</f>
        <v>1300506957.99</v>
      </c>
    </row>
    <row r="205" spans="1:12" ht="23.1" customHeight="1" thickTop="1" x14ac:dyDescent="0.45">
      <c r="A205" s="163"/>
      <c r="B205" s="168"/>
      <c r="C205" s="163"/>
      <c r="D205" s="163"/>
      <c r="E205" s="163"/>
      <c r="F205" s="459"/>
      <c r="G205" s="217"/>
      <c r="H205" s="459"/>
      <c r="I205" s="217"/>
      <c r="J205" s="459"/>
      <c r="K205" s="217"/>
      <c r="L205" s="377" t="s">
        <v>116</v>
      </c>
    </row>
    <row r="206" spans="1:12" ht="23.1" customHeight="1" x14ac:dyDescent="0.45">
      <c r="A206" s="163"/>
      <c r="B206" s="168"/>
      <c r="C206" s="163"/>
      <c r="D206" s="163"/>
      <c r="E206" s="163"/>
      <c r="F206" s="461"/>
      <c r="G206" s="683"/>
      <c r="H206" s="461"/>
      <c r="I206" s="683" t="s">
        <v>9</v>
      </c>
      <c r="J206" s="461"/>
      <c r="K206" s="683"/>
      <c r="L206" s="461"/>
    </row>
    <row r="207" spans="1:12" ht="23.1" customHeight="1" x14ac:dyDescent="0.45">
      <c r="A207" s="163"/>
      <c r="B207" s="168"/>
      <c r="C207" s="163"/>
      <c r="D207" s="163"/>
      <c r="E207" s="163"/>
      <c r="F207" s="687"/>
      <c r="G207" s="462" t="s">
        <v>433</v>
      </c>
      <c r="H207" s="463"/>
      <c r="I207" s="446"/>
      <c r="J207" s="463"/>
      <c r="K207" s="462" t="s">
        <v>156</v>
      </c>
      <c r="L207" s="463"/>
    </row>
    <row r="208" spans="1:12" ht="23.1" customHeight="1" x14ac:dyDescent="0.45">
      <c r="A208" s="163"/>
      <c r="B208" s="168"/>
      <c r="C208" s="163"/>
      <c r="D208" s="163"/>
      <c r="E208" s="163"/>
      <c r="F208" s="464" t="s">
        <v>125</v>
      </c>
      <c r="G208" s="217"/>
      <c r="H208" s="459"/>
      <c r="I208" s="217"/>
      <c r="J208" s="464" t="s">
        <v>125</v>
      </c>
      <c r="K208" s="217"/>
      <c r="L208" s="459"/>
    </row>
    <row r="209" spans="1:12" ht="23.1" customHeight="1" x14ac:dyDescent="0.45">
      <c r="A209" s="163"/>
      <c r="B209" s="168"/>
      <c r="C209" s="163"/>
      <c r="D209" s="163"/>
      <c r="E209" s="163"/>
      <c r="F209" s="682" t="s">
        <v>126</v>
      </c>
      <c r="G209" s="217"/>
      <c r="H209" s="682" t="s">
        <v>127</v>
      </c>
      <c r="I209" s="217"/>
      <c r="J209" s="682" t="s">
        <v>126</v>
      </c>
      <c r="K209" s="217"/>
      <c r="L209" s="682" t="s">
        <v>127</v>
      </c>
    </row>
    <row r="210" spans="1:12" ht="23.1" customHeight="1" x14ac:dyDescent="0.45">
      <c r="A210" s="168" t="s">
        <v>128</v>
      </c>
      <c r="B210" s="168"/>
      <c r="C210" s="163"/>
      <c r="D210" s="163"/>
      <c r="E210" s="163"/>
      <c r="F210" s="459"/>
      <c r="G210" s="217"/>
      <c r="H210" s="459"/>
      <c r="I210" s="217"/>
      <c r="J210" s="459"/>
      <c r="K210" s="217"/>
      <c r="L210" s="459"/>
    </row>
    <row r="211" spans="1:12" ht="23.1" customHeight="1" x14ac:dyDescent="0.45">
      <c r="A211" s="168" t="s">
        <v>129</v>
      </c>
      <c r="C211" s="163"/>
      <c r="D211" s="163"/>
      <c r="E211" s="163"/>
      <c r="F211" s="459">
        <v>200000000</v>
      </c>
      <c r="G211" s="217"/>
      <c r="H211" s="459">
        <v>200131969.94999999</v>
      </c>
      <c r="I211" s="217"/>
      <c r="J211" s="459">
        <v>1288057050.97</v>
      </c>
      <c r="K211" s="217"/>
      <c r="L211" s="459">
        <v>1300506957.99</v>
      </c>
    </row>
    <row r="212" spans="1:12" ht="23.1" customHeight="1" x14ac:dyDescent="0.45">
      <c r="A212" s="168" t="s">
        <v>736</v>
      </c>
      <c r="C212" s="163"/>
      <c r="D212" s="163"/>
      <c r="E212" s="163"/>
      <c r="F212" s="459">
        <v>131969.65</v>
      </c>
      <c r="G212" s="217"/>
      <c r="H212" s="459">
        <v>0</v>
      </c>
      <c r="I212" s="217"/>
      <c r="J212" s="459">
        <v>12449907.02</v>
      </c>
      <c r="K212" s="217"/>
      <c r="L212" s="459">
        <v>0</v>
      </c>
    </row>
    <row r="213" spans="1:12" ht="23.1" customHeight="1" thickBot="1" x14ac:dyDescent="0.5">
      <c r="A213" s="163"/>
      <c r="C213" s="168" t="s">
        <v>114</v>
      </c>
      <c r="D213" s="163"/>
      <c r="E213" s="163"/>
      <c r="F213" s="460">
        <f>SUM(F211:F212)</f>
        <v>200131969.65000001</v>
      </c>
      <c r="G213" s="217"/>
      <c r="H213" s="460">
        <f>SUM(H211:H212)</f>
        <v>200131969.94999999</v>
      </c>
      <c r="I213" s="217"/>
      <c r="J213" s="460">
        <f>SUM(J211:J212)</f>
        <v>1300506957.99</v>
      </c>
      <c r="K213" s="217"/>
      <c r="L213" s="460">
        <f>SUM(L211:L212)</f>
        <v>1300506957.99</v>
      </c>
    </row>
    <row r="214" spans="1:12" ht="23.1" customHeight="1" thickTop="1" x14ac:dyDescent="0.45">
      <c r="A214" s="163" t="s">
        <v>460</v>
      </c>
      <c r="B214" s="168"/>
      <c r="C214" s="163"/>
      <c r="D214" s="163"/>
      <c r="E214" s="163"/>
      <c r="F214" s="163"/>
      <c r="G214" s="163"/>
      <c r="H214" s="163"/>
      <c r="I214" s="163"/>
      <c r="J214" s="351"/>
      <c r="K214" s="163"/>
      <c r="L214" s="351"/>
    </row>
    <row r="215" spans="1:12" ht="23.1" customHeight="1" x14ac:dyDescent="0.45">
      <c r="A215" s="167" t="s">
        <v>648</v>
      </c>
      <c r="B215" s="168"/>
      <c r="C215" s="163"/>
      <c r="D215" s="163"/>
      <c r="E215" s="163"/>
      <c r="F215" s="163"/>
      <c r="G215" s="163"/>
      <c r="H215" s="163"/>
      <c r="I215" s="163"/>
      <c r="J215" s="351"/>
      <c r="K215" s="163"/>
      <c r="L215" s="351"/>
    </row>
    <row r="216" spans="1:12" ht="23.1" customHeight="1" x14ac:dyDescent="0.45">
      <c r="A216" s="163"/>
      <c r="B216" s="168"/>
      <c r="C216" s="163"/>
      <c r="D216" s="163"/>
      <c r="E216" s="163"/>
      <c r="F216" s="1"/>
      <c r="G216" s="1"/>
      <c r="H216" s="1"/>
      <c r="I216" s="1"/>
      <c r="J216" s="1"/>
      <c r="K216" s="1"/>
      <c r="L216" s="465" t="s">
        <v>116</v>
      </c>
    </row>
    <row r="217" spans="1:12" ht="23.1" customHeight="1" x14ac:dyDescent="0.45">
      <c r="A217" s="466"/>
      <c r="C217" s="163"/>
      <c r="D217" s="163"/>
      <c r="E217" s="163"/>
      <c r="F217" s="436"/>
      <c r="G217" s="683" t="s">
        <v>11</v>
      </c>
      <c r="H217" s="683"/>
      <c r="I217" s="163"/>
      <c r="J217" s="436"/>
      <c r="K217" s="683" t="s">
        <v>9</v>
      </c>
      <c r="L217" s="436"/>
    </row>
    <row r="218" spans="1:12" ht="23.1" customHeight="1" x14ac:dyDescent="0.45">
      <c r="A218" s="163"/>
      <c r="B218" s="168"/>
      <c r="C218" s="163"/>
      <c r="D218" s="163"/>
      <c r="E218" s="163"/>
      <c r="F218" s="337" t="s">
        <v>433</v>
      </c>
      <c r="G218" s="337"/>
      <c r="H218" s="337" t="s">
        <v>156</v>
      </c>
      <c r="I218" s="217"/>
      <c r="J218" s="337" t="str">
        <f>+F218</f>
        <v>2561</v>
      </c>
      <c r="K218" s="337"/>
      <c r="L218" s="337" t="str">
        <f>+H218</f>
        <v>2560</v>
      </c>
    </row>
    <row r="219" spans="1:12" ht="23.1" customHeight="1" x14ac:dyDescent="0.45">
      <c r="A219" s="168" t="s">
        <v>130</v>
      </c>
      <c r="B219" s="168"/>
      <c r="C219" s="163"/>
      <c r="D219" s="163"/>
      <c r="E219" s="163"/>
      <c r="F219" s="217"/>
      <c r="G219" s="467"/>
      <c r="H219" s="217"/>
      <c r="I219" s="217"/>
      <c r="J219" s="217"/>
      <c r="K219" s="467"/>
      <c r="L219" s="217"/>
    </row>
    <row r="220" spans="1:12" s="459" customFormat="1" ht="23.1" customHeight="1" x14ac:dyDescent="0.45">
      <c r="A220" s="168"/>
      <c r="B220" s="168" t="s">
        <v>131</v>
      </c>
      <c r="C220" s="163"/>
      <c r="D220" s="163"/>
      <c r="E220" s="163"/>
      <c r="F220" s="457">
        <f>289588587.58</f>
        <v>289588587.57999998</v>
      </c>
      <c r="G220" s="468"/>
      <c r="H220" s="457">
        <v>279052051.61000001</v>
      </c>
      <c r="I220" s="457"/>
      <c r="J220" s="457">
        <f>241080200.87</f>
        <v>241080200.87</v>
      </c>
      <c r="K220" s="468"/>
      <c r="L220" s="457">
        <v>233161044.91</v>
      </c>
    </row>
    <row r="221" spans="1:12" s="459" customFormat="1" ht="23.1" customHeight="1" x14ac:dyDescent="0.45">
      <c r="A221" s="168"/>
      <c r="B221" s="168" t="s">
        <v>132</v>
      </c>
      <c r="C221" s="163"/>
      <c r="D221" s="163"/>
      <c r="E221" s="163"/>
      <c r="F221" s="457"/>
      <c r="G221" s="468"/>
      <c r="H221" s="457"/>
      <c r="I221" s="457"/>
      <c r="J221" s="457"/>
      <c r="K221" s="468"/>
      <c r="L221" s="457"/>
    </row>
    <row r="222" spans="1:12" s="459" customFormat="1" ht="23.1" customHeight="1" x14ac:dyDescent="0.45">
      <c r="A222" s="168"/>
      <c r="B222" s="168" t="s">
        <v>133</v>
      </c>
      <c r="C222" s="163"/>
      <c r="D222" s="163"/>
      <c r="E222" s="163"/>
      <c r="F222" s="457">
        <v>132944643.15000001</v>
      </c>
      <c r="G222" s="163"/>
      <c r="H222" s="163">
        <v>180699902.41999999</v>
      </c>
      <c r="I222" s="163"/>
      <c r="J222" s="351">
        <v>80944929.530000001</v>
      </c>
      <c r="K222" s="163"/>
      <c r="L222" s="351">
        <v>108251966.04000001</v>
      </c>
    </row>
    <row r="223" spans="1:12" ht="23.1" customHeight="1" x14ac:dyDescent="0.45">
      <c r="A223" s="168"/>
      <c r="B223" s="168" t="s">
        <v>134</v>
      </c>
      <c r="C223" s="163"/>
      <c r="D223" s="163"/>
      <c r="E223" s="163"/>
      <c r="F223" s="457">
        <f>75354959.6+9676694.92</f>
        <v>85031654.519999996</v>
      </c>
      <c r="G223" s="163"/>
      <c r="H223" s="163">
        <v>5744903.5999999996</v>
      </c>
      <c r="I223" s="163"/>
      <c r="J223" s="351">
        <v>75354959.599999994</v>
      </c>
      <c r="K223" s="163"/>
      <c r="L223" s="351">
        <v>0</v>
      </c>
    </row>
    <row r="224" spans="1:12" s="312" customFormat="1" ht="23.1" customHeight="1" x14ac:dyDescent="0.45">
      <c r="A224" s="168"/>
      <c r="B224" s="168" t="s">
        <v>135</v>
      </c>
      <c r="C224" s="163"/>
      <c r="D224" s="163"/>
      <c r="E224" s="163"/>
      <c r="F224" s="457">
        <v>0</v>
      </c>
      <c r="G224" s="163"/>
      <c r="H224" s="163">
        <v>776886.15</v>
      </c>
      <c r="I224" s="163"/>
      <c r="J224" s="351">
        <v>0</v>
      </c>
      <c r="K224" s="163"/>
      <c r="L224" s="351">
        <v>0</v>
      </c>
    </row>
    <row r="225" spans="1:12" s="312" customFormat="1" ht="23.1" customHeight="1" x14ac:dyDescent="0.45">
      <c r="A225" s="168"/>
      <c r="B225" s="168" t="s">
        <v>136</v>
      </c>
      <c r="C225" s="163"/>
      <c r="D225" s="163"/>
      <c r="E225" s="163"/>
      <c r="F225" s="469">
        <v>15317892.939999999</v>
      </c>
      <c r="G225" s="163"/>
      <c r="H225" s="436">
        <v>17907600.670000002</v>
      </c>
      <c r="I225" s="163"/>
      <c r="J225" s="436">
        <v>15317892.939999999</v>
      </c>
      <c r="K225" s="163"/>
      <c r="L225" s="436">
        <v>15317892.939999999</v>
      </c>
    </row>
    <row r="226" spans="1:12" s="312" customFormat="1" ht="23.1" customHeight="1" x14ac:dyDescent="0.45">
      <c r="A226" s="163"/>
      <c r="B226" s="457" t="s">
        <v>114</v>
      </c>
      <c r="C226" s="190"/>
      <c r="D226" s="190"/>
      <c r="E226" s="163"/>
      <c r="F226" s="351">
        <f>SUM(F220:F225)</f>
        <v>522882778.19</v>
      </c>
      <c r="G226" s="163"/>
      <c r="H226" s="351">
        <f>SUM(H220:H225)</f>
        <v>484181344.44999999</v>
      </c>
      <c r="I226" s="163"/>
      <c r="J226" s="351">
        <f>SUM(J220:J225)</f>
        <v>412697982.94</v>
      </c>
      <c r="K226" s="163"/>
      <c r="L226" s="351">
        <f>SUM(L220:L225)</f>
        <v>356730903.88999999</v>
      </c>
    </row>
    <row r="227" spans="1:12" s="312" customFormat="1" ht="23.1" customHeight="1" x14ac:dyDescent="0.45">
      <c r="A227" s="168" t="s">
        <v>137</v>
      </c>
      <c r="B227" s="190"/>
      <c r="C227" s="163"/>
      <c r="D227" s="163"/>
      <c r="E227" s="163"/>
      <c r="F227" s="457">
        <v>-17057318.210000001</v>
      </c>
      <c r="G227" s="163"/>
      <c r="H227" s="470">
        <v>-18362855.600000001</v>
      </c>
      <c r="I227" s="471"/>
      <c r="J227" s="470">
        <v>-15317892.939999999</v>
      </c>
      <c r="K227" s="471"/>
      <c r="L227" s="470">
        <v>-15317892.939999999</v>
      </c>
    </row>
    <row r="228" spans="1:12" s="312" customFormat="1" ht="23.1" customHeight="1" x14ac:dyDescent="0.45">
      <c r="A228" s="168" t="s">
        <v>138</v>
      </c>
      <c r="B228" s="190"/>
      <c r="C228" s="163"/>
      <c r="D228" s="163"/>
      <c r="E228" s="163"/>
      <c r="F228" s="472">
        <f>SUM(F226:F227)</f>
        <v>505825459.98000002</v>
      </c>
      <c r="G228" s="163"/>
      <c r="H228" s="472">
        <f>SUM(H226:H227)</f>
        <v>465818488.84999996</v>
      </c>
      <c r="I228" s="163"/>
      <c r="J228" s="472">
        <f>SUM(J226:J227)</f>
        <v>397380090</v>
      </c>
      <c r="K228" s="163"/>
      <c r="L228" s="472">
        <f>SUM(L226:L227)</f>
        <v>341413010.94999999</v>
      </c>
    </row>
    <row r="229" spans="1:12" ht="24" customHeight="1" x14ac:dyDescent="0.45">
      <c r="A229" s="168"/>
      <c r="B229" s="473"/>
      <c r="C229" s="163"/>
      <c r="D229" s="163"/>
      <c r="E229" s="163"/>
      <c r="F229" s="351"/>
      <c r="G229" s="163"/>
      <c r="H229" s="351"/>
      <c r="I229" s="163"/>
      <c r="J229" s="351"/>
      <c r="K229" s="163"/>
      <c r="L229" s="351"/>
    </row>
    <row r="230" spans="1:12" ht="24" customHeight="1" x14ac:dyDescent="0.45">
      <c r="A230" s="168"/>
      <c r="C230" s="443" t="s">
        <v>424</v>
      </c>
      <c r="D230" s="444"/>
      <c r="E230" s="167"/>
      <c r="F230" s="167"/>
      <c r="G230" s="163"/>
      <c r="H230" s="351"/>
      <c r="I230" s="163"/>
      <c r="J230" s="351"/>
      <c r="K230" s="163"/>
      <c r="L230" s="351"/>
    </row>
    <row r="231" spans="1:12" ht="24" customHeight="1" x14ac:dyDescent="0.45">
      <c r="A231" s="168"/>
      <c r="C231" s="371" t="s">
        <v>425</v>
      </c>
      <c r="D231" s="444"/>
      <c r="E231" s="167"/>
      <c r="F231" s="167"/>
      <c r="G231" s="163"/>
      <c r="H231" s="351"/>
      <c r="I231" s="163"/>
      <c r="J231" s="351"/>
      <c r="K231" s="163"/>
      <c r="L231" s="351"/>
    </row>
    <row r="232" spans="1:12" ht="24" customHeight="1" x14ac:dyDescent="0.45">
      <c r="A232" s="688" t="s">
        <v>572</v>
      </c>
      <c r="B232" s="688"/>
      <c r="C232" s="688"/>
      <c r="D232" s="688"/>
      <c r="E232" s="688"/>
      <c r="F232" s="688"/>
      <c r="G232" s="688"/>
      <c r="H232" s="688"/>
      <c r="I232" s="688"/>
      <c r="J232" s="688"/>
      <c r="K232" s="688"/>
      <c r="L232" s="688"/>
    </row>
    <row r="233" spans="1:12" ht="24" customHeight="1" x14ac:dyDescent="0.45">
      <c r="A233" s="168"/>
      <c r="B233" s="473"/>
      <c r="C233" s="163"/>
      <c r="D233" s="163"/>
      <c r="E233" s="163"/>
      <c r="F233" s="351"/>
      <c r="G233" s="163"/>
      <c r="H233" s="351"/>
      <c r="I233" s="163"/>
      <c r="J233" s="351"/>
      <c r="K233" s="163"/>
      <c r="L233" s="351"/>
    </row>
    <row r="234" spans="1:12" ht="24" customHeight="1" x14ac:dyDescent="0.45">
      <c r="A234" s="163"/>
      <c r="B234" s="168"/>
      <c r="C234" s="163"/>
      <c r="D234" s="163"/>
      <c r="E234" s="163"/>
      <c r="F234" s="1"/>
      <c r="G234" s="1"/>
      <c r="H234" s="1"/>
      <c r="I234" s="1"/>
      <c r="J234" s="1"/>
      <c r="K234" s="1"/>
      <c r="L234" s="465" t="s">
        <v>116</v>
      </c>
    </row>
    <row r="235" spans="1:12" ht="24" customHeight="1" x14ac:dyDescent="0.45">
      <c r="A235" s="466"/>
      <c r="C235" s="163"/>
      <c r="D235" s="163"/>
      <c r="E235" s="163"/>
      <c r="F235" s="436"/>
      <c r="G235" s="683" t="s">
        <v>11</v>
      </c>
      <c r="H235" s="683"/>
      <c r="I235" s="163"/>
      <c r="J235" s="436"/>
      <c r="K235" s="683" t="s">
        <v>9</v>
      </c>
      <c r="L235" s="436"/>
    </row>
    <row r="236" spans="1:12" ht="24" customHeight="1" x14ac:dyDescent="0.45">
      <c r="A236" s="163"/>
      <c r="B236" s="168"/>
      <c r="C236" s="163"/>
      <c r="D236" s="163"/>
      <c r="E236" s="163"/>
      <c r="F236" s="337" t="s">
        <v>433</v>
      </c>
      <c r="G236" s="337"/>
      <c r="H236" s="337" t="s">
        <v>156</v>
      </c>
      <c r="I236" s="217"/>
      <c r="J236" s="337" t="str">
        <f>+F236</f>
        <v>2561</v>
      </c>
      <c r="K236" s="337"/>
      <c r="L236" s="337" t="str">
        <f>+H236</f>
        <v>2560</v>
      </c>
    </row>
    <row r="237" spans="1:12" s="312" customFormat="1" ht="24" customHeight="1" x14ac:dyDescent="0.45">
      <c r="A237" s="168" t="s">
        <v>416</v>
      </c>
      <c r="B237" s="190"/>
      <c r="C237" s="163"/>
      <c r="D237" s="163"/>
      <c r="E237" s="163"/>
      <c r="F237" s="351"/>
      <c r="G237" s="163"/>
      <c r="H237" s="351"/>
      <c r="I237" s="163"/>
      <c r="J237" s="351"/>
      <c r="K237" s="163"/>
      <c r="L237" s="351"/>
    </row>
    <row r="238" spans="1:12" ht="24" customHeight="1" x14ac:dyDescent="0.45">
      <c r="A238" s="168" t="s">
        <v>90</v>
      </c>
      <c r="B238" s="190" t="s">
        <v>139</v>
      </c>
      <c r="C238" s="163"/>
      <c r="D238" s="163"/>
      <c r="E238" s="163"/>
      <c r="F238" s="457">
        <f>1760700.23+151515.15</f>
        <v>1912215.38</v>
      </c>
      <c r="G238" s="163"/>
      <c r="H238" s="351">
        <v>4923404.24</v>
      </c>
      <c r="I238" s="163"/>
      <c r="J238" s="351">
        <f>1461333.55+151515.15</f>
        <v>1612848.7</v>
      </c>
      <c r="K238" s="163"/>
      <c r="L238" s="351">
        <v>4963573.68</v>
      </c>
    </row>
    <row r="239" spans="1:12" ht="24" customHeight="1" x14ac:dyDescent="0.45">
      <c r="A239" s="168" t="s">
        <v>90</v>
      </c>
      <c r="B239" s="190" t="s">
        <v>140</v>
      </c>
      <c r="C239" s="163"/>
      <c r="D239" s="163"/>
      <c r="E239" s="163"/>
      <c r="F239" s="457">
        <f>24498037.28</f>
        <v>24498037.280000001</v>
      </c>
      <c r="G239" s="163"/>
      <c r="H239" s="351">
        <v>25590621.379999999</v>
      </c>
      <c r="I239" s="163"/>
      <c r="J239" s="351">
        <v>22108809.949999999</v>
      </c>
      <c r="K239" s="163"/>
      <c r="L239" s="351">
        <v>22823939.09</v>
      </c>
    </row>
    <row r="240" spans="1:12" ht="24" customHeight="1" x14ac:dyDescent="0.45">
      <c r="A240" s="168"/>
      <c r="B240" s="190" t="s">
        <v>141</v>
      </c>
      <c r="C240" s="163"/>
      <c r="D240" s="163"/>
      <c r="E240" s="163"/>
      <c r="F240" s="457">
        <v>1746452.94</v>
      </c>
      <c r="G240" s="163"/>
      <c r="H240" s="351">
        <v>3745142.06</v>
      </c>
      <c r="I240" s="163"/>
      <c r="J240" s="351">
        <v>10128088.119999999</v>
      </c>
      <c r="K240" s="163"/>
      <c r="L240" s="351">
        <v>3835484.73</v>
      </c>
    </row>
    <row r="241" spans="1:13" ht="24" customHeight="1" x14ac:dyDescent="0.45">
      <c r="A241" s="168"/>
      <c r="B241" s="190" t="s">
        <v>142</v>
      </c>
      <c r="C241" s="163"/>
      <c r="D241" s="163"/>
      <c r="E241" s="163"/>
      <c r="F241" s="457">
        <v>4530086.08</v>
      </c>
      <c r="G241" s="163"/>
      <c r="H241" s="436">
        <v>10527757.41</v>
      </c>
      <c r="I241" s="163"/>
      <c r="J241" s="351">
        <v>4315416.6399999997</v>
      </c>
      <c r="K241" s="163"/>
      <c r="L241" s="351">
        <v>10286039.91</v>
      </c>
    </row>
    <row r="242" spans="1:13" ht="24" customHeight="1" x14ac:dyDescent="0.45">
      <c r="A242" s="168"/>
      <c r="B242" s="165" t="s">
        <v>451</v>
      </c>
      <c r="C242" s="163"/>
      <c r="D242" s="163"/>
      <c r="E242" s="163"/>
      <c r="F242" s="472">
        <f>SUM(F238:F241)</f>
        <v>32686791.68</v>
      </c>
      <c r="G242" s="163"/>
      <c r="H242" s="472">
        <f>SUM(H238:H241)</f>
        <v>44786925.090000004</v>
      </c>
      <c r="I242" s="163"/>
      <c r="J242" s="472">
        <f>SUM(J238:J241)</f>
        <v>38165163.409999996</v>
      </c>
      <c r="K242" s="163"/>
      <c r="L242" s="472">
        <f>SUM(L238:L241)</f>
        <v>41909037.409999996</v>
      </c>
    </row>
    <row r="243" spans="1:13" ht="24" customHeight="1" thickBot="1" x14ac:dyDescent="0.5">
      <c r="A243" s="168"/>
      <c r="B243" s="473" t="s">
        <v>417</v>
      </c>
      <c r="C243" s="163"/>
      <c r="D243" s="163"/>
      <c r="E243" s="163"/>
      <c r="F243" s="458">
        <f>F228+F242</f>
        <v>538512251.65999997</v>
      </c>
      <c r="G243" s="163"/>
      <c r="H243" s="458">
        <f>H228+H242</f>
        <v>510605413.93999994</v>
      </c>
      <c r="I243" s="163"/>
      <c r="J243" s="458">
        <f>J228+J242</f>
        <v>435545253.40999997</v>
      </c>
      <c r="K243" s="163"/>
      <c r="L243" s="458">
        <f>L228+L242</f>
        <v>383322048.36000001</v>
      </c>
    </row>
    <row r="244" spans="1:13" ht="24" customHeight="1" thickTop="1" x14ac:dyDescent="0.45">
      <c r="A244" s="374" t="s">
        <v>393</v>
      </c>
      <c r="B244" s="157"/>
      <c r="C244" s="320"/>
      <c r="D244" s="320"/>
      <c r="E244" s="320"/>
      <c r="F244" s="474"/>
      <c r="G244" s="320"/>
      <c r="H244" s="475"/>
      <c r="I244" s="476"/>
      <c r="J244" s="474"/>
      <c r="K244" s="474"/>
      <c r="L244" s="474"/>
      <c r="M244" s="474"/>
    </row>
    <row r="245" spans="1:13" ht="24" customHeight="1" x14ac:dyDescent="0.45">
      <c r="A245" s="179" t="s">
        <v>735</v>
      </c>
      <c r="B245" s="157"/>
      <c r="C245" s="320"/>
      <c r="D245" s="320"/>
      <c r="E245" s="320"/>
      <c r="F245" s="474"/>
      <c r="G245" s="320"/>
      <c r="H245" s="475"/>
      <c r="I245" s="476"/>
      <c r="J245" s="474"/>
      <c r="K245" s="474"/>
      <c r="L245" s="474"/>
      <c r="M245" s="474"/>
    </row>
    <row r="246" spans="1:13" ht="24" customHeight="1" x14ac:dyDescent="0.45">
      <c r="A246" s="169" t="s">
        <v>650</v>
      </c>
      <c r="B246" s="477"/>
      <c r="C246" s="320"/>
      <c r="D246" s="320"/>
      <c r="E246" s="320"/>
      <c r="F246" s="474"/>
      <c r="G246" s="320"/>
      <c r="H246" s="475"/>
      <c r="I246" s="476"/>
      <c r="J246" s="474"/>
      <c r="K246" s="474"/>
      <c r="L246" s="474"/>
      <c r="M246" s="474"/>
    </row>
    <row r="247" spans="1:13" ht="24" customHeight="1" x14ac:dyDescent="0.45">
      <c r="A247" s="169" t="s">
        <v>691</v>
      </c>
      <c r="B247" s="477"/>
      <c r="C247" s="320"/>
      <c r="D247" s="320"/>
      <c r="E247" s="320"/>
      <c r="F247" s="474"/>
      <c r="G247" s="320"/>
      <c r="H247" s="475"/>
      <c r="I247" s="476"/>
      <c r="J247" s="474"/>
      <c r="K247" s="474"/>
      <c r="L247" s="474"/>
      <c r="M247" s="474"/>
    </row>
    <row r="248" spans="1:13" ht="24" customHeight="1" x14ac:dyDescent="0.45">
      <c r="A248" s="179" t="s">
        <v>959</v>
      </c>
      <c r="B248" s="157"/>
      <c r="C248" s="320"/>
      <c r="D248" s="320"/>
      <c r="E248" s="320"/>
      <c r="F248" s="474"/>
      <c r="G248" s="320"/>
      <c r="H248" s="475"/>
      <c r="I248" s="476"/>
      <c r="J248" s="474"/>
      <c r="K248" s="474"/>
      <c r="L248" s="474"/>
      <c r="M248" s="474"/>
    </row>
    <row r="249" spans="1:13" ht="24" customHeight="1" x14ac:dyDescent="0.45">
      <c r="A249" s="184" t="s">
        <v>958</v>
      </c>
      <c r="B249" s="157"/>
      <c r="C249" s="320"/>
      <c r="D249" s="320"/>
      <c r="E249" s="320"/>
      <c r="F249" s="474"/>
      <c r="G249" s="320"/>
      <c r="H249" s="475"/>
      <c r="I249" s="476"/>
      <c r="J249" s="474"/>
      <c r="K249" s="474"/>
      <c r="L249" s="474"/>
      <c r="M249" s="474"/>
    </row>
    <row r="250" spans="1:13" ht="24" customHeight="1" x14ac:dyDescent="0.45">
      <c r="A250" s="185" t="s">
        <v>960</v>
      </c>
      <c r="B250" s="157"/>
      <c r="C250" s="320"/>
      <c r="D250" s="320"/>
      <c r="E250" s="320"/>
      <c r="F250" s="474"/>
      <c r="G250" s="320"/>
      <c r="H250" s="475"/>
      <c r="I250" s="476"/>
      <c r="J250" s="474"/>
      <c r="K250" s="474"/>
      <c r="L250" s="474"/>
      <c r="M250" s="474"/>
    </row>
    <row r="251" spans="1:13" ht="24" customHeight="1" x14ac:dyDescent="0.45">
      <c r="A251" s="184" t="s">
        <v>962</v>
      </c>
      <c r="B251" s="157"/>
      <c r="C251" s="320"/>
      <c r="D251" s="320"/>
      <c r="E251" s="320"/>
      <c r="F251" s="474"/>
      <c r="G251" s="320"/>
      <c r="H251" s="475"/>
      <c r="I251" s="476"/>
      <c r="J251" s="474"/>
      <c r="K251" s="474"/>
      <c r="L251" s="474"/>
      <c r="M251" s="474"/>
    </row>
    <row r="252" spans="1:13" ht="24" customHeight="1" x14ac:dyDescent="0.45">
      <c r="A252" s="184" t="s">
        <v>961</v>
      </c>
      <c r="B252" s="157"/>
      <c r="C252" s="320"/>
      <c r="D252" s="320"/>
      <c r="E252" s="320"/>
      <c r="F252" s="474"/>
      <c r="G252" s="320"/>
      <c r="H252" s="475"/>
      <c r="I252" s="476"/>
      <c r="J252" s="474"/>
      <c r="K252" s="474"/>
      <c r="L252" s="474"/>
      <c r="M252" s="474"/>
    </row>
    <row r="253" spans="1:13" s="474" customFormat="1" ht="24" customHeight="1" x14ac:dyDescent="0.45">
      <c r="A253" s="320" t="s">
        <v>389</v>
      </c>
      <c r="B253" s="478"/>
      <c r="C253" s="320"/>
      <c r="D253" s="479"/>
      <c r="E253" s="479"/>
      <c r="F253" s="479"/>
      <c r="G253" s="479"/>
      <c r="H253" s="479"/>
      <c r="I253" s="480"/>
      <c r="J253" s="479"/>
    </row>
    <row r="254" spans="1:13" s="474" customFormat="1" ht="24" customHeight="1" x14ac:dyDescent="0.45">
      <c r="A254" s="167" t="s">
        <v>649</v>
      </c>
      <c r="B254" s="478"/>
      <c r="C254" s="320"/>
      <c r="D254" s="479"/>
      <c r="E254" s="479"/>
      <c r="F254" s="479"/>
      <c r="G254" s="479"/>
      <c r="H254" s="479"/>
      <c r="I254" s="480"/>
      <c r="J254" s="479"/>
    </row>
    <row r="255" spans="1:13" s="474" customFormat="1" ht="24" customHeight="1" x14ac:dyDescent="0.45">
      <c r="A255" s="320"/>
      <c r="B255" s="478"/>
      <c r="C255" s="320"/>
      <c r="D255" s="320"/>
      <c r="E255" s="479"/>
      <c r="F255" s="479"/>
      <c r="G255" s="479"/>
      <c r="H255" s="479"/>
      <c r="I255" s="479"/>
      <c r="J255" s="480"/>
      <c r="K255" s="479"/>
      <c r="L255" s="465" t="s">
        <v>116</v>
      </c>
    </row>
    <row r="256" spans="1:13" s="474" customFormat="1" ht="24" customHeight="1" x14ac:dyDescent="0.45">
      <c r="A256" s="163"/>
      <c r="B256" s="168"/>
      <c r="C256" s="163"/>
      <c r="D256" s="163"/>
      <c r="E256" s="163"/>
      <c r="F256" s="436"/>
      <c r="G256" s="683" t="s">
        <v>11</v>
      </c>
      <c r="H256" s="683"/>
      <c r="I256" s="163"/>
      <c r="J256" s="436"/>
      <c r="K256" s="683" t="s">
        <v>9</v>
      </c>
      <c r="L256" s="436"/>
    </row>
    <row r="257" spans="1:12" s="474" customFormat="1" ht="24" customHeight="1" x14ac:dyDescent="0.45">
      <c r="A257" s="163"/>
      <c r="B257" s="168"/>
      <c r="C257" s="163"/>
      <c r="D257" s="163"/>
      <c r="E257" s="163"/>
      <c r="F257" s="337" t="s">
        <v>433</v>
      </c>
      <c r="G257" s="337"/>
      <c r="H257" s="337" t="s">
        <v>156</v>
      </c>
      <c r="I257" s="217"/>
      <c r="J257" s="337" t="str">
        <f>+F257</f>
        <v>2561</v>
      </c>
      <c r="K257" s="337"/>
      <c r="L257" s="337" t="str">
        <f>+H257</f>
        <v>2560</v>
      </c>
    </row>
    <row r="258" spans="1:12" s="474" customFormat="1" ht="24" customHeight="1" thickBot="1" x14ac:dyDescent="0.5">
      <c r="B258" s="190" t="s">
        <v>143</v>
      </c>
      <c r="D258" s="163"/>
      <c r="E258" s="190"/>
      <c r="F258" s="481">
        <v>10314570948.280001</v>
      </c>
      <c r="G258" s="482"/>
      <c r="H258" s="483">
        <v>3476929354.4400001</v>
      </c>
      <c r="I258" s="482"/>
      <c r="J258" s="481">
        <v>10315798404.91</v>
      </c>
      <c r="K258" s="482"/>
      <c r="L258" s="483">
        <v>3476929354.4400001</v>
      </c>
    </row>
    <row r="259" spans="1:12" s="474" customFormat="1" ht="24" customHeight="1" thickTop="1" x14ac:dyDescent="0.45">
      <c r="B259" s="190" t="s">
        <v>576</v>
      </c>
      <c r="D259" s="163"/>
      <c r="E259" s="190"/>
      <c r="F259" s="484"/>
      <c r="G259" s="482"/>
      <c r="H259" s="485"/>
      <c r="I259" s="482"/>
      <c r="J259" s="484"/>
      <c r="K259" s="482"/>
      <c r="L259" s="485"/>
    </row>
    <row r="260" spans="1:12" s="474" customFormat="1" ht="24" customHeight="1" x14ac:dyDescent="0.45">
      <c r="B260" s="168" t="s">
        <v>575</v>
      </c>
      <c r="D260" s="163"/>
      <c r="E260" s="190"/>
      <c r="F260" s="457">
        <v>6718005812.6400003</v>
      </c>
      <c r="G260" s="486"/>
      <c r="H260" s="457">
        <v>1519541491.99</v>
      </c>
      <c r="I260" s="486"/>
      <c r="J260" s="457">
        <v>6719233269.2700005</v>
      </c>
      <c r="K260" s="486"/>
      <c r="L260" s="457">
        <v>1519541491.99</v>
      </c>
    </row>
    <row r="261" spans="1:12" s="474" customFormat="1" ht="24" customHeight="1" x14ac:dyDescent="0.45">
      <c r="B261" s="168" t="s">
        <v>144</v>
      </c>
      <c r="D261" s="163"/>
      <c r="E261" s="190"/>
      <c r="F261" s="487">
        <v>-6394639490.8599997</v>
      </c>
      <c r="G261" s="482"/>
      <c r="H261" s="487">
        <v>-1356711910.5</v>
      </c>
      <c r="I261" s="482"/>
      <c r="J261" s="487">
        <v>-6394639490.8599997</v>
      </c>
      <c r="K261" s="482"/>
      <c r="L261" s="487">
        <v>-1356711910.5</v>
      </c>
    </row>
    <row r="262" spans="1:12" s="474" customFormat="1" ht="24" customHeight="1" thickBot="1" x14ac:dyDescent="0.5">
      <c r="A262" s="190"/>
      <c r="C262" s="320" t="s">
        <v>571</v>
      </c>
      <c r="D262" s="320"/>
      <c r="E262" s="167"/>
      <c r="F262" s="488">
        <f>SUM(F260:F261)</f>
        <v>323366321.78000069</v>
      </c>
      <c r="G262" s="167"/>
      <c r="H262" s="488">
        <f>SUM(H260:H261)</f>
        <v>162829581.49000001</v>
      </c>
      <c r="I262" s="167"/>
      <c r="J262" s="488">
        <f>SUM(J260:J261)</f>
        <v>324593778.4100008</v>
      </c>
      <c r="K262" s="167"/>
      <c r="L262" s="488">
        <f>SUM(L260:L261)</f>
        <v>162829581.49000001</v>
      </c>
    </row>
    <row r="263" spans="1:12" s="474" customFormat="1" ht="24" customHeight="1" thickTop="1" x14ac:dyDescent="0.45">
      <c r="A263" s="190"/>
      <c r="C263" s="320"/>
      <c r="D263" s="320"/>
      <c r="E263" s="167"/>
      <c r="F263" s="489"/>
      <c r="G263" s="479"/>
      <c r="H263" s="479"/>
      <c r="I263" s="167"/>
      <c r="J263" s="489"/>
      <c r="K263" s="167"/>
      <c r="L263" s="489"/>
    </row>
    <row r="264" spans="1:12" s="474" customFormat="1" ht="24" customHeight="1" x14ac:dyDescent="0.45">
      <c r="A264" s="190"/>
      <c r="C264" s="320"/>
      <c r="D264" s="320"/>
      <c r="E264" s="167"/>
      <c r="F264" s="489"/>
      <c r="G264" s="167"/>
      <c r="H264" s="489"/>
      <c r="I264" s="167"/>
      <c r="J264" s="489"/>
      <c r="K264" s="167"/>
      <c r="L264" s="489"/>
    </row>
    <row r="265" spans="1:12" s="474" customFormat="1" ht="24" customHeight="1" x14ac:dyDescent="0.45">
      <c r="A265" s="190"/>
      <c r="C265" s="320"/>
      <c r="D265" s="320"/>
      <c r="E265" s="167"/>
      <c r="F265" s="489"/>
      <c r="G265" s="167"/>
      <c r="H265" s="489"/>
      <c r="I265" s="167"/>
      <c r="J265" s="489"/>
      <c r="K265" s="167"/>
      <c r="L265" s="489"/>
    </row>
    <row r="266" spans="1:12" s="474" customFormat="1" ht="24" customHeight="1" x14ac:dyDescent="0.45">
      <c r="A266" s="190"/>
      <c r="C266" s="320"/>
      <c r="D266" s="320"/>
      <c r="E266" s="167"/>
      <c r="F266" s="489"/>
      <c r="G266" s="167"/>
      <c r="H266" s="489"/>
      <c r="I266" s="167"/>
      <c r="J266" s="489"/>
      <c r="K266" s="167"/>
      <c r="L266" s="489"/>
    </row>
    <row r="267" spans="1:12" s="474" customFormat="1" ht="24" customHeight="1" x14ac:dyDescent="0.45">
      <c r="A267" s="190"/>
      <c r="C267" s="320"/>
      <c r="D267" s="320"/>
      <c r="E267" s="167"/>
      <c r="F267" s="489"/>
      <c r="G267" s="167"/>
      <c r="H267" s="489"/>
      <c r="I267" s="167"/>
      <c r="J267" s="489"/>
      <c r="K267" s="167"/>
      <c r="L267" s="489"/>
    </row>
    <row r="268" spans="1:12" ht="24" customHeight="1" x14ac:dyDescent="0.45">
      <c r="A268" s="168"/>
      <c r="C268" s="443" t="s">
        <v>424</v>
      </c>
      <c r="D268" s="444"/>
      <c r="E268" s="167"/>
      <c r="F268" s="167"/>
      <c r="G268" s="163"/>
      <c r="H268" s="351"/>
      <c r="I268" s="163"/>
      <c r="J268" s="351"/>
      <c r="K268" s="163"/>
      <c r="L268" s="351"/>
    </row>
    <row r="269" spans="1:12" ht="24" customHeight="1" x14ac:dyDescent="0.45">
      <c r="A269" s="168"/>
      <c r="C269" s="371" t="s">
        <v>425</v>
      </c>
      <c r="D269" s="444"/>
      <c r="E269" s="167"/>
      <c r="F269" s="167"/>
      <c r="G269" s="163"/>
      <c r="H269" s="351"/>
      <c r="I269" s="163"/>
      <c r="J269" s="351"/>
      <c r="K269" s="163"/>
      <c r="L269" s="351"/>
    </row>
    <row r="270" spans="1:12" ht="33" customHeight="1" x14ac:dyDescent="0.45"/>
    <row r="271" spans="1:12" ht="33" customHeight="1" x14ac:dyDescent="0.45"/>
    <row r="272" spans="1:12" ht="33" customHeight="1" x14ac:dyDescent="0.45"/>
    <row r="273" ht="33" customHeight="1" x14ac:dyDescent="0.45"/>
    <row r="274" ht="33" customHeight="1" x14ac:dyDescent="0.45"/>
  </sheetData>
  <mergeCells count="10">
    <mergeCell ref="A1:L1"/>
    <mergeCell ref="B5:D5"/>
    <mergeCell ref="A74:L74"/>
    <mergeCell ref="A39:L39"/>
    <mergeCell ref="A232:L232"/>
    <mergeCell ref="F79:L79"/>
    <mergeCell ref="A192:L192"/>
    <mergeCell ref="A154:L154"/>
    <mergeCell ref="A116:L116"/>
    <mergeCell ref="F96:L96"/>
  </mergeCells>
  <pageMargins left="0.74803149606299213" right="0.23622047244094491" top="0.59055118110236227" bottom="0.19685039370078741" header="0.43307086614173229" footer="0.15748031496062992"/>
  <pageSetup paperSize="9" scale="90" fitToHeight="0" orientation="portrait" r:id="rId1"/>
  <headerFooter alignWithMargins="0"/>
  <ignoredErrors>
    <ignoredError sqref="I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0" zoomScale="92" zoomScaleNormal="92" zoomScaleSheetLayoutView="90" workbookViewId="0">
      <selection activeCell="A14" sqref="A14"/>
    </sheetView>
  </sheetViews>
  <sheetFormatPr defaultColWidth="9.140625" defaultRowHeight="26.25" customHeight="1" x14ac:dyDescent="0.45"/>
  <cols>
    <col min="1" max="1" width="9.140625" style="85" customWidth="1"/>
    <col min="2" max="2" width="9.42578125" style="85" customWidth="1"/>
    <col min="3" max="3" width="9.140625" style="85" customWidth="1"/>
    <col min="4" max="4" width="6.85546875" style="85" customWidth="1"/>
    <col min="5" max="5" width="16.5703125" style="85" customWidth="1"/>
    <col min="6" max="6" width="1" style="85" customWidth="1"/>
    <col min="7" max="7" width="16.5703125" style="85" customWidth="1"/>
    <col min="8" max="8" width="1" style="85" customWidth="1"/>
    <col min="9" max="9" width="16.5703125" style="85" customWidth="1"/>
    <col min="10" max="10" width="1" style="85" customWidth="1"/>
    <col min="11" max="11" width="16.5703125" style="85" customWidth="1"/>
    <col min="12" max="12" width="1.7109375" style="85" customWidth="1"/>
    <col min="13" max="16384" width="9.140625" style="85"/>
  </cols>
  <sheetData>
    <row r="1" spans="1:12" s="142" customFormat="1" ht="26.25" customHeight="1" x14ac:dyDescent="0.45">
      <c r="A1" s="694" t="s">
        <v>768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</row>
    <row r="2" spans="1:12" s="142" customFormat="1" ht="26.25" customHeight="1" x14ac:dyDescent="0.4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2" s="142" customFormat="1" ht="26.25" customHeight="1" x14ac:dyDescent="0.45">
      <c r="A3" s="143" t="s">
        <v>390</v>
      </c>
      <c r="B3" s="146"/>
      <c r="C3" s="143"/>
      <c r="D3" s="147"/>
      <c r="E3" s="147"/>
      <c r="F3" s="147"/>
      <c r="H3" s="147"/>
      <c r="I3" s="147"/>
      <c r="J3" s="147"/>
    </row>
    <row r="4" spans="1:12" s="142" customFormat="1" ht="26.25" customHeight="1" x14ac:dyDescent="0.45">
      <c r="A4" s="84" t="s">
        <v>651</v>
      </c>
      <c r="B4" s="146"/>
      <c r="C4" s="143"/>
      <c r="D4" s="147"/>
      <c r="E4" s="147"/>
      <c r="F4" s="147"/>
      <c r="G4" s="147"/>
      <c r="H4" s="147"/>
      <c r="I4" s="147"/>
      <c r="J4" s="147"/>
    </row>
    <row r="5" spans="1:12" s="142" customFormat="1" ht="26.25" customHeight="1" x14ac:dyDescent="0.45">
      <c r="A5" s="143"/>
      <c r="B5" s="146"/>
      <c r="C5" s="143"/>
      <c r="D5" s="147"/>
      <c r="E5" s="147"/>
      <c r="F5" s="147"/>
      <c r="G5" s="147"/>
      <c r="H5" s="147"/>
      <c r="I5" s="147"/>
      <c r="J5" s="147"/>
      <c r="K5" s="87" t="s">
        <v>116</v>
      </c>
    </row>
    <row r="6" spans="1:12" s="142" customFormat="1" ht="26.25" customHeight="1" x14ac:dyDescent="0.45">
      <c r="A6" s="143"/>
      <c r="B6" s="146"/>
      <c r="C6" s="143"/>
      <c r="D6" s="147"/>
      <c r="E6" s="82"/>
      <c r="F6" s="212" t="s">
        <v>11</v>
      </c>
      <c r="G6" s="212"/>
      <c r="H6" s="83"/>
      <c r="I6" s="82"/>
      <c r="J6" s="212" t="s">
        <v>9</v>
      </c>
      <c r="K6" s="82"/>
    </row>
    <row r="7" spans="1:12" s="142" customFormat="1" ht="26.25" customHeight="1" x14ac:dyDescent="0.45">
      <c r="A7" s="143"/>
      <c r="B7" s="146"/>
      <c r="C7" s="143"/>
      <c r="D7" s="147"/>
      <c r="E7" s="218" t="s">
        <v>433</v>
      </c>
      <c r="F7" s="218"/>
      <c r="G7" s="218" t="s">
        <v>156</v>
      </c>
      <c r="H7" s="388"/>
      <c r="I7" s="218" t="str">
        <f>+E7</f>
        <v>2561</v>
      </c>
      <c r="J7" s="218"/>
      <c r="K7" s="218" t="str">
        <f>+G7</f>
        <v>2560</v>
      </c>
    </row>
    <row r="8" spans="1:12" s="142" customFormat="1" ht="26.25" customHeight="1" x14ac:dyDescent="0.45">
      <c r="A8" s="148" t="s">
        <v>145</v>
      </c>
      <c r="B8" s="146"/>
      <c r="C8" s="143"/>
      <c r="D8" s="147"/>
      <c r="E8" s="144">
        <v>1406522896.1800001</v>
      </c>
      <c r="F8" s="85"/>
      <c r="G8" s="144">
        <v>197725000</v>
      </c>
      <c r="H8" s="149"/>
      <c r="I8" s="144">
        <v>0</v>
      </c>
      <c r="J8" s="149"/>
      <c r="K8" s="144">
        <v>0</v>
      </c>
    </row>
    <row r="9" spans="1:12" s="142" customFormat="1" ht="26.25" customHeight="1" x14ac:dyDescent="0.45">
      <c r="A9" s="148" t="s">
        <v>146</v>
      </c>
      <c r="B9" s="146"/>
      <c r="C9" s="143"/>
      <c r="E9" s="144">
        <v>5924264.54</v>
      </c>
      <c r="F9" s="214"/>
      <c r="G9" s="144">
        <v>0</v>
      </c>
      <c r="H9" s="149"/>
      <c r="I9" s="144">
        <v>0</v>
      </c>
      <c r="J9" s="149"/>
      <c r="K9" s="144">
        <v>0</v>
      </c>
    </row>
    <row r="10" spans="1:12" s="142" customFormat="1" ht="26.25" customHeight="1" x14ac:dyDescent="0.45">
      <c r="A10" s="148" t="s">
        <v>692</v>
      </c>
      <c r="B10" s="146"/>
      <c r="C10" s="143"/>
      <c r="E10" s="144">
        <v>7081505.5800000001</v>
      </c>
      <c r="F10" s="249"/>
      <c r="G10" s="144">
        <v>0</v>
      </c>
      <c r="H10" s="149"/>
      <c r="I10" s="144">
        <v>0</v>
      </c>
      <c r="J10" s="149"/>
      <c r="K10" s="144">
        <v>0</v>
      </c>
    </row>
    <row r="11" spans="1:12" s="142" customFormat="1" ht="26.25" customHeight="1" thickBot="1" x14ac:dyDescent="0.5">
      <c r="B11" s="146"/>
      <c r="C11" s="143" t="s">
        <v>114</v>
      </c>
      <c r="E11" s="215">
        <f>SUM(E8:E10)</f>
        <v>1419528666.3</v>
      </c>
      <c r="F11" s="214"/>
      <c r="G11" s="273">
        <f>SUM(G8:G10)</f>
        <v>197725000</v>
      </c>
      <c r="H11" s="149"/>
      <c r="I11" s="273">
        <f>SUM(I8:I10)</f>
        <v>0</v>
      </c>
      <c r="J11" s="149"/>
      <c r="K11" s="273">
        <f>SUM(K8:K10)</f>
        <v>0</v>
      </c>
    </row>
    <row r="12" spans="1:12" s="142" customFormat="1" ht="26.25" customHeight="1" thickTop="1" x14ac:dyDescent="0.45">
      <c r="A12" s="307" t="s">
        <v>963</v>
      </c>
      <c r="B12" s="150"/>
      <c r="C12" s="150"/>
      <c r="D12" s="150"/>
      <c r="E12" s="150"/>
      <c r="F12" s="150"/>
      <c r="G12" s="150"/>
      <c r="H12" s="150"/>
      <c r="I12" s="152"/>
      <c r="J12" s="153"/>
      <c r="K12" s="152"/>
      <c r="L12" s="85"/>
    </row>
    <row r="13" spans="1:12" s="142" customFormat="1" ht="26.25" customHeight="1" x14ac:dyDescent="0.45">
      <c r="A13" s="307" t="s">
        <v>1016</v>
      </c>
      <c r="B13" s="150"/>
      <c r="C13" s="150"/>
      <c r="D13" s="150"/>
      <c r="E13" s="150"/>
      <c r="F13" s="150"/>
      <c r="G13" s="150"/>
      <c r="H13" s="150"/>
      <c r="I13" s="152"/>
      <c r="J13" s="153"/>
      <c r="K13" s="152"/>
      <c r="L13" s="85"/>
    </row>
    <row r="14" spans="1:12" s="142" customFormat="1" ht="26.25" customHeight="1" x14ac:dyDescent="0.45">
      <c r="A14" s="308" t="s">
        <v>965</v>
      </c>
      <c r="B14" s="150"/>
      <c r="C14" s="150"/>
      <c r="D14" s="150"/>
      <c r="E14" s="150"/>
      <c r="F14" s="150"/>
      <c r="G14" s="150"/>
      <c r="H14" s="150"/>
      <c r="I14" s="152"/>
      <c r="J14" s="153"/>
      <c r="K14" s="152"/>
      <c r="L14" s="85"/>
    </row>
    <row r="15" spans="1:12" s="142" customFormat="1" ht="26.25" customHeight="1" x14ac:dyDescent="0.45">
      <c r="A15" s="407" t="s">
        <v>964</v>
      </c>
      <c r="B15" s="150"/>
      <c r="C15" s="150"/>
      <c r="D15" s="150"/>
      <c r="E15" s="150"/>
      <c r="F15" s="150"/>
      <c r="G15" s="150"/>
      <c r="H15" s="150"/>
      <c r="I15" s="152"/>
      <c r="J15" s="153"/>
      <c r="K15" s="152"/>
      <c r="L15" s="85"/>
    </row>
    <row r="16" spans="1:12" s="142" customFormat="1" ht="26.25" customHeight="1" x14ac:dyDescent="0.45">
      <c r="A16" s="143" t="s">
        <v>391</v>
      </c>
      <c r="B16" s="146"/>
      <c r="C16" s="143"/>
      <c r="E16" s="145"/>
      <c r="F16" s="214"/>
      <c r="G16" s="145"/>
      <c r="H16" s="149"/>
      <c r="I16" s="145"/>
      <c r="J16" s="149"/>
      <c r="K16" s="145"/>
    </row>
    <row r="17" spans="1:12" ht="26.25" customHeight="1" x14ac:dyDescent="0.45">
      <c r="A17" s="84" t="s">
        <v>652</v>
      </c>
      <c r="B17" s="146"/>
      <c r="C17" s="143"/>
      <c r="D17" s="142"/>
      <c r="E17" s="145"/>
      <c r="F17" s="214"/>
      <c r="G17" s="145"/>
      <c r="H17" s="149"/>
      <c r="I17" s="145"/>
      <c r="J17" s="149"/>
      <c r="K17" s="145"/>
      <c r="L17" s="142"/>
    </row>
    <row r="18" spans="1:12" s="142" customFormat="1" ht="26.25" customHeight="1" x14ac:dyDescent="0.45">
      <c r="A18" s="143"/>
      <c r="B18" s="146"/>
      <c r="C18" s="143"/>
      <c r="D18" s="147"/>
      <c r="E18" s="147"/>
      <c r="F18" s="147"/>
      <c r="G18" s="147"/>
      <c r="H18" s="147"/>
      <c r="I18" s="147"/>
      <c r="J18" s="147"/>
      <c r="K18" s="87" t="s">
        <v>116</v>
      </c>
    </row>
    <row r="19" spans="1:12" s="142" customFormat="1" ht="26.25" customHeight="1" x14ac:dyDescent="0.45">
      <c r="A19" s="143"/>
      <c r="B19" s="146"/>
      <c r="C19" s="143"/>
      <c r="D19" s="147"/>
      <c r="E19" s="82"/>
      <c r="F19" s="212" t="s">
        <v>11</v>
      </c>
      <c r="G19" s="212"/>
      <c r="H19" s="83"/>
      <c r="I19" s="82"/>
      <c r="J19" s="212" t="s">
        <v>9</v>
      </c>
      <c r="K19" s="82"/>
    </row>
    <row r="20" spans="1:12" s="142" customFormat="1" ht="26.25" customHeight="1" x14ac:dyDescent="0.45">
      <c r="A20" s="143"/>
      <c r="B20" s="146"/>
      <c r="C20" s="143"/>
      <c r="D20" s="147"/>
      <c r="E20" s="218" t="s">
        <v>433</v>
      </c>
      <c r="F20" s="218"/>
      <c r="G20" s="218" t="s">
        <v>156</v>
      </c>
      <c r="H20" s="388"/>
      <c r="I20" s="218" t="str">
        <f>+E20</f>
        <v>2561</v>
      </c>
      <c r="J20" s="218"/>
      <c r="K20" s="218" t="str">
        <f>+G20</f>
        <v>2560</v>
      </c>
    </row>
    <row r="21" spans="1:12" s="142" customFormat="1" ht="26.25" customHeight="1" x14ac:dyDescent="0.45">
      <c r="A21" s="148" t="s">
        <v>147</v>
      </c>
      <c r="C21" s="143"/>
      <c r="E21" s="144">
        <v>34843942.659999996</v>
      </c>
      <c r="F21" s="151"/>
      <c r="G21" s="151">
        <v>23899175.440000001</v>
      </c>
      <c r="H21" s="149"/>
      <c r="I21" s="144">
        <v>0</v>
      </c>
      <c r="J21" s="149"/>
      <c r="K21" s="144">
        <v>0</v>
      </c>
    </row>
    <row r="22" spans="1:12" s="142" customFormat="1" ht="26.25" customHeight="1" x14ac:dyDescent="0.45">
      <c r="A22" s="148" t="s">
        <v>148</v>
      </c>
      <c r="C22" s="143"/>
      <c r="E22" s="144">
        <v>16277354.51</v>
      </c>
      <c r="F22" s="151"/>
      <c r="G22" s="151">
        <v>10633335.550000001</v>
      </c>
      <c r="H22" s="149"/>
      <c r="I22" s="144">
        <v>0</v>
      </c>
      <c r="J22" s="149"/>
      <c r="K22" s="144">
        <v>0</v>
      </c>
    </row>
    <row r="23" spans="1:12" s="142" customFormat="1" ht="26.25" customHeight="1" x14ac:dyDescent="0.45">
      <c r="A23" s="148" t="s">
        <v>149</v>
      </c>
      <c r="C23" s="143"/>
      <c r="E23" s="144">
        <v>52438501.420000002</v>
      </c>
      <c r="F23" s="151"/>
      <c r="G23" s="214">
        <v>61415596.869999997</v>
      </c>
      <c r="H23" s="149"/>
      <c r="I23" s="145">
        <v>52438501.420000002</v>
      </c>
      <c r="J23" s="149"/>
      <c r="K23" s="214">
        <v>61415596.869999997</v>
      </c>
    </row>
    <row r="24" spans="1:12" s="142" customFormat="1" ht="26.25" customHeight="1" x14ac:dyDescent="0.45">
      <c r="A24" s="148" t="s">
        <v>150</v>
      </c>
      <c r="C24" s="143"/>
      <c r="E24" s="274">
        <v>11579475.310000001</v>
      </c>
      <c r="F24" s="151"/>
      <c r="G24" s="210">
        <v>6242395.8200000003</v>
      </c>
      <c r="H24" s="149"/>
      <c r="I24" s="209">
        <v>0</v>
      </c>
      <c r="J24" s="149"/>
      <c r="K24" s="209">
        <v>0</v>
      </c>
    </row>
    <row r="25" spans="1:12" s="142" customFormat="1" ht="26.25" customHeight="1" x14ac:dyDescent="0.45">
      <c r="B25" s="146"/>
      <c r="C25" s="143" t="s">
        <v>114</v>
      </c>
      <c r="E25" s="145">
        <f t="shared" ref="E25:I25" si="0">SUM(E21:E24)</f>
        <v>115139273.90000001</v>
      </c>
      <c r="F25" s="151"/>
      <c r="G25" s="145">
        <f t="shared" si="0"/>
        <v>102190503.68000001</v>
      </c>
      <c r="H25" s="149"/>
      <c r="I25" s="145">
        <f t="shared" si="0"/>
        <v>52438501.420000002</v>
      </c>
      <c r="J25" s="149"/>
      <c r="K25" s="145">
        <f>SUM(K21:K24)</f>
        <v>61415596.869999997</v>
      </c>
    </row>
    <row r="26" spans="1:12" s="142" customFormat="1" ht="26.25" customHeight="1" x14ac:dyDescent="0.45">
      <c r="A26" s="86" t="s">
        <v>419</v>
      </c>
      <c r="B26" s="146"/>
      <c r="C26" s="143"/>
      <c r="E26" s="145"/>
      <c r="F26" s="151"/>
      <c r="G26" s="145"/>
      <c r="H26" s="149"/>
      <c r="I26" s="145"/>
      <c r="J26" s="149"/>
      <c r="K26" s="145"/>
    </row>
    <row r="27" spans="1:12" s="142" customFormat="1" ht="26.25" customHeight="1" x14ac:dyDescent="0.45">
      <c r="A27" s="86" t="s">
        <v>421</v>
      </c>
      <c r="B27" s="146"/>
      <c r="C27" s="143"/>
      <c r="E27" s="145">
        <v>-1186300.52</v>
      </c>
      <c r="F27" s="214"/>
      <c r="G27" s="145">
        <v>-1186300.52</v>
      </c>
      <c r="H27" s="149"/>
      <c r="I27" s="145">
        <v>0</v>
      </c>
      <c r="J27" s="149"/>
      <c r="K27" s="145">
        <v>0</v>
      </c>
    </row>
    <row r="28" spans="1:12" s="142" customFormat="1" ht="26.25" customHeight="1" thickBot="1" x14ac:dyDescent="0.5">
      <c r="A28" s="86" t="s">
        <v>409</v>
      </c>
      <c r="B28" s="146"/>
      <c r="C28" s="143"/>
      <c r="E28" s="211">
        <f>SUM(E25:E27)</f>
        <v>113952973.38000001</v>
      </c>
      <c r="F28" s="214"/>
      <c r="G28" s="211">
        <f>SUM(G25:G27)</f>
        <v>101004203.16000001</v>
      </c>
      <c r="H28" s="149"/>
      <c r="I28" s="211">
        <f>SUM(I25:I27)</f>
        <v>52438501.420000002</v>
      </c>
      <c r="J28" s="149"/>
      <c r="K28" s="211">
        <f>SUM(K25:K27)</f>
        <v>61415596.869999997</v>
      </c>
    </row>
    <row r="29" spans="1:12" s="142" customFormat="1" ht="26.25" customHeight="1" thickTop="1" x14ac:dyDescent="0.45">
      <c r="A29" s="86"/>
      <c r="B29" s="146"/>
      <c r="C29" s="143"/>
      <c r="E29" s="145"/>
      <c r="F29" s="224"/>
      <c r="G29" s="145"/>
      <c r="H29" s="149"/>
      <c r="I29" s="145"/>
      <c r="J29" s="149"/>
      <c r="K29" s="145"/>
    </row>
    <row r="30" spans="1:12" s="142" customFormat="1" ht="26.25" customHeight="1" x14ac:dyDescent="0.45">
      <c r="A30" s="86"/>
      <c r="B30" s="146"/>
      <c r="C30" s="143"/>
      <c r="E30" s="145"/>
      <c r="F30" s="249"/>
      <c r="G30" s="145"/>
      <c r="H30" s="149"/>
      <c r="I30" s="145"/>
      <c r="J30" s="149"/>
      <c r="K30" s="145"/>
    </row>
    <row r="31" spans="1:12" s="142" customFormat="1" ht="26.25" customHeight="1" x14ac:dyDescent="0.45">
      <c r="A31" s="86"/>
      <c r="B31" s="146"/>
      <c r="C31" s="143"/>
      <c r="E31" s="145"/>
      <c r="F31" s="249"/>
      <c r="G31" s="145"/>
      <c r="H31" s="149"/>
      <c r="I31" s="145"/>
      <c r="J31" s="149"/>
      <c r="K31" s="145"/>
    </row>
    <row r="32" spans="1:12" ht="26.25" customHeight="1" x14ac:dyDescent="0.45">
      <c r="A32" s="150"/>
      <c r="B32" s="150"/>
      <c r="C32" s="225" t="s">
        <v>424</v>
      </c>
      <c r="D32" s="226"/>
      <c r="E32" s="145"/>
      <c r="F32" s="214"/>
      <c r="G32" s="145"/>
      <c r="H32" s="149"/>
      <c r="I32" s="145"/>
      <c r="J32" s="149"/>
      <c r="K32" s="145"/>
    </row>
    <row r="33" spans="1:12" ht="26.25" customHeight="1" x14ac:dyDescent="0.45">
      <c r="A33" s="150"/>
      <c r="B33" s="150"/>
      <c r="C33" s="228" t="s">
        <v>425</v>
      </c>
      <c r="D33" s="226"/>
      <c r="E33" s="145"/>
      <c r="F33" s="214"/>
      <c r="G33" s="145"/>
      <c r="H33" s="149"/>
      <c r="I33" s="145"/>
      <c r="J33" s="149"/>
      <c r="K33" s="145"/>
    </row>
    <row r="37" spans="1:12" s="142" customFormat="1" ht="26.25" customHeight="1" x14ac:dyDescent="0.4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</row>
    <row r="38" spans="1:12" s="142" customFormat="1" ht="26.25" customHeight="1" x14ac:dyDescent="0.4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2" s="142" customFormat="1" ht="26.25" customHeight="1" x14ac:dyDescent="0.4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</row>
  </sheetData>
  <mergeCells count="1">
    <mergeCell ref="A1:K1"/>
  </mergeCells>
  <pageMargins left="0.86614173228346458" right="0.23622047244094491" top="0.56000000000000005" bottom="0.63" header="0.43307086614173229" footer="0.4330708661417322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2" zoomScaleNormal="92" zoomScaleSheetLayoutView="90" workbookViewId="0">
      <selection activeCell="A287" sqref="A287"/>
    </sheetView>
  </sheetViews>
  <sheetFormatPr defaultColWidth="9.140625" defaultRowHeight="24.95" customHeight="1" x14ac:dyDescent="0.45"/>
  <cols>
    <col min="1" max="1" width="3.140625" style="521" customWidth="1"/>
    <col min="2" max="2" width="37.5703125" style="521" customWidth="1"/>
    <col min="3" max="3" width="0.85546875" style="521" customWidth="1"/>
    <col min="4" max="4" width="23.28515625" style="521" customWidth="1"/>
    <col min="5" max="5" width="0.85546875" style="521" customWidth="1"/>
    <col min="6" max="6" width="10.7109375" style="521" customWidth="1"/>
    <col min="7" max="7" width="0.85546875" style="521" customWidth="1"/>
    <col min="8" max="8" width="10.7109375" style="521" customWidth="1"/>
    <col min="9" max="9" width="0.85546875" style="521" customWidth="1"/>
    <col min="10" max="10" width="15" style="521" customWidth="1"/>
    <col min="11" max="11" width="0.85546875" style="521" customWidth="1"/>
    <col min="12" max="12" width="15" style="521" customWidth="1"/>
    <col min="13" max="13" width="0.85546875" style="521" customWidth="1"/>
    <col min="14" max="14" width="15.7109375" style="521" customWidth="1"/>
    <col min="15" max="15" width="0.85546875" style="521" customWidth="1"/>
    <col min="16" max="16" width="15.7109375" style="521" customWidth="1"/>
    <col min="17" max="17" width="1.140625" style="521" customWidth="1"/>
    <col min="18" max="16384" width="9.140625" style="521"/>
  </cols>
  <sheetData>
    <row r="1" spans="1:17" s="283" customFormat="1" ht="24" customHeight="1" x14ac:dyDescent="0.45">
      <c r="A1" s="699" t="s">
        <v>767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</row>
    <row r="2" spans="1:17" s="283" customFormat="1" ht="21" customHeight="1" x14ac:dyDescent="0.45">
      <c r="A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3" spans="1:17" s="283" customFormat="1" ht="21" customHeight="1" x14ac:dyDescent="0.45">
      <c r="A3" s="282" t="s">
        <v>603</v>
      </c>
      <c r="B3" s="282"/>
      <c r="C3" s="282"/>
      <c r="D3" s="282"/>
      <c r="E3" s="282"/>
      <c r="F3" s="282"/>
      <c r="G3" s="282"/>
      <c r="H3" s="282"/>
      <c r="I3" s="140"/>
      <c r="J3" s="140"/>
      <c r="K3" s="140"/>
      <c r="L3" s="140"/>
      <c r="M3" s="140"/>
      <c r="N3" s="140"/>
      <c r="O3" s="140"/>
    </row>
    <row r="4" spans="1:17" s="283" customFormat="1" ht="21" customHeight="1" x14ac:dyDescent="0.45">
      <c r="A4" s="493" t="s">
        <v>653</v>
      </c>
      <c r="B4" s="282"/>
      <c r="C4" s="282"/>
      <c r="D4" s="282"/>
      <c r="E4" s="282"/>
      <c r="F4" s="282"/>
      <c r="G4" s="282"/>
      <c r="H4" s="282"/>
      <c r="I4" s="140"/>
      <c r="J4" s="140"/>
      <c r="K4" s="140"/>
      <c r="L4" s="140"/>
      <c r="M4" s="140"/>
      <c r="N4" s="140"/>
      <c r="O4" s="140"/>
    </row>
    <row r="5" spans="1:17" s="283" customFormat="1" ht="21" customHeight="1" x14ac:dyDescent="0.45">
      <c r="A5" s="494"/>
      <c r="B5" s="495"/>
      <c r="C5" s="495"/>
      <c r="D5" s="495"/>
      <c r="E5" s="495"/>
      <c r="F5" s="495"/>
      <c r="G5" s="495"/>
      <c r="H5" s="495"/>
      <c r="I5" s="496"/>
      <c r="J5" s="496"/>
      <c r="K5" s="496"/>
      <c r="L5" s="496"/>
      <c r="M5" s="496"/>
      <c r="N5" s="496"/>
      <c r="O5" s="496"/>
      <c r="P5" s="497" t="s">
        <v>116</v>
      </c>
      <c r="Q5" s="494"/>
    </row>
    <row r="6" spans="1:17" s="283" customFormat="1" ht="21" customHeight="1" x14ac:dyDescent="0.45">
      <c r="A6" s="695" t="s">
        <v>530</v>
      </c>
      <c r="B6" s="695"/>
      <c r="C6" s="282"/>
      <c r="D6" s="695" t="s">
        <v>155</v>
      </c>
      <c r="E6" s="282"/>
      <c r="F6" s="701" t="s">
        <v>151</v>
      </c>
      <c r="G6" s="701"/>
      <c r="H6" s="701"/>
      <c r="I6" s="495"/>
      <c r="J6" s="702" t="s">
        <v>9</v>
      </c>
      <c r="K6" s="702"/>
      <c r="L6" s="702"/>
      <c r="M6" s="702"/>
      <c r="N6" s="702"/>
      <c r="O6" s="702"/>
      <c r="P6" s="702"/>
    </row>
    <row r="7" spans="1:17" s="283" customFormat="1" ht="21" customHeight="1" x14ac:dyDescent="0.45">
      <c r="A7" s="696"/>
      <c r="B7" s="696"/>
      <c r="C7" s="282"/>
      <c r="D7" s="696"/>
      <c r="E7" s="282"/>
      <c r="F7" s="703" t="s">
        <v>152</v>
      </c>
      <c r="G7" s="703"/>
      <c r="H7" s="703"/>
      <c r="I7" s="495"/>
      <c r="J7" s="498"/>
      <c r="K7" s="499" t="s">
        <v>157</v>
      </c>
      <c r="L7" s="498"/>
      <c r="M7" s="282"/>
      <c r="N7" s="704" t="s">
        <v>154</v>
      </c>
      <c r="O7" s="704"/>
      <c r="P7" s="704"/>
    </row>
    <row r="8" spans="1:17" s="283" customFormat="1" ht="21" customHeight="1" x14ac:dyDescent="0.45">
      <c r="A8" s="696"/>
      <c r="B8" s="696"/>
      <c r="C8" s="282"/>
      <c r="D8" s="696"/>
      <c r="E8" s="282"/>
      <c r="F8" s="500"/>
      <c r="G8" s="501"/>
      <c r="H8" s="500"/>
      <c r="I8" s="502"/>
      <c r="J8" s="500"/>
      <c r="K8" s="501"/>
      <c r="L8" s="500"/>
      <c r="M8" s="503"/>
      <c r="N8" s="698" t="s">
        <v>655</v>
      </c>
      <c r="O8" s="698"/>
      <c r="P8" s="698"/>
    </row>
    <row r="9" spans="1:17" s="283" customFormat="1" ht="21" customHeight="1" x14ac:dyDescent="0.45">
      <c r="A9" s="697"/>
      <c r="B9" s="697"/>
      <c r="C9" s="282"/>
      <c r="D9" s="697"/>
      <c r="E9" s="504"/>
      <c r="F9" s="505" t="s">
        <v>433</v>
      </c>
      <c r="H9" s="505" t="s">
        <v>156</v>
      </c>
      <c r="J9" s="505" t="s">
        <v>433</v>
      </c>
      <c r="L9" s="505" t="s">
        <v>156</v>
      </c>
      <c r="M9" s="413"/>
      <c r="N9" s="505" t="s">
        <v>433</v>
      </c>
      <c r="O9" s="506"/>
      <c r="P9" s="505" t="s">
        <v>156</v>
      </c>
    </row>
    <row r="10" spans="1:17" s="283" customFormat="1" ht="21" customHeight="1" x14ac:dyDescent="0.45">
      <c r="A10" s="282" t="s">
        <v>474</v>
      </c>
      <c r="B10" s="282"/>
      <c r="C10" s="282"/>
      <c r="D10" s="507" t="s">
        <v>472</v>
      </c>
      <c r="E10" s="507"/>
      <c r="F10" s="400">
        <v>99.99</v>
      </c>
      <c r="G10" s="400"/>
      <c r="H10" s="400">
        <v>99.99</v>
      </c>
      <c r="J10" s="508">
        <v>286554648.75</v>
      </c>
      <c r="K10" s="282"/>
      <c r="L10" s="508">
        <v>286554648.75</v>
      </c>
      <c r="M10" s="282"/>
      <c r="N10" s="509">
        <v>0</v>
      </c>
      <c r="O10" s="282"/>
      <c r="P10" s="509">
        <v>669299.52</v>
      </c>
    </row>
    <row r="11" spans="1:17" s="283" customFormat="1" ht="21" customHeight="1" x14ac:dyDescent="0.45">
      <c r="A11" s="282" t="s">
        <v>475</v>
      </c>
      <c r="B11" s="282"/>
      <c r="C11" s="282"/>
      <c r="D11" s="636" t="s">
        <v>473</v>
      </c>
      <c r="E11" s="507"/>
      <c r="F11" s="400">
        <v>100</v>
      </c>
      <c r="G11" s="400"/>
      <c r="H11" s="284">
        <v>100</v>
      </c>
      <c r="J11" s="284">
        <v>499999985</v>
      </c>
      <c r="K11" s="282"/>
      <c r="L11" s="284">
        <v>499999985</v>
      </c>
      <c r="M11" s="282"/>
      <c r="N11" s="509">
        <v>0</v>
      </c>
      <c r="O11" s="282"/>
      <c r="P11" s="509">
        <v>0</v>
      </c>
    </row>
    <row r="12" spans="1:17" s="283" customFormat="1" ht="21" customHeight="1" thickBot="1" x14ac:dyDescent="0.5">
      <c r="A12" s="282"/>
      <c r="B12" s="282"/>
      <c r="C12" s="282"/>
      <c r="D12" s="400" t="s">
        <v>114</v>
      </c>
      <c r="E12" s="507"/>
      <c r="G12" s="400"/>
      <c r="H12" s="509"/>
      <c r="J12" s="510">
        <f>SUM(J10:J11)</f>
        <v>786554633.75</v>
      </c>
      <c r="K12" s="282"/>
      <c r="L12" s="511">
        <f>SUM(L10:L11)</f>
        <v>786554633.75</v>
      </c>
      <c r="M12" s="282"/>
      <c r="N12" s="512">
        <f>SUM(N10:N11)</f>
        <v>0</v>
      </c>
      <c r="O12" s="282"/>
      <c r="P12" s="510">
        <f>SUM(P10:P11)</f>
        <v>669299.52</v>
      </c>
    </row>
    <row r="13" spans="1:17" s="283" customFormat="1" ht="21" customHeight="1" thickTop="1" x14ac:dyDescent="0.45">
      <c r="A13" s="282"/>
      <c r="B13" s="282"/>
      <c r="C13" s="282"/>
      <c r="D13" s="400"/>
      <c r="E13" s="507"/>
      <c r="G13" s="400"/>
      <c r="H13" s="509"/>
      <c r="J13" s="284"/>
      <c r="K13" s="282"/>
      <c r="L13" s="513"/>
      <c r="M13" s="282"/>
      <c r="N13" s="282"/>
      <c r="O13" s="282"/>
      <c r="P13" s="284"/>
    </row>
    <row r="14" spans="1:17" s="283" customFormat="1" ht="21" customHeight="1" x14ac:dyDescent="0.45">
      <c r="A14" s="282" t="s">
        <v>604</v>
      </c>
      <c r="B14" s="282"/>
      <c r="C14" s="282"/>
      <c r="D14" s="282"/>
      <c r="E14" s="282"/>
      <c r="F14" s="282"/>
      <c r="G14" s="282"/>
      <c r="H14" s="282"/>
      <c r="I14" s="140"/>
      <c r="J14" s="140"/>
      <c r="K14" s="140"/>
      <c r="L14" s="140"/>
      <c r="M14" s="140"/>
      <c r="N14" s="140"/>
      <c r="O14" s="140"/>
    </row>
    <row r="15" spans="1:17" s="283" customFormat="1" ht="21" customHeight="1" x14ac:dyDescent="0.45">
      <c r="A15" s="493" t="s">
        <v>654</v>
      </c>
      <c r="B15" s="300"/>
      <c r="C15" s="282"/>
      <c r="D15" s="282"/>
      <c r="E15" s="282"/>
      <c r="F15" s="282"/>
      <c r="G15" s="282"/>
      <c r="H15" s="282"/>
      <c r="I15" s="140"/>
      <c r="J15" s="140"/>
      <c r="K15" s="140"/>
      <c r="L15" s="140"/>
      <c r="M15" s="140"/>
      <c r="N15" s="140"/>
      <c r="O15" s="140"/>
    </row>
    <row r="16" spans="1:17" s="494" customFormat="1" ht="21" customHeight="1" x14ac:dyDescent="0.45">
      <c r="B16" s="495"/>
      <c r="C16" s="495"/>
      <c r="D16" s="495"/>
      <c r="E16" s="495"/>
      <c r="F16" s="495"/>
      <c r="G16" s="495"/>
      <c r="H16" s="495"/>
      <c r="I16" s="496"/>
      <c r="J16" s="496"/>
      <c r="K16" s="496"/>
      <c r="L16" s="496"/>
      <c r="M16" s="496"/>
      <c r="N16" s="496"/>
      <c r="O16" s="496"/>
      <c r="P16" s="497" t="s">
        <v>116</v>
      </c>
    </row>
    <row r="17" spans="1:16" s="283" customFormat="1" ht="21" customHeight="1" x14ac:dyDescent="0.45">
      <c r="A17" s="695" t="s">
        <v>530</v>
      </c>
      <c r="B17" s="695"/>
      <c r="C17" s="282"/>
      <c r="D17" s="695" t="s">
        <v>155</v>
      </c>
      <c r="E17" s="282"/>
      <c r="F17" s="701" t="s">
        <v>151</v>
      </c>
      <c r="G17" s="701"/>
      <c r="H17" s="701"/>
      <c r="I17" s="495"/>
      <c r="J17" s="702" t="s">
        <v>11</v>
      </c>
      <c r="K17" s="702"/>
      <c r="L17" s="702"/>
      <c r="M17" s="702"/>
      <c r="N17" s="702"/>
      <c r="O17" s="702"/>
      <c r="P17" s="702"/>
    </row>
    <row r="18" spans="1:16" s="283" customFormat="1" ht="21" customHeight="1" x14ac:dyDescent="0.45">
      <c r="A18" s="696"/>
      <c r="B18" s="696"/>
      <c r="C18" s="282"/>
      <c r="D18" s="696"/>
      <c r="E18" s="282"/>
      <c r="F18" s="703" t="s">
        <v>152</v>
      </c>
      <c r="G18" s="703"/>
      <c r="H18" s="703"/>
      <c r="I18" s="495"/>
      <c r="J18" s="514"/>
      <c r="K18" s="515" t="s">
        <v>153</v>
      </c>
      <c r="L18" s="514"/>
      <c r="M18" s="282"/>
      <c r="N18" s="704" t="s">
        <v>154</v>
      </c>
      <c r="O18" s="704"/>
      <c r="P18" s="704"/>
    </row>
    <row r="19" spans="1:16" s="283" customFormat="1" ht="21" customHeight="1" x14ac:dyDescent="0.45">
      <c r="A19" s="696"/>
      <c r="B19" s="696"/>
      <c r="C19" s="516"/>
      <c r="D19" s="696"/>
      <c r="E19" s="282"/>
      <c r="F19" s="500"/>
      <c r="G19" s="501"/>
      <c r="H19" s="500"/>
      <c r="I19" s="502"/>
      <c r="J19" s="500"/>
      <c r="K19" s="501"/>
      <c r="L19" s="500"/>
      <c r="M19" s="503"/>
      <c r="N19" s="698" t="s">
        <v>655</v>
      </c>
      <c r="O19" s="698"/>
      <c r="P19" s="698"/>
    </row>
    <row r="20" spans="1:16" s="283" customFormat="1" ht="21" customHeight="1" x14ac:dyDescent="0.45">
      <c r="A20" s="697"/>
      <c r="B20" s="697"/>
      <c r="C20" s="495"/>
      <c r="D20" s="697"/>
      <c r="E20" s="504"/>
      <c r="F20" s="505" t="s">
        <v>433</v>
      </c>
      <c r="H20" s="505" t="s">
        <v>156</v>
      </c>
      <c r="J20" s="505" t="s">
        <v>433</v>
      </c>
      <c r="L20" s="505" t="s">
        <v>156</v>
      </c>
      <c r="M20" s="413"/>
      <c r="N20" s="505" t="s">
        <v>433</v>
      </c>
      <c r="O20" s="506"/>
      <c r="P20" s="505" t="s">
        <v>156</v>
      </c>
    </row>
    <row r="21" spans="1:16" s="283" customFormat="1" ht="21" customHeight="1" x14ac:dyDescent="0.45">
      <c r="A21" s="282" t="s">
        <v>469</v>
      </c>
      <c r="B21" s="282"/>
      <c r="C21" s="282"/>
      <c r="D21" s="507" t="s">
        <v>656</v>
      </c>
      <c r="E21" s="300"/>
      <c r="F21" s="400">
        <v>49</v>
      </c>
      <c r="G21" s="400"/>
      <c r="H21" s="284">
        <v>49</v>
      </c>
      <c r="I21" s="300"/>
      <c r="J21" s="284">
        <v>89447482.599999994</v>
      </c>
      <c r="K21" s="284"/>
      <c r="L21" s="284">
        <v>94982365.329999998</v>
      </c>
      <c r="M21" s="284"/>
      <c r="N21" s="517">
        <v>0</v>
      </c>
      <c r="P21" s="517">
        <v>0</v>
      </c>
    </row>
    <row r="22" spans="1:16" s="283" customFormat="1" ht="21" customHeight="1" x14ac:dyDescent="0.45">
      <c r="A22" s="282" t="s">
        <v>470</v>
      </c>
      <c r="B22" s="282"/>
      <c r="C22" s="282"/>
      <c r="D22" s="507" t="s">
        <v>656</v>
      </c>
      <c r="E22" s="300"/>
      <c r="F22" s="400">
        <v>40</v>
      </c>
      <c r="G22" s="400"/>
      <c r="H22" s="284">
        <v>0</v>
      </c>
      <c r="I22" s="300"/>
      <c r="J22" s="284">
        <v>63125039.219999999</v>
      </c>
      <c r="K22" s="284"/>
      <c r="L22" s="284">
        <v>0</v>
      </c>
      <c r="M22" s="284"/>
      <c r="N22" s="517">
        <v>0</v>
      </c>
      <c r="P22" s="517">
        <v>0</v>
      </c>
    </row>
    <row r="23" spans="1:16" s="283" customFormat="1" ht="21" customHeight="1" x14ac:dyDescent="0.45">
      <c r="A23" s="282" t="s">
        <v>471</v>
      </c>
      <c r="B23" s="282"/>
      <c r="C23" s="282"/>
      <c r="D23" s="507" t="s">
        <v>656</v>
      </c>
      <c r="E23" s="300"/>
      <c r="F23" s="400">
        <v>49</v>
      </c>
      <c r="G23" s="400"/>
      <c r="H23" s="284">
        <v>0</v>
      </c>
      <c r="I23" s="300"/>
      <c r="J23" s="284">
        <v>259088965.34999999</v>
      </c>
      <c r="K23" s="284"/>
      <c r="L23" s="284">
        <v>0</v>
      </c>
      <c r="M23" s="284"/>
      <c r="N23" s="517">
        <v>0</v>
      </c>
      <c r="P23" s="517">
        <v>0</v>
      </c>
    </row>
    <row r="24" spans="1:16" s="283" customFormat="1" ht="21" customHeight="1" thickBot="1" x14ac:dyDescent="0.5">
      <c r="B24" s="282"/>
      <c r="C24" s="282"/>
      <c r="D24" s="400" t="s">
        <v>114</v>
      </c>
      <c r="E24" s="300"/>
      <c r="G24" s="300"/>
      <c r="H24" s="300"/>
      <c r="I24" s="300"/>
      <c r="J24" s="518">
        <f>SUM(J21:J23)</f>
        <v>411661487.16999996</v>
      </c>
      <c r="K24" s="282"/>
      <c r="L24" s="518">
        <f>SUM(L21:L23)</f>
        <v>94982365.329999998</v>
      </c>
      <c r="M24" s="282"/>
      <c r="N24" s="518">
        <f>SUM(N21:N23)</f>
        <v>0</v>
      </c>
      <c r="O24" s="282"/>
      <c r="P24" s="518">
        <f>SUM(P21:P23)</f>
        <v>0</v>
      </c>
    </row>
    <row r="25" spans="1:16" s="283" customFormat="1" ht="21" customHeight="1" thickTop="1" x14ac:dyDescent="0.45">
      <c r="A25" s="282"/>
      <c r="E25" s="282"/>
      <c r="G25" s="300"/>
      <c r="H25" s="300"/>
      <c r="I25" s="300"/>
      <c r="J25" s="284"/>
      <c r="K25" s="282"/>
      <c r="L25" s="284"/>
      <c r="M25" s="282"/>
      <c r="N25" s="284"/>
      <c r="O25" s="282"/>
      <c r="P25" s="284"/>
    </row>
    <row r="26" spans="1:16" s="283" customFormat="1" ht="21" customHeight="1" x14ac:dyDescent="0.45">
      <c r="A26" s="285"/>
      <c r="E26" s="285"/>
      <c r="G26" s="300"/>
      <c r="H26" s="300"/>
      <c r="I26" s="300"/>
      <c r="J26" s="284"/>
      <c r="K26" s="282"/>
      <c r="L26" s="284"/>
      <c r="M26" s="282"/>
      <c r="N26" s="284"/>
      <c r="O26" s="282"/>
      <c r="P26" s="284"/>
    </row>
    <row r="27" spans="1:16" s="283" customFormat="1" ht="24" customHeight="1" x14ac:dyDescent="0.45">
      <c r="B27" s="282"/>
      <c r="C27" s="282"/>
      <c r="D27" s="519" t="s">
        <v>424</v>
      </c>
      <c r="E27" s="300"/>
      <c r="G27" s="300"/>
      <c r="H27" s="300"/>
      <c r="I27" s="300"/>
      <c r="J27" s="284"/>
      <c r="K27" s="282"/>
      <c r="L27" s="284"/>
      <c r="M27" s="282"/>
      <c r="N27" s="284"/>
      <c r="O27" s="282"/>
      <c r="P27" s="284"/>
    </row>
    <row r="28" spans="1:16" s="283" customFormat="1" ht="24" customHeight="1" x14ac:dyDescent="0.45">
      <c r="B28" s="282"/>
      <c r="C28" s="282"/>
      <c r="D28" s="520" t="s">
        <v>425</v>
      </c>
      <c r="E28" s="300"/>
      <c r="G28" s="300"/>
      <c r="H28" s="300"/>
      <c r="I28" s="300"/>
      <c r="J28" s="284"/>
      <c r="K28" s="282"/>
      <c r="L28" s="284"/>
      <c r="M28" s="282"/>
      <c r="N28" s="284"/>
      <c r="O28" s="282"/>
      <c r="P28" s="284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488188976377963" right="0.23622047244094491" top="0.54" bottom="0.43307086614173229" header="0.31496062992125984" footer="0.2362204724409449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A40" zoomScale="92" zoomScaleNormal="92" zoomScaleSheetLayoutView="70" workbookViewId="0">
      <selection activeCell="A49" sqref="A49"/>
    </sheetView>
  </sheetViews>
  <sheetFormatPr defaultColWidth="9.140625" defaultRowHeight="29.25" customHeight="1" x14ac:dyDescent="0.45"/>
  <cols>
    <col min="1" max="2" width="9.140625" style="81" customWidth="1"/>
    <col min="3" max="3" width="5.85546875" style="81" customWidth="1"/>
    <col min="4" max="4" width="9.85546875" style="81" bestFit="1" customWidth="1"/>
    <col min="5" max="5" width="0.85546875" style="81" customWidth="1"/>
    <col min="6" max="6" width="8.5703125" style="81" customWidth="1"/>
    <col min="7" max="7" width="0.85546875" style="81" customWidth="1"/>
    <col min="8" max="8" width="13.7109375" style="81" customWidth="1"/>
    <col min="9" max="9" width="0.85546875" style="81" customWidth="1"/>
    <col min="10" max="10" width="13.7109375" style="81" customWidth="1"/>
    <col min="11" max="11" width="0.85546875" style="81" customWidth="1"/>
    <col min="12" max="12" width="16" style="81" customWidth="1"/>
    <col min="13" max="13" width="1" style="81" customWidth="1"/>
    <col min="14" max="14" width="16" style="81" customWidth="1"/>
    <col min="15" max="15" width="2.140625" style="81" customWidth="1"/>
    <col min="16" max="16384" width="9.140625" style="81"/>
  </cols>
  <sheetData>
    <row r="1" spans="1:16" ht="29.25" customHeight="1" x14ac:dyDescent="0.45">
      <c r="A1" s="709" t="s">
        <v>531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</row>
    <row r="2" spans="1:16" ht="29.25" customHeight="1" x14ac:dyDescent="0.45">
      <c r="F2" s="88"/>
      <c r="H2" s="88"/>
      <c r="J2" s="88"/>
      <c r="L2" s="88"/>
    </row>
    <row r="3" spans="1:16" ht="29.25" customHeight="1" x14ac:dyDescent="0.45">
      <c r="A3" s="352" t="s">
        <v>613</v>
      </c>
      <c r="B3" s="352"/>
      <c r="C3" s="352"/>
      <c r="D3" s="353"/>
      <c r="E3" s="354"/>
      <c r="F3" s="355"/>
      <c r="G3" s="354"/>
      <c r="H3" s="354"/>
      <c r="I3" s="354"/>
      <c r="J3" s="356"/>
      <c r="K3" s="352"/>
      <c r="L3" s="356"/>
      <c r="M3" s="352"/>
      <c r="N3" s="356"/>
      <c r="O3" s="352"/>
      <c r="P3" s="356"/>
    </row>
    <row r="4" spans="1:16" ht="29.25" customHeight="1" x14ac:dyDescent="0.45">
      <c r="A4" s="11" t="s">
        <v>966</v>
      </c>
      <c r="C4" s="352"/>
      <c r="D4" s="353"/>
      <c r="E4" s="354"/>
      <c r="F4" s="355"/>
      <c r="G4" s="354"/>
      <c r="H4" s="354"/>
      <c r="I4" s="354"/>
      <c r="J4" s="356"/>
      <c r="K4" s="352"/>
      <c r="L4" s="356"/>
      <c r="M4" s="352"/>
      <c r="N4" s="356"/>
      <c r="O4" s="352"/>
      <c r="P4" s="356"/>
    </row>
    <row r="5" spans="1:16" ht="29.25" customHeight="1" x14ac:dyDescent="0.45">
      <c r="A5" s="357" t="s">
        <v>967</v>
      </c>
      <c r="C5" s="231"/>
      <c r="D5" s="358"/>
      <c r="E5" s="359"/>
      <c r="F5" s="360"/>
      <c r="G5" s="359"/>
      <c r="H5" s="359"/>
      <c r="I5" s="359"/>
      <c r="J5" s="361"/>
      <c r="K5" s="231"/>
      <c r="L5" s="361"/>
      <c r="M5" s="231"/>
      <c r="N5" s="361"/>
      <c r="O5" s="231"/>
      <c r="P5" s="361"/>
    </row>
    <row r="6" spans="1:16" s="89" customFormat="1" ht="29.25" customHeight="1" x14ac:dyDescent="0.45">
      <c r="A6" s="357" t="s">
        <v>769</v>
      </c>
      <c r="C6" s="231"/>
      <c r="D6" s="358"/>
      <c r="E6" s="359"/>
      <c r="F6" s="360"/>
      <c r="G6" s="359"/>
      <c r="H6" s="359"/>
      <c r="I6" s="359"/>
      <c r="J6" s="361"/>
      <c r="K6" s="231"/>
      <c r="L6" s="361"/>
      <c r="M6" s="231"/>
      <c r="N6" s="361"/>
      <c r="O6" s="231"/>
      <c r="P6" s="361"/>
    </row>
    <row r="7" spans="1:16" s="89" customFormat="1" ht="29.25" customHeight="1" x14ac:dyDescent="0.45">
      <c r="A7" s="357" t="s">
        <v>968</v>
      </c>
      <c r="C7" s="231"/>
      <c r="D7" s="358"/>
      <c r="E7" s="359"/>
      <c r="F7" s="360"/>
      <c r="G7" s="359"/>
      <c r="H7" s="359"/>
      <c r="I7" s="359"/>
      <c r="J7" s="361"/>
      <c r="K7" s="231"/>
      <c r="L7" s="361"/>
      <c r="M7" s="231"/>
      <c r="N7" s="361"/>
      <c r="O7" s="231"/>
      <c r="P7" s="361"/>
    </row>
    <row r="8" spans="1:16" s="89" customFormat="1" ht="29.25" customHeight="1" x14ac:dyDescent="0.45">
      <c r="A8" s="357" t="s">
        <v>970</v>
      </c>
      <c r="C8" s="231"/>
      <c r="D8" s="358"/>
      <c r="E8" s="359"/>
      <c r="F8" s="360"/>
      <c r="G8" s="359"/>
      <c r="H8" s="359"/>
      <c r="I8" s="359"/>
      <c r="J8" s="361"/>
      <c r="K8" s="231"/>
      <c r="L8" s="361"/>
      <c r="M8" s="231"/>
      <c r="N8" s="361"/>
      <c r="O8" s="231"/>
      <c r="P8" s="361"/>
    </row>
    <row r="9" spans="1:16" s="89" customFormat="1" ht="29.25" customHeight="1" x14ac:dyDescent="0.45">
      <c r="A9" s="357" t="s">
        <v>969</v>
      </c>
      <c r="C9" s="231"/>
      <c r="D9" s="358"/>
      <c r="E9" s="359"/>
      <c r="F9" s="360"/>
      <c r="G9" s="359"/>
      <c r="H9" s="359"/>
      <c r="I9" s="359"/>
      <c r="J9" s="361"/>
      <c r="K9" s="231"/>
      <c r="L9" s="361"/>
      <c r="M9" s="231"/>
      <c r="N9" s="361"/>
      <c r="O9" s="231"/>
      <c r="P9" s="361"/>
    </row>
    <row r="10" spans="1:16" s="89" customFormat="1" ht="29.25" customHeight="1" x14ac:dyDescent="0.45">
      <c r="A10" s="11" t="s">
        <v>971</v>
      </c>
      <c r="C10" s="338"/>
      <c r="D10" s="80"/>
      <c r="E10" s="362"/>
      <c r="F10" s="240"/>
      <c r="G10" s="80"/>
      <c r="H10" s="363"/>
      <c r="I10" s="240"/>
      <c r="J10" s="302"/>
      <c r="K10" s="338"/>
      <c r="L10" s="364"/>
      <c r="M10" s="338"/>
      <c r="N10" s="338"/>
      <c r="O10" s="338"/>
      <c r="P10" s="302"/>
    </row>
    <row r="11" spans="1:16" s="89" customFormat="1" ht="29.25" customHeight="1" x14ac:dyDescent="0.45">
      <c r="A11" s="11" t="s">
        <v>972</v>
      </c>
      <c r="C11" s="293"/>
      <c r="D11" s="365"/>
      <c r="E11" s="366"/>
      <c r="F11" s="142"/>
      <c r="G11" s="365"/>
      <c r="H11" s="144"/>
      <c r="I11" s="142"/>
      <c r="J11" s="367"/>
      <c r="K11" s="293"/>
      <c r="L11" s="368"/>
      <c r="M11" s="293"/>
      <c r="N11" s="293"/>
      <c r="O11" s="293"/>
      <c r="P11" s="367"/>
    </row>
    <row r="12" spans="1:16" s="89" customFormat="1" ht="29.25" customHeight="1" x14ac:dyDescent="0.45">
      <c r="A12" s="11" t="s">
        <v>771</v>
      </c>
      <c r="C12" s="293"/>
      <c r="D12" s="365"/>
      <c r="E12" s="366"/>
      <c r="F12" s="142"/>
      <c r="G12" s="365"/>
      <c r="H12" s="144"/>
      <c r="I12" s="142"/>
      <c r="J12" s="367"/>
      <c r="K12" s="293"/>
      <c r="L12" s="368"/>
      <c r="M12" s="293"/>
      <c r="N12" s="293"/>
      <c r="O12" s="293"/>
      <c r="P12" s="367"/>
    </row>
    <row r="13" spans="1:16" s="89" customFormat="1" ht="29.25" customHeight="1" x14ac:dyDescent="0.45">
      <c r="A13" s="11" t="s">
        <v>770</v>
      </c>
      <c r="C13" s="293"/>
      <c r="D13" s="365"/>
      <c r="E13" s="366"/>
      <c r="F13" s="142"/>
      <c r="G13" s="365"/>
      <c r="H13" s="144"/>
      <c r="I13" s="142"/>
      <c r="J13" s="367"/>
      <c r="K13" s="293"/>
      <c r="L13" s="368"/>
      <c r="M13" s="293"/>
      <c r="N13" s="293"/>
      <c r="O13" s="293"/>
      <c r="P13" s="367"/>
    </row>
    <row r="14" spans="1:16" s="89" customFormat="1" ht="29.25" customHeight="1" x14ac:dyDescent="0.45">
      <c r="A14" s="11" t="s">
        <v>973</v>
      </c>
      <c r="C14" s="142"/>
      <c r="D14" s="142"/>
      <c r="E14" s="221"/>
      <c r="F14" s="142"/>
      <c r="G14" s="287"/>
      <c r="H14" s="287"/>
      <c r="I14" s="287"/>
      <c r="J14" s="367"/>
      <c r="K14" s="293"/>
      <c r="L14" s="367"/>
      <c r="M14" s="293"/>
      <c r="N14" s="367"/>
      <c r="O14" s="293"/>
      <c r="P14" s="367"/>
    </row>
    <row r="15" spans="1:16" s="89" customFormat="1" ht="29.25" customHeight="1" x14ac:dyDescent="0.45">
      <c r="A15" s="11" t="s">
        <v>974</v>
      </c>
      <c r="C15" s="142"/>
      <c r="D15" s="142"/>
      <c r="E15" s="221"/>
      <c r="F15" s="142"/>
      <c r="G15" s="287"/>
      <c r="H15" s="287"/>
      <c r="I15" s="287"/>
      <c r="J15" s="367"/>
      <c r="K15" s="293"/>
      <c r="L15" s="367"/>
      <c r="M15" s="293"/>
      <c r="N15" s="367"/>
      <c r="O15" s="293"/>
      <c r="P15" s="367"/>
    </row>
    <row r="16" spans="1:16" s="89" customFormat="1" ht="29.25" customHeight="1" x14ac:dyDescent="0.45">
      <c r="A16" s="11" t="s">
        <v>976</v>
      </c>
      <c r="C16" s="142"/>
      <c r="D16" s="142"/>
      <c r="E16" s="221"/>
      <c r="F16" s="142"/>
      <c r="G16" s="287"/>
      <c r="H16" s="287"/>
      <c r="I16" s="287"/>
      <c r="J16" s="367"/>
      <c r="K16" s="293"/>
      <c r="L16" s="367"/>
      <c r="M16" s="293"/>
      <c r="N16" s="367"/>
      <c r="O16" s="293"/>
      <c r="P16" s="367"/>
    </row>
    <row r="17" spans="1:16" s="89" customFormat="1" ht="29.25" customHeight="1" x14ac:dyDescent="0.45">
      <c r="A17" s="11" t="s">
        <v>975</v>
      </c>
      <c r="C17" s="142"/>
      <c r="D17" s="142"/>
      <c r="E17" s="221"/>
      <c r="F17" s="142"/>
      <c r="G17" s="287"/>
      <c r="H17" s="287"/>
      <c r="I17" s="287"/>
      <c r="J17" s="367"/>
      <c r="K17" s="293"/>
      <c r="L17" s="367"/>
      <c r="M17" s="293"/>
      <c r="N17" s="367"/>
      <c r="O17" s="293"/>
      <c r="P17" s="367"/>
    </row>
    <row r="18" spans="1:16" s="89" customFormat="1" ht="29.25" customHeight="1" x14ac:dyDescent="0.45">
      <c r="A18" s="11" t="s">
        <v>392</v>
      </c>
      <c r="B18" s="143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</row>
    <row r="19" spans="1:16" s="89" customFormat="1" ht="29.25" customHeight="1" x14ac:dyDescent="0.45">
      <c r="A19" s="12" t="s">
        <v>699</v>
      </c>
      <c r="B19" s="143"/>
      <c r="C19" s="369"/>
      <c r="D19" s="369"/>
      <c r="E19" s="369"/>
      <c r="F19" s="369"/>
      <c r="G19" s="2"/>
      <c r="H19" s="2"/>
      <c r="I19" s="2"/>
      <c r="J19" s="2"/>
      <c r="K19" s="2"/>
      <c r="L19" s="2"/>
      <c r="N19" s="369"/>
      <c r="O19" s="369"/>
      <c r="P19" s="369"/>
    </row>
    <row r="20" spans="1:16" s="89" customFormat="1" ht="29.25" customHeight="1" x14ac:dyDescent="0.45">
      <c r="A20" s="12"/>
      <c r="B20" s="143"/>
      <c r="C20" s="369"/>
      <c r="D20" s="369"/>
      <c r="E20" s="369"/>
      <c r="H20" s="369"/>
      <c r="I20" s="2"/>
      <c r="J20" s="2"/>
      <c r="K20" s="2"/>
      <c r="L20" s="2"/>
      <c r="M20" s="2"/>
      <c r="N20" s="18" t="s">
        <v>116</v>
      </c>
      <c r="O20" s="287"/>
      <c r="P20" s="287"/>
    </row>
    <row r="21" spans="1:16" s="89" customFormat="1" ht="29.25" customHeight="1" x14ac:dyDescent="0.45">
      <c r="A21" s="11"/>
      <c r="B21" s="143"/>
      <c r="C21" s="369"/>
      <c r="D21" s="369"/>
      <c r="H21" s="710" t="s">
        <v>11</v>
      </c>
      <c r="I21" s="710"/>
      <c r="J21" s="710"/>
      <c r="L21" s="710" t="s">
        <v>9</v>
      </c>
      <c r="M21" s="710"/>
      <c r="N21" s="710"/>
      <c r="O21" s="287"/>
      <c r="P21" s="287"/>
    </row>
    <row r="22" spans="1:16" s="89" customFormat="1" ht="29.25" customHeight="1" x14ac:dyDescent="0.45">
      <c r="A22" s="11"/>
      <c r="B22" s="143"/>
      <c r="C22" s="369"/>
      <c r="D22" s="369"/>
      <c r="H22" s="218" t="s">
        <v>433</v>
      </c>
      <c r="I22" s="218"/>
      <c r="J22" s="218" t="s">
        <v>156</v>
      </c>
      <c r="L22" s="218" t="str">
        <f>+H22</f>
        <v>2561</v>
      </c>
      <c r="M22" s="218"/>
      <c r="N22" s="218" t="str">
        <f>+J22</f>
        <v>2560</v>
      </c>
      <c r="O22" s="369"/>
      <c r="P22" s="369"/>
    </row>
    <row r="23" spans="1:16" s="89" customFormat="1" ht="29.25" customHeight="1" x14ac:dyDescent="0.45">
      <c r="A23" s="11"/>
      <c r="B23" s="143" t="s">
        <v>700</v>
      </c>
      <c r="C23" s="369"/>
      <c r="D23" s="369"/>
      <c r="H23" s="11">
        <v>900000</v>
      </c>
      <c r="I23" s="78"/>
      <c r="J23" s="11">
        <v>1100000</v>
      </c>
      <c r="L23" s="11">
        <v>0</v>
      </c>
      <c r="M23" s="78"/>
      <c r="N23" s="11">
        <v>0</v>
      </c>
      <c r="O23" s="287"/>
      <c r="P23" s="287"/>
    </row>
    <row r="24" spans="1:16" s="89" customFormat="1" ht="29.25" customHeight="1" x14ac:dyDescent="0.45">
      <c r="A24" s="11"/>
      <c r="B24" s="143" t="s">
        <v>701</v>
      </c>
      <c r="C24" s="369"/>
      <c r="D24" s="369"/>
      <c r="H24" s="16">
        <v>98407700</v>
      </c>
      <c r="I24" s="78"/>
      <c r="J24" s="16">
        <v>0</v>
      </c>
      <c r="L24" s="16">
        <v>98407700</v>
      </c>
      <c r="M24" s="78"/>
      <c r="N24" s="16">
        <v>0</v>
      </c>
      <c r="O24" s="96"/>
    </row>
    <row r="25" spans="1:16" s="89" customFormat="1" ht="29.25" customHeight="1" thickBot="1" x14ac:dyDescent="0.5">
      <c r="A25" s="11"/>
      <c r="B25" s="143"/>
      <c r="C25" s="369"/>
      <c r="D25" s="369"/>
      <c r="H25" s="305">
        <f>SUM(H23:H24)</f>
        <v>99307700</v>
      </c>
      <c r="I25" s="405"/>
      <c r="J25" s="305">
        <f>SUM(J23:J24)</f>
        <v>1100000</v>
      </c>
      <c r="L25" s="305">
        <f>SUM(L23:L24)</f>
        <v>98407700</v>
      </c>
      <c r="M25" s="405"/>
      <c r="N25" s="305">
        <f>SUM(N23:N24)</f>
        <v>0</v>
      </c>
      <c r="O25" s="96"/>
    </row>
    <row r="26" spans="1:16" s="89" customFormat="1" ht="29.25" customHeight="1" thickTop="1" x14ac:dyDescent="0.45">
      <c r="A26" s="11"/>
      <c r="B26" s="143"/>
      <c r="C26" s="369"/>
      <c r="D26" s="369"/>
      <c r="H26" s="16"/>
      <c r="I26" s="418"/>
      <c r="J26" s="16"/>
      <c r="L26" s="16"/>
      <c r="M26" s="418"/>
      <c r="N26" s="16"/>
      <c r="O26" s="96"/>
    </row>
    <row r="27" spans="1:16" s="89" customFormat="1" ht="29.25" customHeight="1" x14ac:dyDescent="0.45">
      <c r="A27" s="11"/>
      <c r="B27" s="143"/>
      <c r="C27" s="369"/>
      <c r="D27" s="369"/>
      <c r="H27" s="16"/>
      <c r="I27" s="418"/>
      <c r="J27" s="16"/>
      <c r="L27" s="16"/>
      <c r="M27" s="418"/>
      <c r="N27" s="16"/>
      <c r="O27" s="96"/>
    </row>
    <row r="28" spans="1:16" s="89" customFormat="1" ht="29.25" customHeight="1" x14ac:dyDescent="0.45">
      <c r="A28" s="11"/>
      <c r="B28" s="143"/>
      <c r="C28" s="225" t="s">
        <v>424</v>
      </c>
      <c r="D28" s="226"/>
      <c r="H28" s="16"/>
      <c r="I28" s="418"/>
      <c r="J28" s="16"/>
      <c r="L28" s="16"/>
      <c r="M28" s="418"/>
      <c r="N28" s="16"/>
      <c r="O28" s="96"/>
    </row>
    <row r="29" spans="1:16" s="89" customFormat="1" ht="29.25" customHeight="1" x14ac:dyDescent="0.45">
      <c r="A29" s="11"/>
      <c r="B29" s="143"/>
      <c r="C29" s="228" t="s">
        <v>766</v>
      </c>
      <c r="D29" s="226"/>
      <c r="H29" s="16"/>
      <c r="I29" s="418"/>
      <c r="J29" s="16"/>
      <c r="L29" s="16"/>
      <c r="M29" s="418"/>
      <c r="N29" s="16"/>
      <c r="O29" s="96"/>
    </row>
    <row r="30" spans="1:16" s="89" customFormat="1" ht="29.25" customHeight="1" x14ac:dyDescent="0.45">
      <c r="A30" s="11"/>
      <c r="B30" s="143"/>
      <c r="C30" s="369"/>
      <c r="D30" s="369"/>
      <c r="H30" s="16"/>
      <c r="I30" s="418"/>
      <c r="J30" s="16"/>
      <c r="L30" s="16"/>
      <c r="M30" s="418"/>
      <c r="N30" s="16"/>
      <c r="O30" s="96"/>
    </row>
    <row r="31" spans="1:16" s="89" customFormat="1" ht="29.25" customHeight="1" x14ac:dyDescent="0.45">
      <c r="A31" s="709" t="s">
        <v>418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96"/>
    </row>
    <row r="32" spans="1:16" s="89" customFormat="1" ht="29.25" customHeight="1" x14ac:dyDescent="0.45">
      <c r="A32" s="11"/>
      <c r="B32" s="143"/>
      <c r="C32" s="369"/>
      <c r="D32" s="369"/>
      <c r="H32" s="16"/>
      <c r="I32" s="418"/>
      <c r="J32" s="16"/>
      <c r="L32" s="16"/>
      <c r="M32" s="418"/>
      <c r="N32" s="16"/>
      <c r="O32" s="96"/>
    </row>
    <row r="33" spans="1:16" s="89" customFormat="1" ht="29.25" customHeight="1" x14ac:dyDescent="0.45">
      <c r="A33" s="11" t="s">
        <v>836</v>
      </c>
      <c r="B33" s="143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</row>
    <row r="34" spans="1:16" s="89" customFormat="1" ht="29.25" customHeight="1" x14ac:dyDescent="0.45">
      <c r="A34" s="11" t="s">
        <v>979</v>
      </c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96"/>
      <c r="O34" s="96"/>
    </row>
    <row r="35" spans="1:16" s="89" customFormat="1" ht="29.25" customHeight="1" x14ac:dyDescent="0.45">
      <c r="A35" s="11" t="s">
        <v>980</v>
      </c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96"/>
      <c r="O35" s="96"/>
    </row>
    <row r="36" spans="1:16" s="89" customFormat="1" ht="29.25" customHeight="1" x14ac:dyDescent="0.45">
      <c r="A36" s="11" t="s">
        <v>772</v>
      </c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96"/>
      <c r="O36" s="96"/>
    </row>
    <row r="37" spans="1:16" s="89" customFormat="1" ht="29.25" customHeight="1" x14ac:dyDescent="0.45">
      <c r="A37" s="11" t="s">
        <v>977</v>
      </c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96"/>
      <c r="O37" s="96"/>
    </row>
    <row r="38" spans="1:16" s="89" customFormat="1" ht="29.25" customHeight="1" x14ac:dyDescent="0.45">
      <c r="A38" s="11" t="s">
        <v>981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96"/>
      <c r="O38" s="96"/>
    </row>
    <row r="39" spans="1:16" s="89" customFormat="1" ht="29.25" customHeight="1" x14ac:dyDescent="0.45">
      <c r="A39" s="96" t="s">
        <v>978</v>
      </c>
      <c r="B39" s="96"/>
      <c r="C39" s="96"/>
      <c r="D39" s="96"/>
      <c r="E39" s="96"/>
      <c r="G39" s="85"/>
      <c r="H39" s="85"/>
      <c r="I39" s="85"/>
      <c r="J39" s="85"/>
      <c r="K39" s="85"/>
      <c r="L39" s="85"/>
      <c r="M39" s="85"/>
      <c r="N39" s="96"/>
      <c r="O39" s="96"/>
    </row>
    <row r="40" spans="1:16" s="89" customFormat="1" ht="29.25" customHeight="1" x14ac:dyDescent="0.45">
      <c r="A40" s="96"/>
      <c r="B40" s="96"/>
      <c r="C40" s="96"/>
      <c r="D40" s="96"/>
      <c r="E40" s="96"/>
      <c r="G40" s="85"/>
      <c r="H40" s="85"/>
      <c r="I40" s="85"/>
      <c r="J40" s="85"/>
      <c r="K40" s="85"/>
      <c r="L40" s="85"/>
      <c r="N40" s="408" t="s">
        <v>116</v>
      </c>
      <c r="O40" s="96"/>
    </row>
    <row r="41" spans="1:16" s="89" customFormat="1" ht="29.25" customHeight="1" x14ac:dyDescent="0.45">
      <c r="A41" s="148"/>
      <c r="H41" s="705" t="s">
        <v>151</v>
      </c>
      <c r="I41" s="705"/>
      <c r="J41" s="705"/>
      <c r="L41" s="637" t="s">
        <v>124</v>
      </c>
      <c r="M41" s="637"/>
      <c r="N41" s="637"/>
      <c r="O41" s="96"/>
    </row>
    <row r="42" spans="1:16" s="89" customFormat="1" ht="29.25" customHeight="1" x14ac:dyDescent="0.45">
      <c r="A42" s="148"/>
      <c r="H42" s="706" t="s">
        <v>152</v>
      </c>
      <c r="I42" s="706"/>
      <c r="J42" s="706"/>
      <c r="L42" s="707" t="s">
        <v>157</v>
      </c>
      <c r="M42" s="707"/>
      <c r="N42" s="707"/>
      <c r="O42" s="96"/>
      <c r="P42" s="97"/>
    </row>
    <row r="43" spans="1:16" s="89" customFormat="1" ht="29.25" customHeight="1" x14ac:dyDescent="0.45">
      <c r="A43" s="708" t="s">
        <v>530</v>
      </c>
      <c r="B43" s="708"/>
      <c r="C43" s="708"/>
      <c r="D43" s="708"/>
      <c r="E43" s="708"/>
      <c r="F43" s="708"/>
      <c r="H43" s="409" t="s">
        <v>702</v>
      </c>
      <c r="I43" s="409"/>
      <c r="J43" s="409" t="s">
        <v>702</v>
      </c>
      <c r="L43" s="410" t="s">
        <v>702</v>
      </c>
      <c r="M43" s="411"/>
      <c r="N43" s="410" t="s">
        <v>702</v>
      </c>
    </row>
    <row r="44" spans="1:16" ht="29.25" customHeight="1" x14ac:dyDescent="0.45">
      <c r="A44" s="96"/>
      <c r="B44" s="89"/>
      <c r="H44" s="412" t="s">
        <v>433</v>
      </c>
      <c r="I44" s="412"/>
      <c r="J44" s="412" t="s">
        <v>156</v>
      </c>
      <c r="L44" s="412" t="s">
        <v>433</v>
      </c>
      <c r="M44" s="635"/>
      <c r="N44" s="412" t="s">
        <v>156</v>
      </c>
    </row>
    <row r="45" spans="1:16" ht="29.25" customHeight="1" x14ac:dyDescent="0.45">
      <c r="A45" s="414" t="s">
        <v>837</v>
      </c>
      <c r="B45" s="89"/>
      <c r="H45" s="412"/>
      <c r="I45" s="412"/>
      <c r="J45" s="412"/>
      <c r="L45" s="412"/>
      <c r="M45" s="635"/>
      <c r="N45" s="412"/>
    </row>
    <row r="46" spans="1:16" ht="29.25" customHeight="1" x14ac:dyDescent="0.45">
      <c r="A46" s="414" t="s">
        <v>838</v>
      </c>
      <c r="B46" s="412"/>
      <c r="H46" s="356">
        <v>13.06</v>
      </c>
      <c r="I46" s="151"/>
      <c r="J46" s="356">
        <v>0</v>
      </c>
      <c r="K46" s="356">
        <v>98407700</v>
      </c>
      <c r="L46" s="356">
        <v>98407700</v>
      </c>
      <c r="M46" s="356"/>
      <c r="N46" s="356">
        <v>0</v>
      </c>
    </row>
    <row r="48" spans="1:16" s="89" customFormat="1" ht="29.25" customHeight="1" x14ac:dyDescent="0.45">
      <c r="A48" s="11" t="s">
        <v>1021</v>
      </c>
      <c r="B48" s="143"/>
      <c r="C48" s="369"/>
      <c r="D48" s="369"/>
      <c r="E48" s="369"/>
      <c r="F48" s="369"/>
      <c r="G48" s="369"/>
      <c r="H48" s="369"/>
      <c r="I48" s="369"/>
      <c r="J48" s="369"/>
      <c r="K48" s="369"/>
      <c r="L48" s="369"/>
      <c r="M48" s="369"/>
      <c r="N48" s="369"/>
      <c r="O48" s="369"/>
      <c r="P48" s="369"/>
    </row>
    <row r="49" spans="1:4" ht="29.25" customHeight="1" x14ac:dyDescent="0.45">
      <c r="A49" s="11" t="s">
        <v>839</v>
      </c>
    </row>
    <row r="50" spans="1:4" ht="29.25" customHeight="1" x14ac:dyDescent="0.45">
      <c r="A50" s="11" t="s">
        <v>1009</v>
      </c>
    </row>
    <row r="51" spans="1:4" ht="29.25" customHeight="1" x14ac:dyDescent="0.45">
      <c r="A51" s="81" t="s">
        <v>1010</v>
      </c>
    </row>
    <row r="58" spans="1:4" ht="29.25" customHeight="1" x14ac:dyDescent="0.45">
      <c r="C58" s="225" t="s">
        <v>424</v>
      </c>
      <c r="D58" s="226"/>
    </row>
    <row r="59" spans="1:4" ht="29.25" customHeight="1" x14ac:dyDescent="0.45">
      <c r="C59" s="228" t="s">
        <v>766</v>
      </c>
      <c r="D59" s="226"/>
    </row>
  </sheetData>
  <mergeCells count="8">
    <mergeCell ref="H41:J41"/>
    <mergeCell ref="H42:J42"/>
    <mergeCell ref="L42:N42"/>
    <mergeCell ref="A43:F43"/>
    <mergeCell ref="A1:N1"/>
    <mergeCell ref="H21:J21"/>
    <mergeCell ref="L21:N21"/>
    <mergeCell ref="A31:N31"/>
  </mergeCells>
  <pageMargins left="0.82677165354330717" right="0.4" top="0.61" bottom="0.6" header="0.31496062992125984" footer="0.3543307086614173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="80" zoomScaleNormal="80" zoomScaleSheetLayoutView="106" workbookViewId="0">
      <selection activeCell="A287" sqref="A287"/>
    </sheetView>
  </sheetViews>
  <sheetFormatPr defaultColWidth="9.140625" defaultRowHeight="23.1" customHeight="1" x14ac:dyDescent="0.45"/>
  <cols>
    <col min="1" max="1" width="3.42578125" style="123" customWidth="1"/>
    <col min="2" max="5" width="9.140625" style="123" customWidth="1"/>
    <col min="6" max="6" width="15.28515625" style="123" customWidth="1"/>
    <col min="7" max="7" width="1.7109375" style="123" customWidth="1"/>
    <col min="8" max="8" width="15.28515625" style="123" customWidth="1"/>
    <col min="9" max="9" width="1.7109375" style="123" customWidth="1"/>
    <col min="10" max="10" width="15.28515625" style="123" customWidth="1"/>
    <col min="11" max="11" width="1.7109375" style="123" customWidth="1"/>
    <col min="12" max="12" width="15.28515625" style="123" customWidth="1"/>
    <col min="13" max="13" width="1.7109375" style="123" customWidth="1"/>
    <col min="14" max="14" width="15.28515625" style="123" customWidth="1"/>
    <col min="15" max="15" width="1.7109375" style="123" customWidth="1"/>
    <col min="16" max="16" width="15.28515625" style="123" customWidth="1"/>
    <col min="17" max="17" width="1.7109375" style="123" customWidth="1"/>
    <col min="18" max="18" width="15.28515625" style="123" customWidth="1"/>
    <col min="19" max="19" width="1.7109375" style="123" customWidth="1"/>
    <col min="20" max="20" width="15.28515625" style="123" customWidth="1"/>
    <col min="21" max="21" width="1.7109375" style="123" customWidth="1"/>
    <col min="22" max="22" width="15.28515625" style="123" customWidth="1"/>
    <col min="23" max="23" width="3.140625" style="123" customWidth="1"/>
    <col min="24" max="24" width="13.140625" style="123" customWidth="1"/>
    <col min="25" max="16384" width="9.140625" style="123"/>
  </cols>
  <sheetData>
    <row r="1" spans="1:23" ht="21.75" customHeight="1" x14ac:dyDescent="0.45">
      <c r="A1" s="711" t="s">
        <v>329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1"/>
      <c r="V1" s="711"/>
      <c r="W1" s="139"/>
    </row>
    <row r="2" spans="1:23" ht="15.75" customHeight="1" x14ac:dyDescent="0.45">
      <c r="A2" s="104"/>
      <c r="B2" s="106"/>
      <c r="C2" s="106"/>
      <c r="D2" s="106"/>
      <c r="E2" s="104"/>
      <c r="F2" s="104"/>
      <c r="G2" s="104"/>
      <c r="H2" s="104"/>
      <c r="I2" s="104"/>
      <c r="J2" s="104"/>
      <c r="K2" s="109"/>
      <c r="L2" s="109"/>
      <c r="M2" s="109"/>
      <c r="N2" s="109"/>
      <c r="O2" s="109"/>
      <c r="P2" s="109"/>
      <c r="Q2" s="139"/>
      <c r="R2" s="109"/>
      <c r="S2" s="109"/>
      <c r="T2" s="109"/>
      <c r="U2" s="109"/>
      <c r="V2" s="109"/>
      <c r="W2" s="139"/>
    </row>
    <row r="3" spans="1:23" ht="21.75" customHeight="1" x14ac:dyDescent="0.45">
      <c r="A3" s="104" t="s">
        <v>840</v>
      </c>
      <c r="B3" s="106"/>
      <c r="C3" s="106"/>
      <c r="D3" s="106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R3" s="121"/>
      <c r="S3" s="121"/>
      <c r="T3" s="104"/>
      <c r="U3" s="104"/>
      <c r="V3" s="121"/>
    </row>
    <row r="4" spans="1:23" ht="21.75" customHeight="1" x14ac:dyDescent="0.45">
      <c r="A4" s="106" t="s">
        <v>657</v>
      </c>
      <c r="C4" s="106"/>
      <c r="D4" s="106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R4" s="121"/>
      <c r="S4" s="121"/>
      <c r="T4" s="104"/>
      <c r="U4" s="104"/>
      <c r="V4" s="121"/>
    </row>
    <row r="5" spans="1:23" ht="21.75" customHeight="1" x14ac:dyDescent="0.45">
      <c r="A5" s="104"/>
      <c r="C5" s="106"/>
      <c r="D5" s="106"/>
      <c r="E5" s="104"/>
      <c r="F5" s="124"/>
      <c r="G5" s="124"/>
      <c r="H5" s="124"/>
      <c r="I5" s="124"/>
      <c r="J5" s="124"/>
      <c r="K5" s="124"/>
      <c r="L5" s="124"/>
      <c r="M5" s="124"/>
      <c r="N5" s="124" t="s">
        <v>11</v>
      </c>
      <c r="O5" s="124"/>
      <c r="P5" s="124"/>
      <c r="Q5" s="124"/>
      <c r="R5" s="124"/>
      <c r="S5" s="124"/>
      <c r="T5" s="124"/>
      <c r="U5" s="124"/>
      <c r="V5" s="141" t="s">
        <v>113</v>
      </c>
    </row>
    <row r="6" spans="1:23" ht="21.75" customHeight="1" x14ac:dyDescent="0.45">
      <c r="A6" s="104"/>
      <c r="B6" s="106"/>
      <c r="C6" s="106"/>
      <c r="D6" s="106"/>
      <c r="E6" s="104"/>
      <c r="F6" s="160" t="s">
        <v>434</v>
      </c>
      <c r="G6" s="107"/>
      <c r="H6" s="107" t="s">
        <v>159</v>
      </c>
      <c r="I6" s="107"/>
      <c r="J6" s="132" t="s">
        <v>160</v>
      </c>
      <c r="K6" s="132"/>
      <c r="L6" s="132" t="s">
        <v>161</v>
      </c>
      <c r="M6" s="132"/>
      <c r="N6" s="160" t="s">
        <v>400</v>
      </c>
      <c r="O6" s="107"/>
      <c r="P6" s="132" t="s">
        <v>159</v>
      </c>
      <c r="Q6" s="132"/>
      <c r="R6" s="113" t="s">
        <v>160</v>
      </c>
      <c r="S6" s="113"/>
      <c r="T6" s="107" t="str">
        <f>L6</f>
        <v>โอนเข้า (ออก)</v>
      </c>
      <c r="U6" s="107"/>
      <c r="V6" s="160" t="s">
        <v>641</v>
      </c>
    </row>
    <row r="7" spans="1:23" ht="21.75" customHeight="1" x14ac:dyDescent="0.45">
      <c r="A7" s="104"/>
      <c r="B7" s="106" t="s">
        <v>162</v>
      </c>
      <c r="C7" s="106"/>
      <c r="D7" s="106"/>
      <c r="E7" s="104"/>
      <c r="F7" s="104"/>
      <c r="G7" s="104"/>
      <c r="H7" s="104"/>
      <c r="I7" s="104"/>
      <c r="J7" s="127"/>
      <c r="K7" s="127"/>
      <c r="L7" s="127"/>
      <c r="M7" s="127"/>
      <c r="N7" s="104"/>
      <c r="O7" s="104"/>
      <c r="P7" s="104"/>
      <c r="Q7" s="104"/>
      <c r="T7" s="104"/>
      <c r="U7" s="104"/>
      <c r="V7" s="121"/>
    </row>
    <row r="8" spans="1:23" ht="21.75" customHeight="1" x14ac:dyDescent="0.45">
      <c r="A8" s="104"/>
      <c r="B8" s="106" t="s">
        <v>163</v>
      </c>
      <c r="C8" s="106"/>
      <c r="D8" s="106"/>
      <c r="E8" s="104"/>
      <c r="F8" s="108">
        <v>195151050.77000001</v>
      </c>
      <c r="G8" s="109"/>
      <c r="H8" s="108">
        <v>0</v>
      </c>
      <c r="I8" s="109"/>
      <c r="J8" s="109">
        <v>0</v>
      </c>
      <c r="K8" s="109"/>
      <c r="L8" s="109">
        <v>0</v>
      </c>
      <c r="M8" s="127"/>
      <c r="N8" s="108">
        <f>SUM(F8:L8)</f>
        <v>195151050.77000001</v>
      </c>
      <c r="O8" s="109"/>
      <c r="P8" s="115">
        <v>0</v>
      </c>
      <c r="Q8" s="115"/>
      <c r="R8" s="115">
        <v>0</v>
      </c>
      <c r="S8" s="115"/>
      <c r="T8" s="115">
        <v>2716844.72</v>
      </c>
      <c r="U8" s="109"/>
      <c r="V8" s="108">
        <f>SUM(N8:U8)</f>
        <v>197867895.49000001</v>
      </c>
      <c r="W8" s="139"/>
    </row>
    <row r="9" spans="1:23" ht="21.75" customHeight="1" x14ac:dyDescent="0.45">
      <c r="A9" s="104"/>
      <c r="B9" s="106" t="s">
        <v>164</v>
      </c>
      <c r="C9" s="106"/>
      <c r="D9" s="106"/>
      <c r="E9" s="104"/>
      <c r="F9" s="108">
        <v>102813256.45</v>
      </c>
      <c r="G9" s="109"/>
      <c r="H9" s="108">
        <v>0</v>
      </c>
      <c r="I9" s="109"/>
      <c r="J9" s="109">
        <v>0</v>
      </c>
      <c r="K9" s="109"/>
      <c r="L9" s="109">
        <v>0</v>
      </c>
      <c r="M9" s="127"/>
      <c r="N9" s="108">
        <f t="shared" ref="N9:N18" si="0">SUM(F9:L9)</f>
        <v>102813256.45</v>
      </c>
      <c r="O9" s="109"/>
      <c r="P9" s="115">
        <v>0</v>
      </c>
      <c r="Q9" s="115"/>
      <c r="R9" s="115">
        <v>0</v>
      </c>
      <c r="S9" s="115"/>
      <c r="T9" s="115">
        <v>2721430.8</v>
      </c>
      <c r="U9" s="109"/>
      <c r="V9" s="108">
        <f t="shared" ref="V9:V18" si="1">SUM(N9:U9)</f>
        <v>105534687.25</v>
      </c>
      <c r="W9" s="139"/>
    </row>
    <row r="10" spans="1:23" ht="21.75" customHeight="1" x14ac:dyDescent="0.45">
      <c r="A10" s="104"/>
      <c r="B10" s="106" t="s">
        <v>165</v>
      </c>
      <c r="C10" s="106"/>
      <c r="D10" s="106"/>
      <c r="E10" s="104"/>
      <c r="F10" s="108">
        <v>5806103.3200000003</v>
      </c>
      <c r="G10" s="109"/>
      <c r="H10" s="108">
        <v>0</v>
      </c>
      <c r="I10" s="109"/>
      <c r="J10" s="109">
        <v>0</v>
      </c>
      <c r="K10" s="109"/>
      <c r="L10" s="109">
        <v>-570118.9</v>
      </c>
      <c r="M10" s="127"/>
      <c r="N10" s="108">
        <f t="shared" si="0"/>
        <v>5235984.42</v>
      </c>
      <c r="O10" s="109"/>
      <c r="P10" s="115">
        <v>0</v>
      </c>
      <c r="Q10" s="115"/>
      <c r="R10" s="115">
        <v>0</v>
      </c>
      <c r="S10" s="115"/>
      <c r="T10" s="115">
        <v>0</v>
      </c>
      <c r="U10" s="109"/>
      <c r="V10" s="108">
        <f t="shared" si="1"/>
        <v>5235984.42</v>
      </c>
      <c r="W10" s="139"/>
    </row>
    <row r="11" spans="1:23" ht="21.75" customHeight="1" x14ac:dyDescent="0.45">
      <c r="A11" s="104"/>
      <c r="B11" s="106" t="s">
        <v>166</v>
      </c>
      <c r="C11" s="106"/>
      <c r="D11" s="106"/>
      <c r="E11" s="104"/>
      <c r="F11" s="108">
        <v>30111678.039999999</v>
      </c>
      <c r="G11" s="109"/>
      <c r="H11" s="108">
        <v>3303184.2</v>
      </c>
      <c r="I11" s="109"/>
      <c r="J11" s="109">
        <v>-1025898.62</v>
      </c>
      <c r="K11" s="109"/>
      <c r="L11" s="109">
        <v>-2577455.0699999998</v>
      </c>
      <c r="M11" s="127"/>
      <c r="N11" s="108">
        <f t="shared" si="0"/>
        <v>29811508.549999997</v>
      </c>
      <c r="O11" s="109"/>
      <c r="P11" s="115">
        <v>6174006.2999999998</v>
      </c>
      <c r="Q11" s="115"/>
      <c r="R11" s="115">
        <v>-2140911.38</v>
      </c>
      <c r="S11" s="115"/>
      <c r="T11" s="115">
        <v>0</v>
      </c>
      <c r="U11" s="109"/>
      <c r="V11" s="108">
        <f t="shared" si="1"/>
        <v>33844603.469999991</v>
      </c>
      <c r="W11" s="139"/>
    </row>
    <row r="12" spans="1:23" ht="21.75" customHeight="1" x14ac:dyDescent="0.45">
      <c r="A12" s="104"/>
      <c r="B12" s="106" t="s">
        <v>167</v>
      </c>
      <c r="C12" s="106"/>
      <c r="D12" s="106"/>
      <c r="E12" s="104"/>
      <c r="F12" s="108">
        <v>294516888.12</v>
      </c>
      <c r="G12" s="109"/>
      <c r="H12" s="108">
        <v>8572111.3100000005</v>
      </c>
      <c r="I12" s="109"/>
      <c r="J12" s="109">
        <v>-7543644.0300000003</v>
      </c>
      <c r="K12" s="109"/>
      <c r="L12" s="109">
        <v>379980.00999999995</v>
      </c>
      <c r="M12" s="127"/>
      <c r="N12" s="108">
        <f t="shared" si="0"/>
        <v>295925335.41000003</v>
      </c>
      <c r="O12" s="109"/>
      <c r="P12" s="115">
        <v>11924365.609999999</v>
      </c>
      <c r="Q12" s="115"/>
      <c r="R12" s="115">
        <v>-9769293.6099999994</v>
      </c>
      <c r="S12" s="115"/>
      <c r="T12" s="115">
        <v>15500200.93</v>
      </c>
      <c r="U12" s="109"/>
      <c r="V12" s="108">
        <f t="shared" si="1"/>
        <v>313580608.34000003</v>
      </c>
      <c r="W12" s="139"/>
    </row>
    <row r="13" spans="1:23" ht="21.75" customHeight="1" x14ac:dyDescent="0.45">
      <c r="A13" s="104"/>
      <c r="B13" s="106" t="s">
        <v>168</v>
      </c>
      <c r="C13" s="106"/>
      <c r="D13" s="106"/>
      <c r="E13" s="104"/>
      <c r="F13" s="108">
        <v>20173259.200000003</v>
      </c>
      <c r="G13" s="109"/>
      <c r="H13" s="108">
        <v>1317304.1499999999</v>
      </c>
      <c r="I13" s="109"/>
      <c r="J13" s="109">
        <v>-1001438.53</v>
      </c>
      <c r="K13" s="109"/>
      <c r="L13" s="109">
        <v>-2400069.9499999997</v>
      </c>
      <c r="M13" s="127"/>
      <c r="N13" s="108">
        <f t="shared" si="0"/>
        <v>18089054.870000001</v>
      </c>
      <c r="O13" s="109"/>
      <c r="P13" s="115">
        <v>2165864.9900000002</v>
      </c>
      <c r="Q13" s="115"/>
      <c r="R13" s="115">
        <v>-526167.24</v>
      </c>
      <c r="S13" s="115"/>
      <c r="T13" s="115">
        <v>0</v>
      </c>
      <c r="U13" s="109"/>
      <c r="V13" s="108">
        <f t="shared" si="1"/>
        <v>19728752.620000001</v>
      </c>
      <c r="W13" s="139"/>
    </row>
    <row r="14" spans="1:23" ht="21.75" customHeight="1" x14ac:dyDescent="0.45">
      <c r="A14" s="104"/>
      <c r="B14" s="106" t="s">
        <v>169</v>
      </c>
      <c r="C14" s="106"/>
      <c r="D14" s="106"/>
      <c r="E14" s="104"/>
      <c r="F14" s="108">
        <v>1743289.7000000011</v>
      </c>
      <c r="G14" s="109"/>
      <c r="H14" s="108">
        <v>0</v>
      </c>
      <c r="I14" s="109"/>
      <c r="J14" s="109">
        <v>-104068</v>
      </c>
      <c r="K14" s="109"/>
      <c r="L14" s="109">
        <v>-1639221.7</v>
      </c>
      <c r="M14" s="127"/>
      <c r="N14" s="108">
        <f t="shared" si="0"/>
        <v>0</v>
      </c>
      <c r="O14" s="109"/>
      <c r="P14" s="115">
        <v>0</v>
      </c>
      <c r="Q14" s="115"/>
      <c r="R14" s="115">
        <v>0</v>
      </c>
      <c r="S14" s="115"/>
      <c r="T14" s="115">
        <v>0</v>
      </c>
      <c r="U14" s="109"/>
      <c r="V14" s="108">
        <f t="shared" si="1"/>
        <v>0</v>
      </c>
      <c r="W14" s="139"/>
    </row>
    <row r="15" spans="1:23" ht="21.75" customHeight="1" x14ac:dyDescent="0.45">
      <c r="A15" s="104"/>
      <c r="B15" s="106" t="s">
        <v>170</v>
      </c>
      <c r="C15" s="106"/>
      <c r="D15" s="106"/>
      <c r="E15" s="104"/>
      <c r="F15" s="108">
        <v>42924423.659999996</v>
      </c>
      <c r="G15" s="109"/>
      <c r="H15" s="108">
        <v>12300</v>
      </c>
      <c r="I15" s="109"/>
      <c r="J15" s="109">
        <v>-149070.6</v>
      </c>
      <c r="K15" s="109"/>
      <c r="L15" s="109">
        <v>-6609000</v>
      </c>
      <c r="M15" s="127"/>
      <c r="N15" s="108">
        <f t="shared" si="0"/>
        <v>36178653.059999995</v>
      </c>
      <c r="O15" s="109"/>
      <c r="P15" s="115">
        <v>553271.03</v>
      </c>
      <c r="Q15" s="115"/>
      <c r="R15" s="115">
        <v>-1791155.09</v>
      </c>
      <c r="S15" s="115"/>
      <c r="T15" s="115">
        <v>202266.36</v>
      </c>
      <c r="U15" s="109"/>
      <c r="V15" s="108">
        <f t="shared" si="1"/>
        <v>35143035.359999992</v>
      </c>
      <c r="W15" s="139"/>
    </row>
    <row r="16" spans="1:23" ht="21.75" customHeight="1" x14ac:dyDescent="0.45">
      <c r="A16" s="104"/>
      <c r="B16" s="123" t="s">
        <v>171</v>
      </c>
      <c r="C16" s="106"/>
      <c r="D16" s="106"/>
      <c r="E16" s="104"/>
      <c r="F16" s="108">
        <v>3103000</v>
      </c>
      <c r="G16" s="109"/>
      <c r="H16" s="108">
        <v>0</v>
      </c>
      <c r="I16" s="109"/>
      <c r="J16" s="109">
        <v>0</v>
      </c>
      <c r="K16" s="109"/>
      <c r="L16" s="109">
        <v>-3103000</v>
      </c>
      <c r="M16" s="127"/>
      <c r="N16" s="108">
        <f t="shared" si="0"/>
        <v>0</v>
      </c>
      <c r="O16" s="109"/>
      <c r="P16" s="115">
        <v>0</v>
      </c>
      <c r="Q16" s="115"/>
      <c r="R16" s="115">
        <v>0</v>
      </c>
      <c r="S16" s="115"/>
      <c r="T16" s="115">
        <v>0</v>
      </c>
      <c r="U16" s="109"/>
      <c r="V16" s="108">
        <f t="shared" si="1"/>
        <v>0</v>
      </c>
      <c r="W16" s="139"/>
    </row>
    <row r="17" spans="1:23" ht="21.75" customHeight="1" x14ac:dyDescent="0.45">
      <c r="A17" s="104"/>
      <c r="B17" s="106" t="s">
        <v>172</v>
      </c>
      <c r="C17" s="106"/>
      <c r="D17" s="106"/>
      <c r="E17" s="104"/>
      <c r="F17" s="108">
        <v>22833288.119999997</v>
      </c>
      <c r="G17" s="109"/>
      <c r="H17" s="108">
        <v>159309</v>
      </c>
      <c r="I17" s="109"/>
      <c r="J17" s="109">
        <v>-7543349.9400000004</v>
      </c>
      <c r="K17" s="109"/>
      <c r="L17" s="109">
        <v>1453751.77</v>
      </c>
      <c r="M17" s="127"/>
      <c r="N17" s="108">
        <f t="shared" si="0"/>
        <v>16902998.949999996</v>
      </c>
      <c r="O17" s="109"/>
      <c r="P17" s="115">
        <v>2473595.6800000002</v>
      </c>
      <c r="Q17" s="115"/>
      <c r="R17" s="115">
        <v>-35000</v>
      </c>
      <c r="S17" s="115"/>
      <c r="T17" s="115">
        <v>293000</v>
      </c>
      <c r="U17" s="109"/>
      <c r="V17" s="108">
        <f t="shared" si="1"/>
        <v>19634594.629999995</v>
      </c>
      <c r="W17" s="139"/>
    </row>
    <row r="18" spans="1:23" ht="21.75" customHeight="1" x14ac:dyDescent="0.45">
      <c r="A18" s="104"/>
      <c r="B18" s="106" t="s">
        <v>173</v>
      </c>
      <c r="C18" s="106"/>
      <c r="D18" s="106"/>
      <c r="E18" s="104"/>
      <c r="F18" s="125">
        <v>178370.94999999925</v>
      </c>
      <c r="G18" s="109"/>
      <c r="H18" s="125">
        <v>2789619.82</v>
      </c>
      <c r="I18" s="109"/>
      <c r="J18" s="109">
        <v>0</v>
      </c>
      <c r="K18" s="109"/>
      <c r="L18" s="109">
        <v>-2306635.5</v>
      </c>
      <c r="M18" s="127"/>
      <c r="N18" s="108">
        <f t="shared" si="0"/>
        <v>661355.26999999909</v>
      </c>
      <c r="O18" s="109"/>
      <c r="P18" s="115">
        <v>31746431.030000001</v>
      </c>
      <c r="Q18" s="115"/>
      <c r="R18" s="115">
        <v>0</v>
      </c>
      <c r="S18" s="115"/>
      <c r="T18" s="115">
        <v>-21433742.809999999</v>
      </c>
      <c r="U18" s="109"/>
      <c r="V18" s="108">
        <f t="shared" si="1"/>
        <v>10974043.490000002</v>
      </c>
      <c r="W18" s="139"/>
    </row>
    <row r="19" spans="1:23" ht="21.75" customHeight="1" x14ac:dyDescent="0.45">
      <c r="A19" s="104"/>
      <c r="B19" s="106"/>
      <c r="C19" s="104" t="s">
        <v>114</v>
      </c>
      <c r="D19" s="104"/>
      <c r="F19" s="126">
        <f t="shared" ref="F19:J19" si="2">SUM(F8:F18)</f>
        <v>719354608.33000016</v>
      </c>
      <c r="G19" s="104"/>
      <c r="H19" s="110">
        <f t="shared" si="2"/>
        <v>16153828.480000002</v>
      </c>
      <c r="I19" s="104"/>
      <c r="J19" s="133">
        <f t="shared" si="2"/>
        <v>-17367469.719999999</v>
      </c>
      <c r="K19" s="109"/>
      <c r="L19" s="133">
        <f t="shared" ref="L19:P19" si="3">SUM(L8:L18)</f>
        <v>-17371769.34</v>
      </c>
      <c r="M19" s="104"/>
      <c r="N19" s="110">
        <f t="shared" si="3"/>
        <v>700769197.75000012</v>
      </c>
      <c r="O19" s="104"/>
      <c r="P19" s="110">
        <f t="shared" si="3"/>
        <v>55037534.640000001</v>
      </c>
      <c r="Q19" s="104"/>
      <c r="R19" s="133">
        <f t="shared" ref="R19:V19" si="4">SUM(R8:R18)</f>
        <v>-14262527.319999998</v>
      </c>
      <c r="S19" s="109"/>
      <c r="T19" s="133">
        <f t="shared" si="4"/>
        <v>0</v>
      </c>
      <c r="U19" s="104"/>
      <c r="V19" s="110">
        <f t="shared" si="4"/>
        <v>741544205.07000005</v>
      </c>
      <c r="W19" s="139"/>
    </row>
    <row r="20" spans="1:23" ht="21.75" customHeight="1" x14ac:dyDescent="0.45">
      <c r="A20" s="104"/>
      <c r="B20" s="106" t="s">
        <v>174</v>
      </c>
      <c r="C20" s="106"/>
      <c r="D20" s="106"/>
      <c r="E20" s="104"/>
      <c r="F20" s="127"/>
      <c r="G20" s="104"/>
      <c r="H20" s="104"/>
      <c r="I20" s="104"/>
      <c r="J20" s="134"/>
      <c r="K20" s="134"/>
      <c r="L20" s="134"/>
      <c r="M20" s="127"/>
      <c r="N20" s="104"/>
      <c r="O20" s="109"/>
      <c r="P20" s="109"/>
      <c r="Q20" s="109"/>
      <c r="R20" s="109"/>
      <c r="S20" s="109"/>
      <c r="T20" s="109"/>
      <c r="U20" s="109"/>
      <c r="V20" s="109"/>
      <c r="W20" s="139"/>
    </row>
    <row r="21" spans="1:23" ht="21.75" customHeight="1" x14ac:dyDescent="0.45">
      <c r="A21" s="104"/>
      <c r="B21" s="106" t="s">
        <v>175</v>
      </c>
      <c r="C21" s="106"/>
      <c r="D21" s="106"/>
      <c r="E21" s="104"/>
      <c r="F21" s="108">
        <v>9158495.6099999994</v>
      </c>
      <c r="G21" s="109"/>
      <c r="H21" s="108">
        <v>761419.52</v>
      </c>
      <c r="I21" s="109"/>
      <c r="J21" s="109">
        <v>0</v>
      </c>
      <c r="K21" s="109"/>
      <c r="L21" s="109">
        <v>0</v>
      </c>
      <c r="M21" s="127"/>
      <c r="N21" s="108">
        <f>SUM(F21:M21)</f>
        <v>9919915.129999999</v>
      </c>
      <c r="O21" s="109"/>
      <c r="P21" s="115">
        <v>683451.17</v>
      </c>
      <c r="Q21" s="115"/>
      <c r="R21" s="115">
        <v>0</v>
      </c>
      <c r="S21" s="115"/>
      <c r="T21" s="115">
        <v>0</v>
      </c>
      <c r="U21" s="109"/>
      <c r="V21" s="108">
        <f>SUM(N21:U21)</f>
        <v>10603366.299999999</v>
      </c>
      <c r="W21" s="139"/>
    </row>
    <row r="22" spans="1:23" s="122" customFormat="1" ht="21.75" customHeight="1" x14ac:dyDescent="0.45">
      <c r="A22" s="108"/>
      <c r="B22" s="106" t="str">
        <f t="shared" ref="B22:B28" si="5">B9</f>
        <v xml:space="preserve">     อาคารและสิ่งปลูกสร้าง</v>
      </c>
      <c r="C22" s="106"/>
      <c r="D22" s="106"/>
      <c r="E22" s="108"/>
      <c r="F22" s="108">
        <v>56081711.090000004</v>
      </c>
      <c r="G22" s="109"/>
      <c r="H22" s="108">
        <v>4488056.66</v>
      </c>
      <c r="I22" s="109"/>
      <c r="J22" s="109">
        <v>0</v>
      </c>
      <c r="K22" s="109"/>
      <c r="L22" s="109">
        <v>0</v>
      </c>
      <c r="M22" s="135"/>
      <c r="N22" s="108">
        <f t="shared" ref="N22:N28" si="6">SUM(F22:M22)</f>
        <v>60569767.75</v>
      </c>
      <c r="O22" s="109"/>
      <c r="P22" s="115">
        <v>4496212.4000000004</v>
      </c>
      <c r="Q22" s="115"/>
      <c r="R22" s="115">
        <v>0</v>
      </c>
      <c r="S22" s="115"/>
      <c r="T22" s="115">
        <v>0</v>
      </c>
      <c r="U22" s="109"/>
      <c r="V22" s="108">
        <f t="shared" ref="V22:V30" si="7">SUM(N22:U22)</f>
        <v>65065980.149999999</v>
      </c>
      <c r="W22" s="139"/>
    </row>
    <row r="23" spans="1:23" s="122" customFormat="1" ht="21.75" customHeight="1" x14ac:dyDescent="0.45">
      <c r="A23" s="108"/>
      <c r="B23" s="106" t="str">
        <f t="shared" si="5"/>
        <v xml:space="preserve">     ส่วนปรับปรุง - อาคาร</v>
      </c>
      <c r="C23" s="106"/>
      <c r="D23" s="106"/>
      <c r="E23" s="108"/>
      <c r="F23" s="108">
        <v>1175114.71</v>
      </c>
      <c r="G23" s="109"/>
      <c r="H23" s="108">
        <v>292845.39999999997</v>
      </c>
      <c r="I23" s="109"/>
      <c r="J23" s="109">
        <v>0</v>
      </c>
      <c r="K23" s="109"/>
      <c r="L23" s="109">
        <v>-192418.41</v>
      </c>
      <c r="M23" s="135"/>
      <c r="N23" s="108">
        <f t="shared" si="6"/>
        <v>1275541.7</v>
      </c>
      <c r="O23" s="109"/>
      <c r="P23" s="115">
        <v>245674.08</v>
      </c>
      <c r="Q23" s="115"/>
      <c r="R23" s="115">
        <v>0</v>
      </c>
      <c r="S23" s="115"/>
      <c r="T23" s="115">
        <v>0</v>
      </c>
      <c r="U23" s="109"/>
      <c r="V23" s="108">
        <f t="shared" si="7"/>
        <v>1521215.78</v>
      </c>
      <c r="W23" s="139"/>
    </row>
    <row r="24" spans="1:23" s="122" customFormat="1" ht="21.75" customHeight="1" x14ac:dyDescent="0.45">
      <c r="A24" s="108"/>
      <c r="B24" s="106" t="s">
        <v>166</v>
      </c>
      <c r="C24" s="106"/>
      <c r="D24" s="106"/>
      <c r="E24" s="108"/>
      <c r="F24" s="108">
        <v>22051618.010000002</v>
      </c>
      <c r="G24" s="109"/>
      <c r="H24" s="108">
        <v>3760599.6899999995</v>
      </c>
      <c r="I24" s="109"/>
      <c r="J24" s="109">
        <v>-880074.22</v>
      </c>
      <c r="K24" s="109"/>
      <c r="L24" s="109">
        <v>-1736887.71</v>
      </c>
      <c r="M24" s="135"/>
      <c r="N24" s="108">
        <f t="shared" si="6"/>
        <v>23195255.770000003</v>
      </c>
      <c r="O24" s="109"/>
      <c r="P24" s="115">
        <v>4171539.75</v>
      </c>
      <c r="Q24" s="115"/>
      <c r="R24" s="115">
        <v>-1985904.36</v>
      </c>
      <c r="S24" s="115"/>
      <c r="T24" s="115">
        <v>0</v>
      </c>
      <c r="U24" s="109"/>
      <c r="V24" s="108">
        <f t="shared" si="7"/>
        <v>25380891.160000004</v>
      </c>
      <c r="W24" s="139"/>
    </row>
    <row r="25" spans="1:23" s="122" customFormat="1" ht="21.75" customHeight="1" x14ac:dyDescent="0.45">
      <c r="A25" s="108"/>
      <c r="B25" s="106" t="str">
        <f t="shared" si="5"/>
        <v xml:space="preserve">     เครื่องจักรและอุปกรณ์</v>
      </c>
      <c r="C25" s="106"/>
      <c r="D25" s="106"/>
      <c r="E25" s="108"/>
      <c r="F25" s="108">
        <v>226484268.56999999</v>
      </c>
      <c r="G25" s="109"/>
      <c r="H25" s="108">
        <v>26025326.859999999</v>
      </c>
      <c r="I25" s="109"/>
      <c r="J25" s="109">
        <v>-6195029.54</v>
      </c>
      <c r="K25" s="109"/>
      <c r="L25" s="109">
        <v>-172124.22</v>
      </c>
      <c r="M25" s="135"/>
      <c r="N25" s="108">
        <f t="shared" si="6"/>
        <v>246142441.67000002</v>
      </c>
      <c r="O25" s="109"/>
      <c r="P25" s="115">
        <v>17429792.899999999</v>
      </c>
      <c r="Q25" s="115"/>
      <c r="R25" s="115">
        <v>-7583141.6600000001</v>
      </c>
      <c r="S25" s="115"/>
      <c r="T25" s="115">
        <v>0</v>
      </c>
      <c r="U25" s="109"/>
      <c r="V25" s="108">
        <f t="shared" si="7"/>
        <v>255989092.91000003</v>
      </c>
      <c r="W25" s="139"/>
    </row>
    <row r="26" spans="1:23" s="122" customFormat="1" ht="21.75" customHeight="1" x14ac:dyDescent="0.45">
      <c r="A26" s="108"/>
      <c r="B26" s="106" t="str">
        <f t="shared" si="5"/>
        <v xml:space="preserve">     เครื่องตกแต่งสำนักงาน</v>
      </c>
      <c r="C26" s="106"/>
      <c r="D26" s="106"/>
      <c r="E26" s="108"/>
      <c r="F26" s="108">
        <v>13832605.689999999</v>
      </c>
      <c r="G26" s="109"/>
      <c r="H26" s="108">
        <v>2341298.3000000003</v>
      </c>
      <c r="I26" s="109"/>
      <c r="J26" s="109">
        <v>-872660.01</v>
      </c>
      <c r="K26" s="109"/>
      <c r="L26" s="109">
        <v>-1162902.7900000003</v>
      </c>
      <c r="M26" s="135"/>
      <c r="N26" s="108">
        <f t="shared" si="6"/>
        <v>14138341.189999999</v>
      </c>
      <c r="O26" s="109"/>
      <c r="P26" s="115">
        <v>1970947.19</v>
      </c>
      <c r="Q26" s="115"/>
      <c r="R26" s="115">
        <v>-512590.39</v>
      </c>
      <c r="S26" s="115"/>
      <c r="T26" s="115">
        <v>0</v>
      </c>
      <c r="U26" s="109"/>
      <c r="V26" s="108">
        <f t="shared" si="7"/>
        <v>15596697.989999998</v>
      </c>
      <c r="W26" s="139"/>
    </row>
    <row r="27" spans="1:23" s="122" customFormat="1" ht="21.75" customHeight="1" x14ac:dyDescent="0.45">
      <c r="A27" s="108"/>
      <c r="B27" s="106" t="str">
        <f t="shared" si="5"/>
        <v xml:space="preserve">     ห้องตัวอย่าง</v>
      </c>
      <c r="C27" s="106"/>
      <c r="D27" s="106"/>
      <c r="E27" s="108"/>
      <c r="F27" s="108">
        <v>432645.50000000006</v>
      </c>
      <c r="G27" s="109"/>
      <c r="H27" s="108">
        <v>130474.42</v>
      </c>
      <c r="I27" s="109"/>
      <c r="J27" s="109">
        <v>-46599.57</v>
      </c>
      <c r="K27" s="109"/>
      <c r="L27" s="109">
        <v>-516520.35</v>
      </c>
      <c r="M27" s="135"/>
      <c r="N27" s="108">
        <f t="shared" si="6"/>
        <v>0</v>
      </c>
      <c r="O27" s="109"/>
      <c r="P27" s="115">
        <v>0</v>
      </c>
      <c r="Q27" s="115"/>
      <c r="R27" s="115">
        <v>0</v>
      </c>
      <c r="S27" s="115"/>
      <c r="T27" s="115">
        <v>0</v>
      </c>
      <c r="U27" s="109"/>
      <c r="V27" s="108">
        <f t="shared" si="7"/>
        <v>0</v>
      </c>
      <c r="W27" s="139"/>
    </row>
    <row r="28" spans="1:23" s="122" customFormat="1" ht="21.75" customHeight="1" x14ac:dyDescent="0.45">
      <c r="A28" s="108"/>
      <c r="B28" s="106" t="str">
        <f t="shared" si="5"/>
        <v xml:space="preserve">     ยานพาหนะ</v>
      </c>
      <c r="C28" s="106"/>
      <c r="D28" s="106"/>
      <c r="E28" s="108"/>
      <c r="F28" s="108">
        <v>33807163.350000001</v>
      </c>
      <c r="G28" s="109"/>
      <c r="H28" s="108">
        <v>2824159.23</v>
      </c>
      <c r="I28" s="109"/>
      <c r="J28" s="109">
        <v>-149068.6</v>
      </c>
      <c r="K28" s="109"/>
      <c r="L28" s="109">
        <v>-4372953.1899999995</v>
      </c>
      <c r="M28" s="135"/>
      <c r="N28" s="108">
        <f t="shared" si="6"/>
        <v>32109300.789999999</v>
      </c>
      <c r="O28" s="109"/>
      <c r="P28" s="115">
        <v>1707352.19</v>
      </c>
      <c r="Q28" s="115"/>
      <c r="R28" s="115">
        <v>-1791151.09</v>
      </c>
      <c r="S28" s="115"/>
      <c r="T28" s="115">
        <v>0</v>
      </c>
      <c r="U28" s="109"/>
      <c r="V28" s="108">
        <f t="shared" si="7"/>
        <v>32025501.889999997</v>
      </c>
      <c r="W28" s="139"/>
    </row>
    <row r="29" spans="1:23" s="122" customFormat="1" ht="21.75" customHeight="1" x14ac:dyDescent="0.45">
      <c r="A29" s="108"/>
      <c r="B29" s="122" t="s">
        <v>176</v>
      </c>
      <c r="C29" s="106"/>
      <c r="D29" s="106"/>
      <c r="E29" s="108"/>
      <c r="F29" s="108">
        <v>161084.64000000001</v>
      </c>
      <c r="G29" s="109"/>
      <c r="H29" s="108">
        <v>256741.3</v>
      </c>
      <c r="I29" s="109"/>
      <c r="J29" s="109">
        <v>0</v>
      </c>
      <c r="K29" s="109"/>
      <c r="L29" s="109">
        <v>-417825.94</v>
      </c>
      <c r="M29" s="135"/>
      <c r="N29" s="135">
        <f>SUM(F29:L29)</f>
        <v>0</v>
      </c>
      <c r="O29" s="109"/>
      <c r="P29" s="115">
        <v>0</v>
      </c>
      <c r="Q29" s="115"/>
      <c r="R29" s="115">
        <v>0</v>
      </c>
      <c r="S29" s="115"/>
      <c r="T29" s="115">
        <v>0</v>
      </c>
      <c r="U29" s="109"/>
      <c r="V29" s="108">
        <f t="shared" si="7"/>
        <v>0</v>
      </c>
      <c r="W29" s="139"/>
    </row>
    <row r="30" spans="1:23" s="122" customFormat="1" ht="21.75" customHeight="1" x14ac:dyDescent="0.45">
      <c r="A30" s="108"/>
      <c r="B30" s="106" t="str">
        <f>B17</f>
        <v xml:space="preserve">     อาคารชั่วคราวและสินทรัพย์ประจำอื่น ๆ</v>
      </c>
      <c r="C30" s="106"/>
      <c r="D30" s="106"/>
      <c r="E30" s="108"/>
      <c r="F30" s="108">
        <v>20420017.23</v>
      </c>
      <c r="G30" s="109"/>
      <c r="H30" s="108">
        <v>764212.89</v>
      </c>
      <c r="I30" s="109"/>
      <c r="J30" s="109">
        <v>-7533990.8600000003</v>
      </c>
      <c r="K30" s="109"/>
      <c r="L30" s="109">
        <v>0</v>
      </c>
      <c r="M30" s="135"/>
      <c r="N30" s="108">
        <f>SUM(F30:M30)</f>
        <v>13650239.260000002</v>
      </c>
      <c r="O30" s="109"/>
      <c r="P30" s="115">
        <v>936214.84</v>
      </c>
      <c r="Q30" s="115"/>
      <c r="R30" s="115">
        <v>-25774.55</v>
      </c>
      <c r="S30" s="115"/>
      <c r="T30" s="115">
        <v>0</v>
      </c>
      <c r="U30" s="109"/>
      <c r="V30" s="108">
        <f t="shared" si="7"/>
        <v>14560679.550000001</v>
      </c>
      <c r="W30" s="139"/>
    </row>
    <row r="31" spans="1:23" ht="21.75" customHeight="1" x14ac:dyDescent="0.45">
      <c r="C31" s="123" t="s">
        <v>114</v>
      </c>
      <c r="F31" s="110">
        <f t="shared" ref="F31:J31" si="8">SUM(F21:F30)</f>
        <v>383604724.40000004</v>
      </c>
      <c r="G31" s="128"/>
      <c r="H31" s="129">
        <f t="shared" si="8"/>
        <v>41645134.269999988</v>
      </c>
      <c r="I31" s="136"/>
      <c r="J31" s="137">
        <f t="shared" si="8"/>
        <v>-15677422.800000001</v>
      </c>
      <c r="K31" s="138"/>
      <c r="L31" s="137">
        <f t="shared" ref="L31:P31" si="9">SUM(L21:L30)</f>
        <v>-8571632.6099999994</v>
      </c>
      <c r="M31" s="128"/>
      <c r="N31" s="110">
        <f t="shared" si="9"/>
        <v>401000803.25999999</v>
      </c>
      <c r="O31" s="104"/>
      <c r="P31" s="110">
        <f t="shared" si="9"/>
        <v>31641184.52</v>
      </c>
      <c r="Q31" s="104"/>
      <c r="R31" s="133">
        <f t="shared" ref="R31:V31" si="10">SUM(R21:R30)</f>
        <v>-11898562.050000001</v>
      </c>
      <c r="S31" s="109"/>
      <c r="T31" s="133">
        <f t="shared" si="10"/>
        <v>0</v>
      </c>
      <c r="U31" s="104"/>
      <c r="V31" s="110">
        <f t="shared" si="10"/>
        <v>420743425.73000008</v>
      </c>
      <c r="W31" s="139"/>
    </row>
    <row r="32" spans="1:23" ht="21.75" customHeight="1" x14ac:dyDescent="0.45">
      <c r="B32" s="123" t="s">
        <v>177</v>
      </c>
      <c r="F32" s="130">
        <f>SUM(F19-F31)</f>
        <v>335749883.93000013</v>
      </c>
      <c r="G32" s="127"/>
      <c r="H32" s="127"/>
      <c r="I32" s="134"/>
      <c r="J32" s="127"/>
      <c r="K32" s="134"/>
      <c r="L32" s="127"/>
      <c r="M32" s="127"/>
      <c r="N32" s="111">
        <f>+N19-N31</f>
        <v>299768394.49000013</v>
      </c>
      <c r="P32" s="139"/>
      <c r="Q32" s="139"/>
      <c r="R32" s="139"/>
      <c r="S32" s="139"/>
      <c r="T32" s="139"/>
      <c r="U32" s="139"/>
      <c r="V32" s="111">
        <f>V19-V31</f>
        <v>320800779.33999997</v>
      </c>
    </row>
    <row r="33" spans="5:22" s="244" customFormat="1" ht="13.5" customHeight="1" x14ac:dyDescent="0.45">
      <c r="F33" s="245"/>
      <c r="G33" s="245"/>
      <c r="H33" s="245"/>
      <c r="I33" s="246"/>
      <c r="J33" s="245"/>
      <c r="K33" s="246"/>
      <c r="L33" s="245"/>
      <c r="M33" s="245"/>
      <c r="N33" s="247"/>
      <c r="P33" s="248"/>
      <c r="Q33" s="248"/>
      <c r="R33" s="248"/>
      <c r="S33" s="248"/>
      <c r="T33" s="248"/>
      <c r="U33" s="248"/>
      <c r="V33" s="260"/>
    </row>
    <row r="34" spans="5:22" ht="21.75" customHeight="1" x14ac:dyDescent="0.45">
      <c r="E34" s="131"/>
      <c r="G34" s="131"/>
      <c r="H34" s="131"/>
      <c r="I34" s="131"/>
    </row>
    <row r="35" spans="5:22" ht="21.75" customHeight="1" x14ac:dyDescent="0.45">
      <c r="H35" s="225" t="s">
        <v>424</v>
      </c>
      <c r="I35" s="142"/>
      <c r="J35" s="226"/>
      <c r="K35" s="145"/>
      <c r="L35" s="140"/>
    </row>
    <row r="36" spans="5:22" ht="21.75" customHeight="1" x14ac:dyDescent="0.45">
      <c r="H36" s="228" t="s">
        <v>425</v>
      </c>
      <c r="I36" s="142"/>
      <c r="J36" s="226"/>
      <c r="K36" s="145"/>
      <c r="L36" s="140"/>
      <c r="R36" s="119"/>
      <c r="S36" s="119"/>
      <c r="T36" s="119"/>
      <c r="U36" s="119"/>
      <c r="V36" s="119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  <ignoredErrors>
    <ignoredError sqref="N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80" workbookViewId="0">
      <selection activeCell="A287" sqref="A287"/>
    </sheetView>
  </sheetViews>
  <sheetFormatPr defaultColWidth="9.140625" defaultRowHeight="21" x14ac:dyDescent="0.45"/>
  <cols>
    <col min="1" max="1" width="3.42578125" style="102" customWidth="1"/>
    <col min="2" max="2" width="8.85546875" style="102" customWidth="1"/>
    <col min="3" max="3" width="17.140625" style="102" customWidth="1"/>
    <col min="4" max="4" width="4.5703125" style="102" customWidth="1"/>
    <col min="5" max="5" width="16.5703125" style="102" customWidth="1"/>
    <col min="6" max="6" width="0.85546875" style="102" customWidth="1"/>
    <col min="7" max="7" width="16.5703125" style="102" customWidth="1"/>
    <col min="8" max="8" width="0.85546875" style="102" customWidth="1"/>
    <col min="9" max="9" width="16.5703125" style="102" customWidth="1"/>
    <col min="10" max="10" width="0.85546875" style="102" customWidth="1"/>
    <col min="11" max="11" width="16.5703125" style="102" customWidth="1"/>
    <col min="12" max="12" width="0.85546875" style="102" customWidth="1"/>
    <col min="13" max="13" width="16.5703125" style="102" customWidth="1"/>
    <col min="14" max="14" width="0.85546875" style="102" customWidth="1"/>
    <col min="15" max="15" width="16.5703125" style="102" customWidth="1"/>
    <col min="16" max="16" width="0.85546875" style="102" customWidth="1"/>
    <col min="17" max="17" width="16.5703125" style="102" customWidth="1"/>
    <col min="18" max="18" width="0.85546875" style="102" customWidth="1"/>
    <col min="19" max="19" width="16.5703125" style="102" customWidth="1"/>
    <col min="20" max="20" width="3.140625" style="102" customWidth="1"/>
    <col min="21" max="21" width="9.85546875" style="102" customWidth="1"/>
    <col min="22" max="16384" width="9.140625" style="102"/>
  </cols>
  <sheetData>
    <row r="1" spans="1:20" s="100" customFormat="1" ht="21.75" x14ac:dyDescent="0.45">
      <c r="A1" s="712" t="s">
        <v>330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120"/>
    </row>
    <row r="2" spans="1:20" s="100" customFormat="1" ht="21.75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20"/>
    </row>
    <row r="3" spans="1:20" s="100" customFormat="1" ht="21.75" x14ac:dyDescent="0.45">
      <c r="A3" s="104" t="s">
        <v>841</v>
      </c>
      <c r="B3" s="104"/>
      <c r="C3" s="106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20"/>
    </row>
    <row r="4" spans="1:20" s="100" customFormat="1" ht="21.75" x14ac:dyDescent="0.45">
      <c r="A4" s="104"/>
      <c r="B4" s="103"/>
      <c r="C4" s="105" t="s">
        <v>658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 t="s">
        <v>113</v>
      </c>
      <c r="T4" s="120"/>
    </row>
    <row r="5" spans="1:20" x14ac:dyDescent="0.45">
      <c r="A5" s="104"/>
      <c r="B5" s="106"/>
      <c r="C5" s="106"/>
      <c r="D5" s="104"/>
      <c r="E5" s="222" t="s">
        <v>9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</row>
    <row r="6" spans="1:20" x14ac:dyDescent="0.45">
      <c r="A6" s="104"/>
      <c r="B6" s="106"/>
      <c r="C6" s="106"/>
      <c r="D6" s="104"/>
      <c r="E6" s="160" t="s">
        <v>434</v>
      </c>
      <c r="F6" s="107"/>
      <c r="G6" s="107" t="s">
        <v>159</v>
      </c>
      <c r="H6" s="107"/>
      <c r="I6" s="112" t="s">
        <v>160</v>
      </c>
      <c r="J6" s="243"/>
      <c r="K6" s="112" t="s">
        <v>411</v>
      </c>
      <c r="L6" s="112"/>
      <c r="M6" s="160" t="s">
        <v>400</v>
      </c>
      <c r="N6" s="107"/>
      <c r="O6" s="112" t="s">
        <v>159</v>
      </c>
      <c r="P6" s="112"/>
      <c r="Q6" s="112" t="s">
        <v>160</v>
      </c>
      <c r="R6" s="112"/>
      <c r="S6" s="160" t="str">
        <f>+'P24'!V6</f>
        <v>31 ธันวาคม 2561</v>
      </c>
    </row>
    <row r="7" spans="1:20" x14ac:dyDescent="0.45">
      <c r="A7" s="104"/>
      <c r="B7" s="106" t="s">
        <v>162</v>
      </c>
      <c r="C7" s="106"/>
      <c r="D7" s="104"/>
      <c r="E7" s="104"/>
      <c r="F7" s="104"/>
      <c r="G7" s="104"/>
      <c r="H7" s="104"/>
      <c r="M7" s="104"/>
      <c r="N7" s="104"/>
      <c r="O7" s="104"/>
      <c r="P7" s="104"/>
      <c r="Q7" s="104"/>
      <c r="R7" s="104"/>
      <c r="S7" s="121"/>
    </row>
    <row r="8" spans="1:20" x14ac:dyDescent="0.45">
      <c r="A8" s="104"/>
      <c r="B8" s="106" t="s">
        <v>179</v>
      </c>
      <c r="C8" s="106"/>
      <c r="D8" s="104"/>
      <c r="E8" s="108">
        <v>10633250</v>
      </c>
      <c r="F8" s="104"/>
      <c r="G8" s="108">
        <v>0</v>
      </c>
      <c r="H8" s="109"/>
      <c r="I8" s="114">
        <v>0</v>
      </c>
      <c r="J8" s="114"/>
      <c r="K8" s="114">
        <v>0</v>
      </c>
      <c r="M8" s="108">
        <f>SUM(E8:L8)</f>
        <v>10633250</v>
      </c>
      <c r="N8" s="109"/>
      <c r="O8" s="115">
        <v>0</v>
      </c>
      <c r="P8" s="115"/>
      <c r="Q8" s="115">
        <v>0</v>
      </c>
      <c r="R8" s="115"/>
      <c r="S8" s="108">
        <f t="shared" ref="S8:S16" si="0">M8+O8+Q8</f>
        <v>10633250</v>
      </c>
      <c r="T8" s="118"/>
    </row>
    <row r="9" spans="1:20" x14ac:dyDescent="0.45">
      <c r="A9" s="104"/>
      <c r="B9" s="106" t="s">
        <v>164</v>
      </c>
      <c r="C9" s="106"/>
      <c r="D9" s="104"/>
      <c r="E9" s="108">
        <v>12368511.92</v>
      </c>
      <c r="F9" s="104"/>
      <c r="G9" s="108">
        <v>0</v>
      </c>
      <c r="H9" s="109"/>
      <c r="I9" s="114">
        <v>0</v>
      </c>
      <c r="J9" s="114"/>
      <c r="K9" s="114">
        <v>0</v>
      </c>
      <c r="M9" s="108">
        <f>SUM(E9:L9)</f>
        <v>12368511.92</v>
      </c>
      <c r="N9" s="109"/>
      <c r="O9" s="115">
        <v>0</v>
      </c>
      <c r="P9" s="115"/>
      <c r="Q9" s="115">
        <v>0</v>
      </c>
      <c r="R9" s="115"/>
      <c r="S9" s="108">
        <f t="shared" si="0"/>
        <v>12368511.92</v>
      </c>
      <c r="T9" s="118"/>
    </row>
    <row r="10" spans="1:20" x14ac:dyDescent="0.45">
      <c r="A10" s="104"/>
      <c r="B10" s="106" t="s">
        <v>165</v>
      </c>
      <c r="C10" s="106"/>
      <c r="D10" s="104"/>
      <c r="E10" s="108">
        <v>5235984.42</v>
      </c>
      <c r="F10" s="104"/>
      <c r="G10" s="108">
        <v>0</v>
      </c>
      <c r="H10" s="109"/>
      <c r="I10" s="114">
        <v>0</v>
      </c>
      <c r="J10" s="114"/>
      <c r="K10" s="114">
        <v>0</v>
      </c>
      <c r="M10" s="108">
        <f t="shared" ref="M10:M15" si="1">SUM(E10:L10)</f>
        <v>5235984.42</v>
      </c>
      <c r="N10" s="109"/>
      <c r="O10" s="115">
        <v>0</v>
      </c>
      <c r="P10" s="115"/>
      <c r="Q10" s="115">
        <v>0</v>
      </c>
      <c r="R10" s="115"/>
      <c r="S10" s="108">
        <f t="shared" si="0"/>
        <v>5235984.42</v>
      </c>
      <c r="T10" s="118"/>
    </row>
    <row r="11" spans="1:20" x14ac:dyDescent="0.45">
      <c r="A11" s="104"/>
      <c r="B11" s="106" t="s">
        <v>166</v>
      </c>
      <c r="C11" s="106"/>
      <c r="D11" s="104"/>
      <c r="E11" s="108">
        <v>27644539.969999999</v>
      </c>
      <c r="F11" s="104"/>
      <c r="G11" s="108">
        <v>3178422.2</v>
      </c>
      <c r="H11" s="109"/>
      <c r="I11" s="115">
        <v>-1011453.62</v>
      </c>
      <c r="J11" s="115"/>
      <c r="K11" s="115">
        <v>0</v>
      </c>
      <c r="M11" s="108">
        <f t="shared" si="1"/>
        <v>29811508.549999997</v>
      </c>
      <c r="N11" s="109"/>
      <c r="O11" s="115">
        <v>5643473.9000000004</v>
      </c>
      <c r="P11" s="115"/>
      <c r="Q11" s="115">
        <v>-2140911.38</v>
      </c>
      <c r="R11" s="115"/>
      <c r="S11" s="108">
        <f>M11+O11+Q11</f>
        <v>33314071.069999997</v>
      </c>
      <c r="T11" s="118"/>
    </row>
    <row r="12" spans="1:20" x14ac:dyDescent="0.45">
      <c r="A12" s="104"/>
      <c r="B12" s="106" t="s">
        <v>167</v>
      </c>
      <c r="C12" s="106"/>
      <c r="D12" s="104"/>
      <c r="E12" s="108">
        <v>111860529.85000001</v>
      </c>
      <c r="F12" s="104"/>
      <c r="G12" s="108">
        <v>5537839.21</v>
      </c>
      <c r="H12" s="109"/>
      <c r="I12" s="115">
        <v>-6340943.0700000003</v>
      </c>
      <c r="J12" s="115"/>
      <c r="K12" s="115">
        <v>0</v>
      </c>
      <c r="M12" s="108">
        <f t="shared" si="1"/>
        <v>111057425.99000001</v>
      </c>
      <c r="N12" s="109"/>
      <c r="O12" s="115">
        <v>6835452.7599999998</v>
      </c>
      <c r="P12" s="115"/>
      <c r="Q12" s="115">
        <v>-7958198.6699999999</v>
      </c>
      <c r="R12" s="116"/>
      <c r="S12" s="108">
        <f t="shared" si="0"/>
        <v>109934680.08000001</v>
      </c>
      <c r="T12" s="118"/>
    </row>
    <row r="13" spans="1:20" x14ac:dyDescent="0.45">
      <c r="A13" s="104"/>
      <c r="B13" s="106" t="s">
        <v>168</v>
      </c>
      <c r="C13" s="106"/>
      <c r="D13" s="104"/>
      <c r="E13" s="108">
        <v>17692818.830000002</v>
      </c>
      <c r="F13" s="104"/>
      <c r="G13" s="108">
        <v>1301789.1499999999</v>
      </c>
      <c r="H13" s="109"/>
      <c r="I13" s="115">
        <v>-905553.11</v>
      </c>
      <c r="J13" s="115"/>
      <c r="K13" s="115">
        <v>0</v>
      </c>
      <c r="M13" s="108">
        <f t="shared" si="1"/>
        <v>18089054.870000001</v>
      </c>
      <c r="N13" s="109"/>
      <c r="O13" s="115">
        <v>1426106.52</v>
      </c>
      <c r="P13" s="115"/>
      <c r="Q13" s="115">
        <v>-526167.24</v>
      </c>
      <c r="R13" s="115"/>
      <c r="S13" s="108">
        <f t="shared" si="0"/>
        <v>18988994.150000002</v>
      </c>
      <c r="T13" s="118"/>
    </row>
    <row r="14" spans="1:20" x14ac:dyDescent="0.45">
      <c r="A14" s="104"/>
      <c r="B14" s="106" t="s">
        <v>170</v>
      </c>
      <c r="C14" s="106"/>
      <c r="D14" s="104"/>
      <c r="E14" s="108">
        <v>23597460.52</v>
      </c>
      <c r="F14" s="104"/>
      <c r="G14" s="108">
        <v>0</v>
      </c>
      <c r="H14" s="109"/>
      <c r="I14" s="115">
        <v>0</v>
      </c>
      <c r="J14" s="115"/>
      <c r="K14" s="115">
        <v>0</v>
      </c>
      <c r="M14" s="108">
        <f>SUM(E14:L14)</f>
        <v>23597460.52</v>
      </c>
      <c r="N14" s="109"/>
      <c r="O14" s="115">
        <v>0</v>
      </c>
      <c r="P14" s="115"/>
      <c r="Q14" s="115">
        <v>-216000</v>
      </c>
      <c r="R14" s="115"/>
      <c r="S14" s="108">
        <f t="shared" si="0"/>
        <v>23381460.52</v>
      </c>
      <c r="T14" s="118"/>
    </row>
    <row r="15" spans="1:20" x14ac:dyDescent="0.45">
      <c r="A15" s="104"/>
      <c r="B15" s="106" t="s">
        <v>180</v>
      </c>
      <c r="C15" s="106"/>
      <c r="D15" s="104"/>
      <c r="E15" s="108">
        <v>12223978.280000001</v>
      </c>
      <c r="F15" s="104"/>
      <c r="G15" s="108">
        <v>39000</v>
      </c>
      <c r="H15" s="109"/>
      <c r="I15" s="115">
        <v>-7532424.9400000004</v>
      </c>
      <c r="J15" s="115"/>
      <c r="K15" s="115">
        <v>1453751.77</v>
      </c>
      <c r="M15" s="108">
        <f t="shared" si="1"/>
        <v>6184305.1100000013</v>
      </c>
      <c r="N15" s="109"/>
      <c r="O15" s="115">
        <v>2473595.6800000002</v>
      </c>
      <c r="P15" s="115"/>
      <c r="Q15" s="115">
        <v>0</v>
      </c>
      <c r="R15" s="115"/>
      <c r="S15" s="108">
        <f t="shared" si="0"/>
        <v>8657900.790000001</v>
      </c>
      <c r="T15" s="118"/>
    </row>
    <row r="16" spans="1:20" x14ac:dyDescent="0.45">
      <c r="A16" s="104"/>
      <c r="B16" s="106" t="s">
        <v>173</v>
      </c>
      <c r="C16" s="106"/>
      <c r="D16" s="104"/>
      <c r="E16" s="108">
        <v>0</v>
      </c>
      <c r="F16" s="104"/>
      <c r="G16" s="108">
        <v>1453751.77</v>
      </c>
      <c r="H16" s="109"/>
      <c r="I16" s="115">
        <v>0</v>
      </c>
      <c r="J16" s="115"/>
      <c r="K16" s="115">
        <v>-1453751.77</v>
      </c>
      <c r="M16" s="108">
        <v>0</v>
      </c>
      <c r="N16" s="109"/>
      <c r="O16" s="115">
        <v>0</v>
      </c>
      <c r="P16" s="115"/>
      <c r="Q16" s="115">
        <v>0</v>
      </c>
      <c r="R16" s="115"/>
      <c r="S16" s="108">
        <f t="shared" si="0"/>
        <v>0</v>
      </c>
      <c r="T16" s="118"/>
    </row>
    <row r="17" spans="1:20" x14ac:dyDescent="0.45">
      <c r="A17" s="104"/>
      <c r="B17" s="106"/>
      <c r="C17" s="104" t="s">
        <v>114</v>
      </c>
      <c r="E17" s="110">
        <f>SUM(E8:E16)</f>
        <v>221257073.79000005</v>
      </c>
      <c r="F17" s="109"/>
      <c r="G17" s="110">
        <f>SUM(G8:G16)</f>
        <v>11510802.33</v>
      </c>
      <c r="H17" s="109"/>
      <c r="I17" s="117">
        <f>SUM(I8:I16)</f>
        <v>-15790374.740000002</v>
      </c>
      <c r="J17" s="115"/>
      <c r="K17" s="117">
        <f>SUM(K8:K16)</f>
        <v>0</v>
      </c>
      <c r="M17" s="110">
        <f>SUM(M8:M16)</f>
        <v>216977501.38000003</v>
      </c>
      <c r="N17" s="109"/>
      <c r="O17" s="110">
        <f>SUM(O8:O16)</f>
        <v>16378628.859999999</v>
      </c>
      <c r="P17" s="109"/>
      <c r="Q17" s="117">
        <f>SUM(Q8:Q16)</f>
        <v>-10841277.290000001</v>
      </c>
      <c r="R17" s="109"/>
      <c r="S17" s="110">
        <f>SUM(S8:S16)</f>
        <v>222514852.95000002</v>
      </c>
      <c r="T17" s="118"/>
    </row>
    <row r="18" spans="1:20" x14ac:dyDescent="0.45">
      <c r="A18" s="104"/>
      <c r="B18" s="106" t="s">
        <v>174</v>
      </c>
      <c r="C18" s="106"/>
      <c r="D18" s="104"/>
      <c r="E18" s="108"/>
      <c r="F18" s="104"/>
      <c r="H18" s="104"/>
      <c r="N18" s="109"/>
      <c r="O18" s="109"/>
      <c r="P18" s="109"/>
      <c r="Q18" s="109"/>
      <c r="R18" s="109"/>
      <c r="S18" s="109"/>
      <c r="T18" s="118"/>
    </row>
    <row r="19" spans="1:20" s="101" customFormat="1" x14ac:dyDescent="0.45">
      <c r="A19" s="108"/>
      <c r="B19" s="106" t="str">
        <f>B9</f>
        <v xml:space="preserve">     อาคารและสิ่งปลูกสร้าง</v>
      </c>
      <c r="C19" s="106"/>
      <c r="D19" s="108"/>
      <c r="E19" s="108">
        <v>6799623.0299999993</v>
      </c>
      <c r="F19" s="108"/>
      <c r="G19" s="108">
        <v>618425.49</v>
      </c>
      <c r="H19" s="109"/>
      <c r="I19" s="108">
        <v>0</v>
      </c>
      <c r="J19" s="108"/>
      <c r="K19" s="108">
        <v>0</v>
      </c>
      <c r="M19" s="108">
        <f>SUM(E19:K19)</f>
        <v>7418048.5199999996</v>
      </c>
      <c r="N19" s="109"/>
      <c r="O19" s="115">
        <v>618425.49</v>
      </c>
      <c r="P19" s="115"/>
      <c r="Q19" s="115">
        <v>0</v>
      </c>
      <c r="R19" s="115"/>
      <c r="S19" s="108">
        <f>SUM(M19:Q19)</f>
        <v>8036474.0099999998</v>
      </c>
      <c r="T19" s="118"/>
    </row>
    <row r="20" spans="1:20" s="101" customFormat="1" x14ac:dyDescent="0.45">
      <c r="A20" s="108"/>
      <c r="B20" s="106" t="str">
        <f>B10</f>
        <v xml:space="preserve">     ส่วนปรับปรุง - อาคาร</v>
      </c>
      <c r="C20" s="106"/>
      <c r="D20" s="108"/>
      <c r="E20" s="108">
        <v>1029867.62</v>
      </c>
      <c r="F20" s="109"/>
      <c r="G20" s="108">
        <v>245674.08</v>
      </c>
      <c r="H20" s="109"/>
      <c r="I20" s="108">
        <v>0</v>
      </c>
      <c r="J20" s="108"/>
      <c r="K20" s="108">
        <v>0</v>
      </c>
      <c r="M20" s="108">
        <f t="shared" ref="M20:M25" si="2">SUM(E20:K20)</f>
        <v>1275541.7</v>
      </c>
      <c r="N20" s="109"/>
      <c r="O20" s="115">
        <v>245674.08</v>
      </c>
      <c r="P20" s="115"/>
      <c r="Q20" s="115">
        <v>0</v>
      </c>
      <c r="R20" s="115"/>
      <c r="S20" s="108">
        <f t="shared" ref="S20:S24" si="3">SUM(M20:Q20)</f>
        <v>1521215.78</v>
      </c>
      <c r="T20" s="118"/>
    </row>
    <row r="21" spans="1:20" s="101" customFormat="1" x14ac:dyDescent="0.45">
      <c r="A21" s="108"/>
      <c r="B21" s="106" t="s">
        <v>166</v>
      </c>
      <c r="C21" s="106"/>
      <c r="D21" s="108"/>
      <c r="E21" s="108">
        <v>20485360.149999999</v>
      </c>
      <c r="F21" s="109"/>
      <c r="G21" s="108">
        <v>3575528.84</v>
      </c>
      <c r="H21" s="109"/>
      <c r="I21" s="115">
        <v>-865633.22</v>
      </c>
      <c r="J21" s="115"/>
      <c r="K21" s="115">
        <v>0</v>
      </c>
      <c r="M21" s="108">
        <f t="shared" si="2"/>
        <v>23195255.77</v>
      </c>
      <c r="N21" s="109"/>
      <c r="O21" s="115">
        <v>4099115.34</v>
      </c>
      <c r="P21" s="115"/>
      <c r="Q21" s="115">
        <v>-1985904.36</v>
      </c>
      <c r="R21" s="115"/>
      <c r="S21" s="108">
        <f t="shared" si="3"/>
        <v>25308466.75</v>
      </c>
      <c r="T21" s="118"/>
    </row>
    <row r="22" spans="1:20" s="101" customFormat="1" x14ac:dyDescent="0.45">
      <c r="A22" s="108"/>
      <c r="B22" s="106" t="str">
        <f>B12</f>
        <v xml:space="preserve">     เครื่องจักรและอุปกรณ์</v>
      </c>
      <c r="C22" s="106"/>
      <c r="D22" s="108"/>
      <c r="E22" s="108">
        <v>84434216.950000003</v>
      </c>
      <c r="F22" s="109"/>
      <c r="G22" s="108">
        <v>15290480.07</v>
      </c>
      <c r="H22" s="109"/>
      <c r="I22" s="115">
        <v>-4993777.07</v>
      </c>
      <c r="J22" s="115"/>
      <c r="K22" s="115">
        <v>0</v>
      </c>
      <c r="M22" s="108">
        <f t="shared" si="2"/>
        <v>94730919.950000018</v>
      </c>
      <c r="N22" s="109"/>
      <c r="O22" s="115">
        <v>6603950.2000000002</v>
      </c>
      <c r="P22" s="115"/>
      <c r="Q22" s="115">
        <v>-5899434.9299999997</v>
      </c>
      <c r="R22" s="115"/>
      <c r="S22" s="108">
        <f t="shared" si="3"/>
        <v>95435435.220000029</v>
      </c>
      <c r="T22" s="118"/>
    </row>
    <row r="23" spans="1:20" s="101" customFormat="1" x14ac:dyDescent="0.45">
      <c r="A23" s="108"/>
      <c r="B23" s="106" t="str">
        <f>B13</f>
        <v xml:space="preserve">     เครื่องตกแต่งสำนักงาน</v>
      </c>
      <c r="C23" s="106"/>
      <c r="D23" s="108"/>
      <c r="E23" s="108">
        <v>12767951.439999999</v>
      </c>
      <c r="F23" s="109"/>
      <c r="G23" s="108">
        <v>2175415.33</v>
      </c>
      <c r="H23" s="109"/>
      <c r="I23" s="115">
        <v>-805025.58</v>
      </c>
      <c r="J23" s="115"/>
      <c r="K23" s="115">
        <v>0</v>
      </c>
      <c r="M23" s="108">
        <f t="shared" si="2"/>
        <v>14138341.189999999</v>
      </c>
      <c r="N23" s="109"/>
      <c r="O23" s="115">
        <v>1915458.55</v>
      </c>
      <c r="P23" s="115"/>
      <c r="Q23" s="115">
        <v>-512590.39</v>
      </c>
      <c r="R23" s="115"/>
      <c r="S23" s="108">
        <f t="shared" si="3"/>
        <v>15541209.35</v>
      </c>
      <c r="T23" s="118"/>
    </row>
    <row r="24" spans="1:20" s="101" customFormat="1" x14ac:dyDescent="0.45">
      <c r="A24" s="108"/>
      <c r="B24" s="106" t="str">
        <f>B14</f>
        <v xml:space="preserve">     ยานพาหนะ</v>
      </c>
      <c r="C24" s="106"/>
      <c r="D24" s="108"/>
      <c r="E24" s="108">
        <v>20716779.719999999</v>
      </c>
      <c r="F24" s="109"/>
      <c r="G24" s="108">
        <v>875560.28</v>
      </c>
      <c r="H24" s="109"/>
      <c r="I24" s="115">
        <v>0</v>
      </c>
      <c r="J24" s="115"/>
      <c r="K24" s="115">
        <v>0</v>
      </c>
      <c r="M24" s="108">
        <f t="shared" si="2"/>
        <v>21592340</v>
      </c>
      <c r="N24" s="109"/>
      <c r="O24" s="115">
        <v>665991.86</v>
      </c>
      <c r="P24" s="115"/>
      <c r="Q24" s="115">
        <v>-215998</v>
      </c>
      <c r="R24" s="115"/>
      <c r="S24" s="108">
        <f t="shared" si="3"/>
        <v>22042333.859999999</v>
      </c>
      <c r="T24" s="118"/>
    </row>
    <row r="25" spans="1:20" s="101" customFormat="1" x14ac:dyDescent="0.45">
      <c r="A25" s="108"/>
      <c r="B25" s="106" t="str">
        <f>B15</f>
        <v xml:space="preserve">     อาคารชั่วคราว</v>
      </c>
      <c r="C25" s="106"/>
      <c r="D25" s="108"/>
      <c r="E25" s="108">
        <v>11147588.189999999</v>
      </c>
      <c r="F25" s="109"/>
      <c r="G25" s="108">
        <v>410392.2</v>
      </c>
      <c r="H25" s="109"/>
      <c r="I25" s="115">
        <v>-7523066.8600000003</v>
      </c>
      <c r="J25" s="115"/>
      <c r="K25" s="115">
        <v>0</v>
      </c>
      <c r="M25" s="108">
        <f t="shared" si="2"/>
        <v>4034913.5299999984</v>
      </c>
      <c r="N25" s="109"/>
      <c r="O25" s="115">
        <v>578635.5</v>
      </c>
      <c r="P25" s="115"/>
      <c r="Q25" s="115">
        <v>0</v>
      </c>
      <c r="R25" s="115"/>
      <c r="S25" s="108">
        <f>SUM(M25:R25)</f>
        <v>4613549.0299999984</v>
      </c>
      <c r="T25" s="118"/>
    </row>
    <row r="26" spans="1:20" x14ac:dyDescent="0.45">
      <c r="C26" s="102" t="s">
        <v>114</v>
      </c>
      <c r="E26" s="110">
        <f t="shared" ref="E26:I26" si="4">SUM(E19:E25)</f>
        <v>157381387.09999999</v>
      </c>
      <c r="F26" s="109"/>
      <c r="G26" s="110">
        <f t="shared" si="4"/>
        <v>23191476.290000003</v>
      </c>
      <c r="H26" s="109"/>
      <c r="I26" s="117">
        <f t="shared" si="4"/>
        <v>-14187502.73</v>
      </c>
      <c r="J26" s="115"/>
      <c r="K26" s="117">
        <f t="shared" ref="K26" si="5">SUM(K19:K25)</f>
        <v>0</v>
      </c>
      <c r="L26" s="101"/>
      <c r="M26" s="110">
        <f t="shared" ref="M26:Q26" si="6">SUM(M19:M25)</f>
        <v>166385360.66000003</v>
      </c>
      <c r="N26" s="109"/>
      <c r="O26" s="117">
        <f t="shared" si="6"/>
        <v>14727251.02</v>
      </c>
      <c r="P26" s="115"/>
      <c r="Q26" s="117">
        <f t="shared" si="6"/>
        <v>-8613927.6799999997</v>
      </c>
      <c r="R26" s="115"/>
      <c r="S26" s="110">
        <f>SUM(S19:S25)</f>
        <v>172498684.00000003</v>
      </c>
      <c r="T26" s="118"/>
    </row>
    <row r="27" spans="1:20" x14ac:dyDescent="0.45">
      <c r="B27" s="102" t="s">
        <v>177</v>
      </c>
      <c r="E27" s="261">
        <f>SUM(E17-E26)</f>
        <v>63875686.690000057</v>
      </c>
      <c r="L27" s="101"/>
      <c r="M27" s="262">
        <f>SUM(M17-M26)</f>
        <v>50592140.719999999</v>
      </c>
      <c r="O27" s="118"/>
      <c r="P27" s="118"/>
      <c r="Q27" s="118"/>
      <c r="R27" s="118"/>
      <c r="S27" s="261">
        <f>S17-S26</f>
        <v>50016168.949999988</v>
      </c>
    </row>
    <row r="28" spans="1:20" x14ac:dyDescent="0.45">
      <c r="E28" s="108"/>
      <c r="L28" s="101"/>
      <c r="M28" s="108"/>
      <c r="O28" s="118"/>
      <c r="P28" s="118"/>
      <c r="Q28" s="118"/>
      <c r="R28" s="118"/>
      <c r="S28" s="108"/>
    </row>
    <row r="29" spans="1:20" x14ac:dyDescent="0.45">
      <c r="E29" s="108"/>
      <c r="L29" s="101"/>
      <c r="M29" s="108"/>
      <c r="O29" s="118"/>
      <c r="P29" s="118"/>
      <c r="Q29" s="118"/>
      <c r="R29" s="118"/>
      <c r="S29" s="108"/>
    </row>
    <row r="30" spans="1:20" ht="21.75" x14ac:dyDescent="0.45">
      <c r="G30" s="225" t="s">
        <v>424</v>
      </c>
      <c r="H30" s="142"/>
      <c r="I30" s="226"/>
      <c r="J30" s="226"/>
      <c r="K30" s="226"/>
      <c r="L30" s="145"/>
      <c r="S30" s="119"/>
    </row>
    <row r="31" spans="1:20" ht="21.75" x14ac:dyDescent="0.45">
      <c r="E31" s="223"/>
      <c r="F31" s="223"/>
      <c r="G31" s="228" t="s">
        <v>425</v>
      </c>
      <c r="H31" s="142"/>
      <c r="I31" s="226"/>
      <c r="J31" s="226"/>
      <c r="K31" s="226"/>
      <c r="L31" s="145"/>
      <c r="S31" s="119"/>
    </row>
  </sheetData>
  <mergeCells count="1">
    <mergeCell ref="A1:S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2" zoomScaleNormal="92" zoomScaleSheetLayoutView="100" workbookViewId="0">
      <selection activeCell="A287" sqref="A287"/>
    </sheetView>
  </sheetViews>
  <sheetFormatPr defaultColWidth="9.140625" defaultRowHeight="24.2" customHeight="1" x14ac:dyDescent="0.45"/>
  <cols>
    <col min="1" max="1" width="7" style="81" customWidth="1"/>
    <col min="2" max="3" width="9.140625" style="81" customWidth="1"/>
    <col min="4" max="4" width="8.5703125" style="81" customWidth="1"/>
    <col min="5" max="5" width="0.85546875" style="81" customWidth="1"/>
    <col min="6" max="6" width="16.7109375" style="81" customWidth="1"/>
    <col min="7" max="7" width="0.85546875" style="81" customWidth="1"/>
    <col min="8" max="8" width="16.7109375" style="81" customWidth="1"/>
    <col min="9" max="9" width="0.85546875" style="81" customWidth="1"/>
    <col min="10" max="10" width="16.7109375" style="81" customWidth="1"/>
    <col min="11" max="11" width="0.85546875" style="81" customWidth="1"/>
    <col min="12" max="12" width="16.7109375" style="81" customWidth="1"/>
    <col min="13" max="13" width="1.7109375" style="81" customWidth="1"/>
    <col min="14" max="16384" width="9.140625" style="81"/>
  </cols>
  <sheetData>
    <row r="1" spans="1:15" ht="24.2" customHeight="1" x14ac:dyDescent="0.45">
      <c r="A1" s="709" t="s">
        <v>158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</row>
    <row r="2" spans="1:15" ht="24.2" customHeight="1" x14ac:dyDescent="0.45">
      <c r="F2" s="88"/>
      <c r="H2" s="88"/>
      <c r="J2" s="88"/>
      <c r="L2" s="88"/>
    </row>
    <row r="3" spans="1:15" ht="23.1" customHeight="1" x14ac:dyDescent="0.45">
      <c r="A3" s="85" t="s">
        <v>842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5" ht="23.1" customHeight="1" x14ac:dyDescent="0.45">
      <c r="A4" s="11" t="s">
        <v>765</v>
      </c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5" ht="23.1" customHeight="1" x14ac:dyDescent="0.45">
      <c r="A5" s="85" t="s">
        <v>844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5" s="89" customFormat="1" ht="23.1" customHeight="1" x14ac:dyDescent="0.45">
      <c r="A6" s="90" t="s">
        <v>843</v>
      </c>
      <c r="B6" s="90"/>
      <c r="C6" s="90"/>
      <c r="D6" s="90"/>
      <c r="E6" s="91"/>
      <c r="F6" s="90"/>
      <c r="G6" s="91"/>
      <c r="H6" s="90"/>
      <c r="I6" s="91"/>
      <c r="J6" s="90"/>
      <c r="K6" s="91"/>
    </row>
    <row r="7" spans="1:15" s="89" customFormat="1" ht="23.1" customHeight="1" x14ac:dyDescent="0.45">
      <c r="A7" s="85" t="s">
        <v>659</v>
      </c>
      <c r="B7" s="90"/>
      <c r="C7" s="90"/>
      <c r="D7" s="90"/>
      <c r="E7" s="91"/>
      <c r="F7" s="90"/>
      <c r="G7" s="91"/>
      <c r="H7" s="90"/>
      <c r="I7" s="91"/>
      <c r="J7" s="90"/>
      <c r="K7" s="91"/>
    </row>
    <row r="8" spans="1:15" s="89" customFormat="1" ht="23.1" customHeight="1" x14ac:dyDescent="0.45">
      <c r="A8" s="90"/>
      <c r="B8" s="90"/>
      <c r="C8" s="90"/>
      <c r="D8" s="90"/>
      <c r="F8" s="90"/>
      <c r="H8" s="90"/>
      <c r="J8" s="90"/>
      <c r="K8" s="90"/>
      <c r="L8" s="93" t="s">
        <v>113</v>
      </c>
    </row>
    <row r="9" spans="1:15" s="89" customFormat="1" ht="23.1" customHeight="1" x14ac:dyDescent="0.45">
      <c r="A9" s="90"/>
      <c r="B9" s="90"/>
      <c r="C9" s="90"/>
      <c r="D9" s="90"/>
      <c r="F9" s="713" t="s">
        <v>11</v>
      </c>
      <c r="G9" s="713"/>
      <c r="H9" s="713"/>
      <c r="I9" s="713"/>
      <c r="J9" s="713"/>
      <c r="K9" s="90"/>
      <c r="L9" s="299" t="s">
        <v>9</v>
      </c>
    </row>
    <row r="10" spans="1:15" s="89" customFormat="1" ht="23.1" customHeight="1" x14ac:dyDescent="0.45">
      <c r="A10" s="90"/>
      <c r="B10" s="90"/>
      <c r="C10" s="90"/>
      <c r="D10" s="90"/>
      <c r="F10" s="288" t="s">
        <v>476</v>
      </c>
      <c r="H10" s="288" t="s">
        <v>481</v>
      </c>
      <c r="J10" s="288" t="s">
        <v>114</v>
      </c>
      <c r="K10" s="90"/>
      <c r="L10" s="95" t="s">
        <v>476</v>
      </c>
    </row>
    <row r="11" spans="1:15" s="89" customFormat="1" ht="23.1" customHeight="1" x14ac:dyDescent="0.45">
      <c r="A11" s="90"/>
      <c r="B11" s="90"/>
      <c r="C11" s="90"/>
      <c r="D11" s="90"/>
      <c r="F11" s="94" t="s">
        <v>182</v>
      </c>
      <c r="H11" s="94" t="s">
        <v>482</v>
      </c>
      <c r="J11" s="94"/>
      <c r="K11" s="90"/>
      <c r="L11" s="94" t="s">
        <v>182</v>
      </c>
    </row>
    <row r="12" spans="1:15" s="89" customFormat="1" ht="23.1" customHeight="1" x14ac:dyDescent="0.45">
      <c r="A12" s="90" t="s">
        <v>183</v>
      </c>
      <c r="B12" s="90"/>
      <c r="C12" s="90"/>
      <c r="D12" s="90"/>
      <c r="F12" s="90"/>
      <c r="H12" s="90"/>
      <c r="J12" s="90"/>
      <c r="K12" s="90"/>
      <c r="L12" s="90"/>
      <c r="N12" s="96"/>
      <c r="O12" s="96"/>
    </row>
    <row r="13" spans="1:15" s="89" customFormat="1" ht="23.1" customHeight="1" x14ac:dyDescent="0.45">
      <c r="A13" s="90"/>
      <c r="B13" s="90" t="s">
        <v>435</v>
      </c>
      <c r="C13" s="90"/>
      <c r="D13" s="90"/>
      <c r="F13" s="97">
        <v>21931395.550000001</v>
      </c>
      <c r="H13" s="97">
        <v>0</v>
      </c>
      <c r="J13" s="97">
        <f>+F13+H13</f>
        <v>21931395.550000001</v>
      </c>
      <c r="K13" s="96"/>
      <c r="L13" s="97">
        <v>12987618.839999998</v>
      </c>
      <c r="N13" s="96"/>
      <c r="O13" s="96"/>
    </row>
    <row r="14" spans="1:15" s="89" customFormat="1" ht="23.1" customHeight="1" x14ac:dyDescent="0.45">
      <c r="A14" s="90"/>
      <c r="B14" s="90" t="s">
        <v>184</v>
      </c>
      <c r="C14" s="90"/>
      <c r="D14" s="90"/>
      <c r="F14" s="97">
        <v>168000</v>
      </c>
      <c r="H14" s="97">
        <v>0</v>
      </c>
      <c r="J14" s="97">
        <f t="shared" ref="J14:J18" si="0">+F14+H14</f>
        <v>168000</v>
      </c>
      <c r="K14" s="96"/>
      <c r="L14" s="97">
        <v>147000</v>
      </c>
      <c r="N14" s="96"/>
      <c r="O14" s="96"/>
    </row>
    <row r="15" spans="1:15" s="89" customFormat="1" ht="23.1" customHeight="1" x14ac:dyDescent="0.45">
      <c r="A15" s="90"/>
      <c r="B15" s="90" t="s">
        <v>185</v>
      </c>
      <c r="C15" s="90"/>
      <c r="D15" s="90"/>
      <c r="F15" s="97">
        <v>-1465142.3</v>
      </c>
      <c r="H15" s="97">
        <v>0</v>
      </c>
      <c r="J15" s="97">
        <f t="shared" si="0"/>
        <v>-1465142.3</v>
      </c>
      <c r="K15" s="96"/>
      <c r="L15" s="97">
        <v>0</v>
      </c>
      <c r="N15" s="96"/>
      <c r="O15" s="96"/>
    </row>
    <row r="16" spans="1:15" s="89" customFormat="1" ht="23.1" customHeight="1" x14ac:dyDescent="0.45">
      <c r="A16" s="90"/>
      <c r="B16" s="90" t="s">
        <v>495</v>
      </c>
      <c r="C16" s="90"/>
      <c r="D16" s="90"/>
      <c r="F16" s="97">
        <v>-628520.02</v>
      </c>
      <c r="H16" s="97">
        <v>0</v>
      </c>
      <c r="J16" s="97">
        <f t="shared" si="0"/>
        <v>-628520.02</v>
      </c>
      <c r="K16" s="96"/>
      <c r="L16" s="97">
        <v>0</v>
      </c>
      <c r="N16" s="96"/>
      <c r="O16" s="96"/>
    </row>
    <row r="17" spans="1:15" s="89" customFormat="1" ht="23.1" customHeight="1" x14ac:dyDescent="0.45">
      <c r="A17" s="90"/>
      <c r="B17" s="90" t="s">
        <v>401</v>
      </c>
      <c r="C17" s="90"/>
      <c r="D17" s="90"/>
      <c r="F17" s="294">
        <f>SUM(F13:F16)</f>
        <v>20005733.23</v>
      </c>
      <c r="H17" s="294">
        <f>SUM(H13:H16)</f>
        <v>0</v>
      </c>
      <c r="J17" s="294">
        <f>SUM(J13:J16)</f>
        <v>20005733.23</v>
      </c>
      <c r="K17" s="96"/>
      <c r="L17" s="294">
        <f>SUM(L13:L16)</f>
        <v>13134618.839999998</v>
      </c>
      <c r="N17" s="96"/>
      <c r="O17" s="96"/>
    </row>
    <row r="18" spans="1:15" s="89" customFormat="1" ht="23.1" customHeight="1" x14ac:dyDescent="0.45">
      <c r="A18" s="90"/>
      <c r="B18" s="90" t="s">
        <v>184</v>
      </c>
      <c r="C18" s="90"/>
      <c r="D18" s="90"/>
      <c r="F18" s="295">
        <f>2959320.11-1070000</f>
        <v>1889320.1099999999</v>
      </c>
      <c r="H18" s="295">
        <v>1070000</v>
      </c>
      <c r="J18" s="97">
        <f t="shared" si="0"/>
        <v>2959320.11</v>
      </c>
      <c r="K18" s="96"/>
      <c r="L18" s="295">
        <v>1023010</v>
      </c>
      <c r="N18" s="96"/>
      <c r="O18" s="96"/>
    </row>
    <row r="19" spans="1:15" s="89" customFormat="1" ht="23.1" customHeight="1" x14ac:dyDescent="0.45">
      <c r="A19" s="90"/>
      <c r="B19" s="90" t="s">
        <v>495</v>
      </c>
      <c r="C19" s="90"/>
      <c r="D19" s="90"/>
      <c r="F19" s="295">
        <v>-45300</v>
      </c>
      <c r="H19" s="97">
        <v>0</v>
      </c>
      <c r="J19" s="97">
        <f t="shared" ref="J19" si="1">+F19+H19</f>
        <v>-45300</v>
      </c>
      <c r="K19" s="96"/>
      <c r="L19" s="97">
        <v>-45300</v>
      </c>
      <c r="N19" s="96"/>
      <c r="O19" s="96"/>
    </row>
    <row r="20" spans="1:15" s="89" customFormat="1" ht="23.1" customHeight="1" x14ac:dyDescent="0.45">
      <c r="A20" s="90"/>
      <c r="B20" s="90" t="s">
        <v>660</v>
      </c>
      <c r="C20" s="92"/>
      <c r="D20" s="92"/>
      <c r="F20" s="296">
        <f>SUM(F17:F19)</f>
        <v>21849753.34</v>
      </c>
      <c r="H20" s="296">
        <f>SUM(H17:H18)</f>
        <v>1070000</v>
      </c>
      <c r="J20" s="296">
        <f>SUM(J17:J19)</f>
        <v>22919753.34</v>
      </c>
      <c r="K20" s="96"/>
      <c r="L20" s="296">
        <f>SUM(L17:L19)</f>
        <v>14112328.839999998</v>
      </c>
      <c r="N20" s="98"/>
      <c r="O20" s="98"/>
    </row>
    <row r="21" spans="1:15" s="89" customFormat="1" ht="23.1" customHeight="1" x14ac:dyDescent="0.45">
      <c r="A21" s="90" t="s">
        <v>186</v>
      </c>
      <c r="B21" s="90"/>
      <c r="C21" s="90"/>
      <c r="D21" s="90"/>
      <c r="F21" s="96"/>
      <c r="H21" s="96"/>
      <c r="J21" s="96"/>
      <c r="K21" s="96"/>
      <c r="L21" s="97"/>
      <c r="N21" s="96"/>
      <c r="O21" s="96"/>
    </row>
    <row r="22" spans="1:15" s="89" customFormat="1" ht="23.1" customHeight="1" x14ac:dyDescent="0.45">
      <c r="A22" s="90"/>
      <c r="B22" s="90" t="str">
        <f>+B13</f>
        <v>ณ วันที่ 1 มกราคม 2560</v>
      </c>
      <c r="C22" s="90"/>
      <c r="D22" s="90"/>
      <c r="F22" s="97">
        <v>-13901350.080000002</v>
      </c>
      <c r="H22" s="97">
        <v>0</v>
      </c>
      <c r="J22" s="97">
        <f t="shared" ref="J22:J28" si="2">+F22+H22</f>
        <v>-13901350.080000002</v>
      </c>
      <c r="K22" s="96"/>
      <c r="L22" s="97">
        <v>-8991032.4900000021</v>
      </c>
      <c r="N22" s="96"/>
      <c r="O22" s="96"/>
    </row>
    <row r="23" spans="1:15" s="89" customFormat="1" ht="23.1" customHeight="1" x14ac:dyDescent="0.45">
      <c r="A23" s="90"/>
      <c r="B23" s="90" t="s">
        <v>187</v>
      </c>
      <c r="C23" s="90"/>
      <c r="D23" s="90"/>
      <c r="F23" s="97">
        <v>-1759742.13</v>
      </c>
      <c r="H23" s="97">
        <v>0</v>
      </c>
      <c r="J23" s="97">
        <f t="shared" si="2"/>
        <v>-1759742.13</v>
      </c>
      <c r="K23" s="96"/>
      <c r="L23" s="97">
        <v>-1292132.82</v>
      </c>
      <c r="N23" s="96"/>
      <c r="O23" s="96"/>
    </row>
    <row r="24" spans="1:15" s="89" customFormat="1" ht="23.1" customHeight="1" x14ac:dyDescent="0.45">
      <c r="A24" s="90"/>
      <c r="B24" s="90" t="s">
        <v>185</v>
      </c>
      <c r="C24" s="90"/>
      <c r="D24" s="90"/>
      <c r="F24" s="97">
        <v>779941.66</v>
      </c>
      <c r="H24" s="97">
        <v>0</v>
      </c>
      <c r="J24" s="97">
        <f t="shared" si="2"/>
        <v>779941.66</v>
      </c>
      <c r="K24" s="96"/>
      <c r="L24" s="97">
        <v>0</v>
      </c>
      <c r="N24" s="96"/>
      <c r="O24" s="96"/>
    </row>
    <row r="25" spans="1:15" s="89" customFormat="1" ht="23.1" customHeight="1" x14ac:dyDescent="0.45">
      <c r="A25" s="90"/>
      <c r="B25" s="90" t="s">
        <v>495</v>
      </c>
      <c r="C25" s="90"/>
      <c r="D25" s="90"/>
      <c r="F25" s="97">
        <v>628517.02</v>
      </c>
      <c r="H25" s="97">
        <v>0</v>
      </c>
      <c r="J25" s="97">
        <f t="shared" si="2"/>
        <v>628517.02</v>
      </c>
      <c r="K25" s="96"/>
      <c r="L25" s="97">
        <v>0</v>
      </c>
      <c r="N25" s="96"/>
      <c r="O25" s="96"/>
    </row>
    <row r="26" spans="1:15" s="89" customFormat="1" ht="23.1" customHeight="1" x14ac:dyDescent="0.45">
      <c r="A26" s="90"/>
      <c r="B26" s="90" t="str">
        <f>+B17</f>
        <v>ณ วันที่ 31 ธันวาคม 2560</v>
      </c>
      <c r="C26" s="90"/>
      <c r="D26" s="90"/>
      <c r="F26" s="294">
        <f>SUM(F22:F25)</f>
        <v>-14252633.530000001</v>
      </c>
      <c r="H26" s="294">
        <f>SUM(H22:H25)</f>
        <v>0</v>
      </c>
      <c r="J26" s="294">
        <f>SUM(J22:J25)</f>
        <v>-14252633.530000001</v>
      </c>
      <c r="K26" s="96"/>
      <c r="L26" s="294">
        <f>SUM(L22:L25)</f>
        <v>-10283165.310000002</v>
      </c>
      <c r="N26" s="96"/>
      <c r="O26" s="96"/>
    </row>
    <row r="27" spans="1:15" s="89" customFormat="1" ht="23.1" customHeight="1" x14ac:dyDescent="0.45">
      <c r="A27" s="90"/>
      <c r="B27" s="90" t="str">
        <f>+B23</f>
        <v>ค่าตัดจำหน่ายสำหรับปี</v>
      </c>
      <c r="C27" s="90"/>
      <c r="D27" s="90"/>
      <c r="F27" s="295">
        <v>-1602326.86</v>
      </c>
      <c r="H27" s="295">
        <v>0</v>
      </c>
      <c r="J27" s="97">
        <f t="shared" si="2"/>
        <v>-1602326.86</v>
      </c>
      <c r="K27" s="96"/>
      <c r="L27" s="97">
        <f>-11408125.48+10283165.31</f>
        <v>-1124960.17</v>
      </c>
      <c r="N27" s="96"/>
      <c r="O27" s="96"/>
    </row>
    <row r="28" spans="1:15" s="89" customFormat="1" ht="23.1" customHeight="1" x14ac:dyDescent="0.45">
      <c r="A28" s="90"/>
      <c r="B28" s="90" t="s">
        <v>495</v>
      </c>
      <c r="C28" s="90"/>
      <c r="D28" s="90"/>
      <c r="F28" s="295">
        <f>+L28</f>
        <v>45299</v>
      </c>
      <c r="H28" s="295">
        <v>0</v>
      </c>
      <c r="J28" s="97">
        <f t="shared" si="2"/>
        <v>45299</v>
      </c>
      <c r="K28" s="96"/>
      <c r="L28" s="97">
        <v>45299</v>
      </c>
      <c r="N28" s="96"/>
      <c r="O28" s="96"/>
    </row>
    <row r="29" spans="1:15" s="89" customFormat="1" ht="23.1" customHeight="1" x14ac:dyDescent="0.45">
      <c r="A29" s="92"/>
      <c r="B29" s="90" t="str">
        <f>B20</f>
        <v>ณ วันที่ 31  ธันวาคม 2561</v>
      </c>
      <c r="C29" s="90"/>
      <c r="D29" s="90"/>
      <c r="F29" s="296">
        <f>SUM(F26:F28)</f>
        <v>-15809661.390000001</v>
      </c>
      <c r="H29" s="296">
        <f>SUM(H26:H28)</f>
        <v>0</v>
      </c>
      <c r="J29" s="296">
        <f>SUM(J26:J28)</f>
        <v>-15809661.390000001</v>
      </c>
      <c r="K29" s="96"/>
      <c r="L29" s="296">
        <f>SUM(L26:L28)</f>
        <v>-11362826.480000002</v>
      </c>
      <c r="N29" s="96"/>
      <c r="O29" s="96"/>
    </row>
    <row r="30" spans="1:15" s="89" customFormat="1" ht="23.1" customHeight="1" x14ac:dyDescent="0.45">
      <c r="A30" s="90" t="s">
        <v>188</v>
      </c>
      <c r="B30" s="90"/>
      <c r="C30" s="90"/>
      <c r="D30" s="90"/>
      <c r="F30" s="295"/>
      <c r="H30" s="295"/>
      <c r="J30" s="295"/>
      <c r="K30" s="297"/>
      <c r="L30" s="295"/>
      <c r="N30" s="96"/>
      <c r="O30" s="96"/>
    </row>
    <row r="31" spans="1:15" s="89" customFormat="1" ht="23.1" customHeight="1" thickBot="1" x14ac:dyDescent="0.5">
      <c r="A31" s="90"/>
      <c r="B31" s="90" t="str">
        <f>B17</f>
        <v>ณ วันที่ 31 ธันวาคม 2560</v>
      </c>
      <c r="C31" s="90"/>
      <c r="D31" s="90"/>
      <c r="F31" s="298">
        <f>+F17+F26</f>
        <v>5753099.6999999993</v>
      </c>
      <c r="H31" s="298">
        <f>+H17+H26</f>
        <v>0</v>
      </c>
      <c r="J31" s="298">
        <f>+J17+J26</f>
        <v>5753099.6999999993</v>
      </c>
      <c r="K31" s="96"/>
      <c r="L31" s="298">
        <f>+L17+L26</f>
        <v>2851453.5299999956</v>
      </c>
      <c r="N31" s="96"/>
      <c r="O31" s="96"/>
    </row>
    <row r="32" spans="1:15" s="89" customFormat="1" ht="23.1" customHeight="1" thickTop="1" thickBot="1" x14ac:dyDescent="0.5">
      <c r="A32" s="90"/>
      <c r="B32" s="90" t="str">
        <f>B20</f>
        <v>ณ วันที่ 31  ธันวาคม 2561</v>
      </c>
      <c r="C32" s="90"/>
      <c r="D32" s="90"/>
      <c r="F32" s="298">
        <f>+F20+F29</f>
        <v>6040091.9499999993</v>
      </c>
      <c r="H32" s="298">
        <f>+H20+H29</f>
        <v>1070000</v>
      </c>
      <c r="J32" s="298">
        <f>+J20+J29</f>
        <v>7110091.9499999993</v>
      </c>
      <c r="K32" s="96"/>
      <c r="L32" s="298">
        <f>+L20+L29</f>
        <v>2749502.3599999957</v>
      </c>
      <c r="N32" s="96"/>
      <c r="O32" s="96"/>
    </row>
    <row r="33" spans="1:16" s="89" customFormat="1" ht="23.1" customHeight="1" thickTop="1" x14ac:dyDescent="0.45">
      <c r="A33" s="90" t="s">
        <v>661</v>
      </c>
      <c r="B33" s="90"/>
      <c r="C33" s="90"/>
      <c r="D33" s="90"/>
      <c r="F33" s="295"/>
      <c r="H33" s="295"/>
      <c r="J33" s="295"/>
      <c r="K33" s="96"/>
      <c r="L33" s="295"/>
      <c r="N33" s="96"/>
      <c r="O33" s="96"/>
    </row>
    <row r="34" spans="1:16" s="89" customFormat="1" ht="23.1" customHeight="1" x14ac:dyDescent="0.45">
      <c r="B34" s="90" t="s">
        <v>662</v>
      </c>
      <c r="D34" s="90"/>
      <c r="E34" s="90"/>
      <c r="F34" s="97"/>
      <c r="G34" s="90"/>
      <c r="H34" s="97"/>
      <c r="I34" s="90"/>
      <c r="J34" s="97">
        <v>1759742.13</v>
      </c>
      <c r="K34" s="96"/>
      <c r="L34" s="97">
        <f>-L23</f>
        <v>1292132.82</v>
      </c>
      <c r="N34" s="96"/>
      <c r="O34" s="96"/>
    </row>
    <row r="35" spans="1:16" s="89" customFormat="1" ht="23.1" customHeight="1" x14ac:dyDescent="0.45">
      <c r="B35" s="90" t="s">
        <v>663</v>
      </c>
      <c r="D35" s="90"/>
      <c r="E35" s="90"/>
      <c r="F35" s="97"/>
      <c r="G35" s="90"/>
      <c r="H35" s="97"/>
      <c r="I35" s="90"/>
      <c r="J35" s="97">
        <f>-J27</f>
        <v>1602326.86</v>
      </c>
      <c r="K35" s="96"/>
      <c r="L35" s="97">
        <f>-L27</f>
        <v>1124960.17</v>
      </c>
      <c r="N35" s="96"/>
      <c r="O35" s="96"/>
      <c r="P35" s="97"/>
    </row>
    <row r="36" spans="1:16" s="89" customFormat="1" ht="23.1" customHeight="1" x14ac:dyDescent="0.45">
      <c r="B36" s="90"/>
      <c r="D36" s="90"/>
      <c r="E36" s="90"/>
      <c r="F36" s="97"/>
      <c r="G36" s="90"/>
      <c r="H36" s="97"/>
      <c r="I36" s="90"/>
      <c r="J36" s="97"/>
      <c r="K36" s="96"/>
      <c r="L36" s="97"/>
      <c r="N36" s="96"/>
      <c r="O36" s="96"/>
      <c r="P36" s="97"/>
    </row>
    <row r="37" spans="1:16" s="89" customFormat="1" ht="23.1" customHeight="1" x14ac:dyDescent="0.45">
      <c r="B37" s="90"/>
      <c r="D37" s="90"/>
      <c r="E37" s="90"/>
      <c r="F37" s="97"/>
      <c r="G37" s="90"/>
      <c r="H37" s="97"/>
      <c r="I37" s="90"/>
      <c r="J37" s="97"/>
      <c r="K37" s="96"/>
      <c r="L37" s="97"/>
      <c r="N37" s="96"/>
      <c r="O37" s="96"/>
      <c r="P37" s="97"/>
    </row>
    <row r="38" spans="1:16" s="89" customFormat="1" ht="24.2" customHeight="1" x14ac:dyDescent="0.45">
      <c r="A38" s="92"/>
      <c r="B38" s="81"/>
      <c r="C38" s="225" t="s">
        <v>424</v>
      </c>
      <c r="D38" s="142"/>
      <c r="E38" s="85"/>
      <c r="F38" s="85"/>
      <c r="G38" s="85"/>
      <c r="H38" s="85"/>
      <c r="I38" s="85"/>
      <c r="J38" s="85"/>
      <c r="K38" s="92"/>
      <c r="L38" s="99"/>
    </row>
    <row r="39" spans="1:16" ht="24.2" customHeight="1" x14ac:dyDescent="0.45">
      <c r="A39" s="84" t="s">
        <v>189</v>
      </c>
      <c r="C39" s="228" t="s">
        <v>425</v>
      </c>
      <c r="D39" s="142"/>
      <c r="E39" s="85"/>
      <c r="F39" s="85"/>
      <c r="G39" s="85"/>
      <c r="H39" s="85"/>
      <c r="I39" s="85"/>
      <c r="J39" s="85"/>
      <c r="K39" s="85"/>
      <c r="L39" s="85"/>
    </row>
  </sheetData>
  <mergeCells count="2">
    <mergeCell ref="A1:L1"/>
    <mergeCell ref="F9:J9"/>
  </mergeCells>
  <pageMargins left="0.86614173228346458" right="0.15748031496062992" top="0.53" bottom="0.43307086614173229" header="0.31496062992125984" footer="0.35433070866141736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opLeftCell="A34" zoomScale="85" zoomScaleNormal="85" zoomScaleSheetLayoutView="100" workbookViewId="0">
      <selection activeCell="L57" sqref="L57"/>
    </sheetView>
  </sheetViews>
  <sheetFormatPr defaultColWidth="9.140625" defaultRowHeight="24" customHeight="1" x14ac:dyDescent="0.45"/>
  <cols>
    <col min="1" max="1" width="6" style="2" customWidth="1"/>
    <col min="2" max="2" width="9.42578125" style="2" customWidth="1"/>
    <col min="3" max="3" width="10.140625" style="2" customWidth="1"/>
    <col min="4" max="4" width="15.7109375" style="2" customWidth="1"/>
    <col min="5" max="5" width="0.85546875" style="2" customWidth="1"/>
    <col min="6" max="6" width="16.5703125" style="2" customWidth="1"/>
    <col min="7" max="7" width="0.85546875" style="2" customWidth="1"/>
    <col min="8" max="8" width="16.5703125" style="2" customWidth="1"/>
    <col min="9" max="9" width="0.85546875" style="2" customWidth="1"/>
    <col min="10" max="10" width="16.7109375" style="2" bestFit="1" customWidth="1"/>
    <col min="11" max="11" width="0.85546875" style="2" customWidth="1"/>
    <col min="12" max="12" width="16.7109375" style="2" customWidth="1"/>
    <col min="13" max="13" width="1.5703125" style="2" customWidth="1"/>
    <col min="14" max="16384" width="9.140625" style="2"/>
  </cols>
  <sheetData>
    <row r="1" spans="1:12" ht="26.25" customHeight="1" x14ac:dyDescent="0.45">
      <c r="A1" s="714" t="s">
        <v>178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</row>
    <row r="2" spans="1:12" ht="26.25" customHeight="1" x14ac:dyDescent="0.45"/>
    <row r="3" spans="1:12" ht="26.25" customHeight="1" x14ac:dyDescent="0.45">
      <c r="A3" s="4" t="s">
        <v>894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</row>
    <row r="4" spans="1:12" ht="26.25" customHeight="1" x14ac:dyDescent="0.45">
      <c r="B4" s="2" t="s">
        <v>845</v>
      </c>
      <c r="L4" s="522"/>
    </row>
    <row r="5" spans="1:12" ht="26.25" customHeight="1" x14ac:dyDescent="0.45">
      <c r="A5" s="2" t="s">
        <v>846</v>
      </c>
    </row>
    <row r="6" spans="1:12" ht="26.25" customHeight="1" x14ac:dyDescent="0.45">
      <c r="L6" s="15" t="s">
        <v>116</v>
      </c>
    </row>
    <row r="7" spans="1:12" ht="26.25" customHeight="1" x14ac:dyDescent="0.45">
      <c r="F7" s="5"/>
      <c r="G7" s="417" t="s">
        <v>11</v>
      </c>
      <c r="H7" s="417"/>
      <c r="I7" s="6"/>
      <c r="J7" s="5"/>
      <c r="K7" s="417" t="s">
        <v>9</v>
      </c>
      <c r="L7" s="5"/>
    </row>
    <row r="8" spans="1:12" ht="26.25" customHeight="1" x14ac:dyDescent="0.45">
      <c r="F8" s="523" t="s">
        <v>433</v>
      </c>
      <c r="G8" s="523"/>
      <c r="H8" s="523" t="s">
        <v>156</v>
      </c>
      <c r="I8" s="418"/>
      <c r="J8" s="523" t="str">
        <f>+F8</f>
        <v>2561</v>
      </c>
      <c r="K8" s="523"/>
      <c r="L8" s="523" t="str">
        <f>+H8</f>
        <v>2560</v>
      </c>
    </row>
    <row r="9" spans="1:12" ht="26.25" customHeight="1" x14ac:dyDescent="0.45">
      <c r="B9" s="524" t="s">
        <v>847</v>
      </c>
    </row>
    <row r="10" spans="1:12" ht="26.25" customHeight="1" x14ac:dyDescent="0.45">
      <c r="B10" s="2" t="s">
        <v>190</v>
      </c>
      <c r="F10" s="2">
        <v>3411463.64</v>
      </c>
      <c r="H10" s="2">
        <v>3749760.14</v>
      </c>
      <c r="J10" s="2">
        <v>3063578.588</v>
      </c>
      <c r="L10" s="2">
        <v>3063578.6</v>
      </c>
    </row>
    <row r="11" spans="1:12" ht="26.25" customHeight="1" x14ac:dyDescent="0.45">
      <c r="B11" s="2" t="s">
        <v>191</v>
      </c>
      <c r="F11" s="2">
        <v>1252623.8799999999</v>
      </c>
      <c r="H11" s="2">
        <v>1489883.98</v>
      </c>
      <c r="J11" s="2">
        <v>1252623.8840000001</v>
      </c>
      <c r="L11" s="2">
        <v>1252623.8799999999</v>
      </c>
    </row>
    <row r="12" spans="1:12" ht="26.25" customHeight="1" x14ac:dyDescent="0.45">
      <c r="B12" s="2" t="s">
        <v>439</v>
      </c>
    </row>
    <row r="13" spans="1:12" ht="26.25" customHeight="1" x14ac:dyDescent="0.45">
      <c r="B13" s="2" t="s">
        <v>440</v>
      </c>
      <c r="F13" s="2">
        <v>8357474.4199999999</v>
      </c>
      <c r="H13" s="2">
        <v>7759281.5999999996</v>
      </c>
      <c r="J13" s="2">
        <v>6333492.4000000004</v>
      </c>
      <c r="L13" s="2">
        <v>5415872.2000000002</v>
      </c>
    </row>
    <row r="14" spans="1:12" ht="26.25" customHeight="1" x14ac:dyDescent="0.45">
      <c r="B14" s="2" t="s">
        <v>192</v>
      </c>
      <c r="F14" s="2">
        <v>66536887.719999999</v>
      </c>
      <c r="H14" s="2">
        <v>76002359.140000001</v>
      </c>
      <c r="J14" s="2">
        <v>66216887.722000003</v>
      </c>
      <c r="L14" s="2">
        <v>75712817.140000001</v>
      </c>
    </row>
    <row r="15" spans="1:12" ht="26.25" customHeight="1" x14ac:dyDescent="0.45">
      <c r="B15" s="2" t="s">
        <v>193</v>
      </c>
      <c r="F15" s="2">
        <f>237260.1+613080.57+2255562.72</f>
        <v>3105903.39</v>
      </c>
      <c r="G15" s="525"/>
      <c r="H15" s="525">
        <v>-2447027.71</v>
      </c>
      <c r="I15" s="525"/>
      <c r="J15" s="303">
        <v>-26393.93</v>
      </c>
      <c r="K15" s="525"/>
      <c r="L15" s="525">
        <v>-2489981.41</v>
      </c>
    </row>
    <row r="16" spans="1:12" ht="26.25" customHeight="1" thickBot="1" x14ac:dyDescent="0.5">
      <c r="C16" s="2" t="s">
        <v>194</v>
      </c>
      <c r="F16" s="526">
        <f>SUM(F10:F15)</f>
        <v>82664353.049999997</v>
      </c>
      <c r="H16" s="526">
        <f>SUM(H10:H15)</f>
        <v>86554257.150000006</v>
      </c>
      <c r="J16" s="526">
        <f>SUM(J10:J15)</f>
        <v>76840188.664000005</v>
      </c>
      <c r="L16" s="526">
        <f>SUM(L10:L15)</f>
        <v>82954910.409999996</v>
      </c>
    </row>
    <row r="17" spans="1:13" ht="26.25" customHeight="1" thickTop="1" x14ac:dyDescent="0.45">
      <c r="F17" s="522"/>
      <c r="H17" s="522"/>
      <c r="J17" s="522"/>
      <c r="L17" s="522"/>
    </row>
    <row r="18" spans="1:13" ht="26.25" customHeight="1" x14ac:dyDescent="0.45">
      <c r="A18" s="12" t="s">
        <v>848</v>
      </c>
      <c r="B18" s="235"/>
      <c r="C18" s="235"/>
      <c r="D18" s="235"/>
      <c r="E18" s="235"/>
      <c r="F18" s="235"/>
      <c r="G18" s="235"/>
      <c r="H18" s="235"/>
      <c r="I18" s="12"/>
      <c r="J18" s="235"/>
      <c r="K18" s="235"/>
      <c r="L18" s="235"/>
    </row>
    <row r="19" spans="1:13" ht="26.25" customHeight="1" x14ac:dyDescent="0.45">
      <c r="A19" s="12" t="s">
        <v>1012</v>
      </c>
      <c r="C19" s="235"/>
      <c r="D19" s="235"/>
      <c r="E19" s="235"/>
      <c r="F19" s="235"/>
      <c r="G19" s="235"/>
      <c r="H19" s="235"/>
      <c r="I19" s="236"/>
      <c r="J19" s="235"/>
      <c r="K19" s="235"/>
      <c r="L19" s="235"/>
    </row>
    <row r="20" spans="1:13" ht="26.25" customHeight="1" x14ac:dyDescent="0.45">
      <c r="A20" s="12" t="s">
        <v>1011</v>
      </c>
      <c r="B20" s="12"/>
      <c r="C20" s="235"/>
      <c r="D20" s="235"/>
      <c r="E20" s="235"/>
      <c r="F20" s="235"/>
      <c r="G20" s="235"/>
      <c r="H20" s="235"/>
      <c r="I20" s="236"/>
      <c r="J20" s="235"/>
      <c r="K20" s="235"/>
      <c r="L20" s="235"/>
    </row>
    <row r="21" spans="1:13" ht="26.25" customHeight="1" x14ac:dyDescent="0.45">
      <c r="A21" s="12"/>
      <c r="B21" s="12"/>
      <c r="C21" s="235"/>
      <c r="D21" s="235"/>
      <c r="E21" s="235"/>
      <c r="F21" s="235"/>
      <c r="G21" s="235"/>
      <c r="H21" s="235"/>
      <c r="I21" s="236"/>
      <c r="J21" s="235"/>
      <c r="K21" s="235"/>
      <c r="L21" s="235"/>
    </row>
    <row r="22" spans="1:13" s="3" customFormat="1" ht="26.25" customHeight="1" x14ac:dyDescent="0.45">
      <c r="A22" s="11" t="s">
        <v>849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s="3" customFormat="1" ht="26.25" customHeight="1" x14ac:dyDescent="0.45">
      <c r="A23" s="12" t="s">
        <v>982</v>
      </c>
      <c r="B23" s="11"/>
      <c r="C23" s="304"/>
      <c r="D23" s="304"/>
      <c r="E23" s="304"/>
      <c r="F23" s="11"/>
      <c r="G23" s="11"/>
      <c r="H23" s="11"/>
      <c r="I23" s="11"/>
      <c r="J23" s="11"/>
      <c r="K23" s="11"/>
      <c r="L23" s="11"/>
      <c r="M23" s="11"/>
    </row>
    <row r="24" spans="1:13" s="3" customFormat="1" ht="26.25" customHeight="1" x14ac:dyDescent="0.45">
      <c r="A24" s="6"/>
      <c r="B24" s="6"/>
      <c r="C24" s="304"/>
      <c r="D24" s="11"/>
      <c r="E24" s="11"/>
      <c r="F24" s="11"/>
      <c r="G24" s="11"/>
      <c r="H24" s="11"/>
      <c r="I24" s="11"/>
      <c r="J24" s="11"/>
      <c r="K24" s="11"/>
      <c r="L24" s="276" t="s">
        <v>113</v>
      </c>
    </row>
    <row r="25" spans="1:13" s="3" customFormat="1" ht="26.25" customHeight="1" x14ac:dyDescent="0.45">
      <c r="A25" s="6"/>
      <c r="B25" s="716" t="s">
        <v>577</v>
      </c>
      <c r="C25" s="716"/>
      <c r="D25" s="710" t="s">
        <v>578</v>
      </c>
      <c r="E25" s="710"/>
      <c r="F25" s="710"/>
      <c r="G25" s="5"/>
      <c r="H25" s="417" t="s">
        <v>579</v>
      </c>
      <c r="J25" s="710" t="s">
        <v>11</v>
      </c>
      <c r="K25" s="710"/>
      <c r="L25" s="710"/>
      <c r="M25" s="19"/>
    </row>
    <row r="26" spans="1:13" s="3" customFormat="1" ht="26.25" customHeight="1" x14ac:dyDescent="0.45">
      <c r="A26" s="6"/>
      <c r="B26" s="79"/>
      <c r="C26" s="79"/>
      <c r="D26" s="527" t="s">
        <v>433</v>
      </c>
      <c r="E26" s="523"/>
      <c r="F26" s="527" t="s">
        <v>156</v>
      </c>
      <c r="G26" s="11"/>
      <c r="H26" s="238" t="s">
        <v>580</v>
      </c>
      <c r="I26" s="6"/>
      <c r="J26" s="527" t="s">
        <v>433</v>
      </c>
      <c r="K26" s="523"/>
      <c r="L26" s="527" t="s">
        <v>156</v>
      </c>
    </row>
    <row r="27" spans="1:13" s="3" customFormat="1" ht="26.25" customHeight="1" x14ac:dyDescent="0.45">
      <c r="A27" s="6"/>
      <c r="B27" s="2" t="s">
        <v>850</v>
      </c>
      <c r="C27" s="11"/>
      <c r="D27" s="11">
        <v>600</v>
      </c>
      <c r="E27" s="11"/>
      <c r="F27" s="11">
        <v>0</v>
      </c>
      <c r="G27" s="11">
        <v>0</v>
      </c>
      <c r="H27" s="416" t="s">
        <v>581</v>
      </c>
      <c r="I27" s="11"/>
      <c r="J27" s="11">
        <v>600000000</v>
      </c>
      <c r="K27" s="11"/>
      <c r="L27" s="11">
        <v>0</v>
      </c>
    </row>
    <row r="28" spans="1:13" s="3" customFormat="1" ht="26.25" customHeight="1" x14ac:dyDescent="0.45">
      <c r="A28" s="11"/>
      <c r="B28" s="11" t="s">
        <v>851</v>
      </c>
      <c r="C28" s="11"/>
      <c r="D28" s="11">
        <v>150</v>
      </c>
      <c r="E28" s="11"/>
      <c r="F28" s="11">
        <v>0</v>
      </c>
      <c r="G28" s="11">
        <v>0</v>
      </c>
      <c r="H28" s="416" t="s">
        <v>693</v>
      </c>
      <c r="I28" s="11"/>
      <c r="J28" s="11">
        <v>147827500</v>
      </c>
      <c r="K28" s="11"/>
      <c r="L28" s="11">
        <v>0</v>
      </c>
    </row>
    <row r="29" spans="1:13" s="3" customFormat="1" ht="26.25" customHeight="1" thickBot="1" x14ac:dyDescent="0.5">
      <c r="A29" s="6"/>
      <c r="B29" s="6"/>
      <c r="C29" s="304"/>
      <c r="D29" s="305">
        <f>SUM(D27:D28)</f>
        <v>750</v>
      </c>
      <c r="E29" s="11"/>
      <c r="F29" s="305">
        <f>SUM(F27:F28)</f>
        <v>0</v>
      </c>
      <c r="G29" s="11">
        <v>273.33</v>
      </c>
      <c r="H29" s="11"/>
      <c r="I29" s="11"/>
      <c r="J29" s="305">
        <f>SUM(J27:J28)</f>
        <v>747827500</v>
      </c>
      <c r="K29" s="11"/>
      <c r="L29" s="305">
        <f>SUM(L27:L28)</f>
        <v>0</v>
      </c>
    </row>
    <row r="30" spans="1:13" s="3" customFormat="1" ht="26.25" customHeight="1" thickTop="1" x14ac:dyDescent="0.45">
      <c r="A30" s="6" t="s">
        <v>694</v>
      </c>
      <c r="B30" s="6"/>
      <c r="C30" s="304"/>
      <c r="D30" s="304"/>
      <c r="E30" s="304"/>
      <c r="F30" s="11"/>
      <c r="G30" s="11"/>
      <c r="H30" s="11"/>
      <c r="I30" s="11"/>
      <c r="J30" s="11"/>
      <c r="K30" s="11"/>
      <c r="L30" s="11"/>
      <c r="M30" s="11"/>
    </row>
    <row r="31" spans="1:13" s="3" customFormat="1" ht="26.25" customHeight="1" x14ac:dyDescent="0.45">
      <c r="A31" s="6"/>
      <c r="B31" s="6"/>
      <c r="C31" s="304"/>
      <c r="D31" s="304"/>
      <c r="E31" s="304"/>
      <c r="F31" s="11"/>
      <c r="G31" s="11"/>
      <c r="H31" s="11"/>
      <c r="I31" s="11"/>
      <c r="J31" s="11"/>
      <c r="K31" s="11"/>
      <c r="L31" s="11"/>
      <c r="M31" s="11"/>
    </row>
    <row r="32" spans="1:13" s="3" customFormat="1" ht="26.25" customHeight="1" x14ac:dyDescent="0.45">
      <c r="A32" s="6"/>
      <c r="B32" s="6"/>
      <c r="C32" s="304"/>
      <c r="D32" s="304"/>
      <c r="E32" s="304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6.25" customHeight="1" x14ac:dyDescent="0.45">
      <c r="A33" s="6"/>
      <c r="B33" s="6"/>
      <c r="C33" s="232" t="s">
        <v>424</v>
      </c>
      <c r="D33" s="240"/>
      <c r="E33" s="304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6.25" customHeight="1" x14ac:dyDescent="0.45">
      <c r="A34" s="6"/>
      <c r="B34" s="6"/>
      <c r="C34" s="233" t="s">
        <v>773</v>
      </c>
      <c r="D34" s="240"/>
      <c r="E34" s="304"/>
      <c r="F34" s="11"/>
      <c r="G34" s="11"/>
      <c r="H34" s="11"/>
      <c r="I34" s="11"/>
      <c r="J34" s="11"/>
      <c r="K34" s="11"/>
      <c r="L34" s="11"/>
      <c r="M34" s="11"/>
    </row>
    <row r="35" spans="1:13" s="3" customFormat="1" ht="30" customHeight="1" x14ac:dyDescent="0.45">
      <c r="A35" s="714" t="s">
        <v>181</v>
      </c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  <c r="M35" s="11"/>
    </row>
    <row r="36" spans="1:13" s="3" customFormat="1" ht="30" customHeight="1" x14ac:dyDescent="0.45">
      <c r="A36" s="6"/>
      <c r="B36" s="6"/>
      <c r="C36" s="304"/>
      <c r="D36" s="304"/>
      <c r="E36" s="304"/>
      <c r="F36" s="11"/>
      <c r="G36" s="11"/>
      <c r="H36" s="11"/>
      <c r="I36" s="11"/>
      <c r="J36" s="11"/>
      <c r="K36" s="11"/>
      <c r="L36" s="11"/>
      <c r="M36" s="11"/>
    </row>
    <row r="37" spans="1:13" ht="30" customHeight="1" x14ac:dyDescent="0.45">
      <c r="A37" s="11" t="s">
        <v>852</v>
      </c>
    </row>
    <row r="38" spans="1:13" ht="30" customHeight="1" x14ac:dyDescent="0.45">
      <c r="B38" s="12" t="s">
        <v>664</v>
      </c>
    </row>
    <row r="39" spans="1:13" ht="30" customHeight="1" x14ac:dyDescent="0.45">
      <c r="A39" s="11"/>
      <c r="L39" s="15" t="s">
        <v>116</v>
      </c>
    </row>
    <row r="40" spans="1:13" ht="30" customHeight="1" x14ac:dyDescent="0.45">
      <c r="A40" s="11"/>
      <c r="F40" s="5"/>
      <c r="G40" s="417" t="s">
        <v>11</v>
      </c>
      <c r="H40" s="417"/>
      <c r="I40" s="6"/>
      <c r="J40" s="5"/>
      <c r="K40" s="417" t="s">
        <v>9</v>
      </c>
      <c r="L40" s="5"/>
    </row>
    <row r="41" spans="1:13" ht="30" customHeight="1" x14ac:dyDescent="0.45">
      <c r="A41" s="11"/>
      <c r="F41" s="523" t="s">
        <v>433</v>
      </c>
      <c r="G41" s="523"/>
      <c r="H41" s="523" t="s">
        <v>156</v>
      </c>
      <c r="I41" s="418"/>
      <c r="J41" s="523" t="str">
        <f>+F41</f>
        <v>2561</v>
      </c>
      <c r="K41" s="523"/>
      <c r="L41" s="523" t="str">
        <f>+H41</f>
        <v>2560</v>
      </c>
    </row>
    <row r="42" spans="1:13" ht="30" customHeight="1" x14ac:dyDescent="0.45">
      <c r="B42" s="2" t="s">
        <v>195</v>
      </c>
      <c r="F42" s="11">
        <v>212970572.64000002</v>
      </c>
      <c r="G42" s="11"/>
      <c r="H42" s="2">
        <v>362840669.94999999</v>
      </c>
      <c r="I42" s="11"/>
      <c r="J42" s="11">
        <v>199479114.64000002</v>
      </c>
      <c r="K42" s="11"/>
      <c r="L42" s="11">
        <v>357187129.19</v>
      </c>
    </row>
    <row r="43" spans="1:13" ht="30" customHeight="1" x14ac:dyDescent="0.45">
      <c r="B43" s="2" t="s">
        <v>422</v>
      </c>
      <c r="F43" s="11"/>
      <c r="G43" s="11"/>
      <c r="I43" s="11"/>
      <c r="J43" s="11"/>
      <c r="K43" s="11"/>
      <c r="L43" s="11"/>
    </row>
    <row r="44" spans="1:13" ht="30" customHeight="1" x14ac:dyDescent="0.45">
      <c r="B44" s="2" t="s">
        <v>196</v>
      </c>
      <c r="F44" s="11">
        <v>61744884.460000008</v>
      </c>
      <c r="G44" s="11"/>
      <c r="H44" s="2">
        <v>132350687.55</v>
      </c>
      <c r="I44" s="11"/>
      <c r="J44" s="11">
        <v>70668965.350000009</v>
      </c>
      <c r="K44" s="11"/>
      <c r="L44" s="11">
        <v>142004408.94999999</v>
      </c>
    </row>
    <row r="45" spans="1:13" ht="30" customHeight="1" x14ac:dyDescent="0.45">
      <c r="B45" s="2" t="s">
        <v>197</v>
      </c>
      <c r="C45" s="11"/>
      <c r="D45" s="11"/>
      <c r="E45" s="11"/>
      <c r="F45" s="11">
        <v>426736891.90000004</v>
      </c>
      <c r="G45" s="11"/>
      <c r="H45" s="2">
        <v>480218633.35000002</v>
      </c>
      <c r="I45" s="11"/>
      <c r="J45" s="11">
        <v>404855631.18000007</v>
      </c>
      <c r="K45" s="11"/>
      <c r="L45" s="11">
        <v>462777097.63999999</v>
      </c>
    </row>
    <row r="46" spans="1:13" ht="30" customHeight="1" x14ac:dyDescent="0.45">
      <c r="B46" s="2" t="s">
        <v>586</v>
      </c>
      <c r="C46" s="11"/>
      <c r="D46" s="11"/>
      <c r="E46" s="11"/>
      <c r="F46" s="11">
        <v>45575214.039999999</v>
      </c>
      <c r="G46" s="11"/>
      <c r="H46" s="2">
        <v>8734900.1099999994</v>
      </c>
      <c r="I46" s="11"/>
      <c r="J46" s="11">
        <v>0</v>
      </c>
      <c r="K46" s="11"/>
      <c r="L46" s="11">
        <v>0</v>
      </c>
    </row>
    <row r="47" spans="1:13" ht="30" customHeight="1" x14ac:dyDescent="0.45">
      <c r="B47" s="2" t="s">
        <v>587</v>
      </c>
      <c r="C47" s="11"/>
      <c r="D47" s="11"/>
      <c r="E47" s="11"/>
      <c r="F47" s="11">
        <v>2339810.98</v>
      </c>
      <c r="G47" s="11"/>
      <c r="H47" s="2">
        <v>0</v>
      </c>
      <c r="I47" s="11"/>
      <c r="J47" s="11">
        <v>0</v>
      </c>
      <c r="K47" s="11"/>
      <c r="L47" s="11">
        <v>0</v>
      </c>
    </row>
    <row r="48" spans="1:13" ht="30" customHeight="1" x14ac:dyDescent="0.45">
      <c r="B48" s="2" t="s">
        <v>198</v>
      </c>
      <c r="F48" s="79">
        <v>36187173.109999999</v>
      </c>
      <c r="H48" s="528">
        <v>21129685.57</v>
      </c>
      <c r="J48" s="79">
        <v>31460844.730000004</v>
      </c>
      <c r="L48" s="528">
        <v>14657902.869999999</v>
      </c>
    </row>
    <row r="49" spans="1:12" ht="30" customHeight="1" x14ac:dyDescent="0.45">
      <c r="C49" s="2" t="s">
        <v>423</v>
      </c>
      <c r="F49" s="2">
        <f>SUM(F44:F48)</f>
        <v>572583974.49000001</v>
      </c>
      <c r="H49" s="2">
        <f>SUM(H44:H48)</f>
        <v>642433906.58000004</v>
      </c>
      <c r="J49" s="2">
        <f>SUM(J44:J48)</f>
        <v>506985441.26000011</v>
      </c>
      <c r="L49" s="2">
        <f>SUM(L44:L48)</f>
        <v>619439409.45999992</v>
      </c>
    </row>
    <row r="50" spans="1:12" ht="30" customHeight="1" thickBot="1" x14ac:dyDescent="0.5">
      <c r="B50" s="2" t="s">
        <v>432</v>
      </c>
      <c r="F50" s="526">
        <f>+F42+F49</f>
        <v>785554547.13</v>
      </c>
      <c r="H50" s="526">
        <f>+H42+H49</f>
        <v>1005274576.53</v>
      </c>
      <c r="J50" s="526">
        <f>+J42+J49</f>
        <v>706464555.9000001</v>
      </c>
      <c r="L50" s="526">
        <f>+L42+L49</f>
        <v>976626538.64999986</v>
      </c>
    </row>
    <row r="51" spans="1:12" s="3" customFormat="1" ht="30" customHeight="1" thickTop="1" x14ac:dyDescent="0.45">
      <c r="A51" s="3" t="s">
        <v>853</v>
      </c>
      <c r="B51" s="230"/>
      <c r="D51" s="21"/>
      <c r="E51" s="21"/>
      <c r="F51" s="530"/>
      <c r="G51" s="22"/>
      <c r="I51" s="22"/>
      <c r="J51" s="23"/>
      <c r="K51" s="23"/>
      <c r="L51" s="403"/>
    </row>
    <row r="52" spans="1:12" s="3" customFormat="1" ht="30" customHeight="1" x14ac:dyDescent="0.45">
      <c r="B52" s="11" t="s">
        <v>665</v>
      </c>
      <c r="D52" s="21"/>
      <c r="E52" s="21"/>
      <c r="G52" s="22"/>
      <c r="I52" s="22"/>
      <c r="J52" s="23"/>
      <c r="K52" s="23"/>
      <c r="L52" s="403"/>
    </row>
    <row r="53" spans="1:12" s="3" customFormat="1" ht="30" customHeight="1" x14ac:dyDescent="0.45">
      <c r="B53" s="230"/>
      <c r="D53" s="21"/>
      <c r="E53" s="21"/>
      <c r="G53" s="22"/>
      <c r="I53" s="22"/>
      <c r="J53" s="23"/>
      <c r="K53" s="23"/>
      <c r="L53" s="15" t="s">
        <v>116</v>
      </c>
    </row>
    <row r="54" spans="1:12" s="3" customFormat="1" ht="30" customHeight="1" x14ac:dyDescent="0.45">
      <c r="B54" s="230"/>
      <c r="D54" s="21"/>
      <c r="E54" s="21"/>
      <c r="F54" s="19"/>
      <c r="G54" s="78"/>
      <c r="H54" s="78"/>
      <c r="I54" s="22"/>
      <c r="J54" s="715" t="s">
        <v>124</v>
      </c>
      <c r="K54" s="715"/>
      <c r="L54" s="715"/>
    </row>
    <row r="55" spans="1:12" s="3" customFormat="1" ht="30" customHeight="1" x14ac:dyDescent="0.45">
      <c r="B55" s="230"/>
      <c r="D55" s="21"/>
      <c r="E55" s="21"/>
      <c r="F55" s="531"/>
      <c r="G55" s="532"/>
      <c r="H55" s="533"/>
      <c r="I55" s="534"/>
      <c r="J55" s="523" t="s">
        <v>433</v>
      </c>
      <c r="K55" s="523"/>
      <c r="L55" s="523" t="s">
        <v>156</v>
      </c>
    </row>
    <row r="56" spans="1:12" s="3" customFormat="1" ht="30" customHeight="1" thickBot="1" x14ac:dyDescent="0.5">
      <c r="B56" s="234" t="s">
        <v>143</v>
      </c>
      <c r="C56" s="11"/>
      <c r="F56" s="535"/>
      <c r="G56" s="536"/>
      <c r="H56" s="536"/>
      <c r="I56" s="535"/>
      <c r="J56" s="537">
        <v>5539185803.6300001</v>
      </c>
      <c r="K56" s="538"/>
      <c r="L56" s="275">
        <v>7476897649.5799999</v>
      </c>
    </row>
    <row r="57" spans="1:12" s="3" customFormat="1" ht="30" customHeight="1" thickTop="1" x14ac:dyDescent="0.45">
      <c r="B57" s="234" t="s">
        <v>199</v>
      </c>
      <c r="C57" s="11"/>
      <c r="F57" s="535"/>
      <c r="G57" s="536"/>
      <c r="H57" s="535"/>
      <c r="I57" s="535"/>
      <c r="J57" s="538">
        <v>2638903201.6300001</v>
      </c>
      <c r="K57" s="538"/>
      <c r="L57" s="535">
        <v>5790236053.0600004</v>
      </c>
    </row>
    <row r="58" spans="1:12" s="3" customFormat="1" ht="30" customHeight="1" x14ac:dyDescent="0.45">
      <c r="B58" s="234" t="s">
        <v>200</v>
      </c>
      <c r="C58" s="11"/>
      <c r="F58" s="535"/>
      <c r="G58" s="536"/>
      <c r="H58" s="535"/>
      <c r="I58" s="535"/>
      <c r="J58" s="539">
        <v>-2547274675.2800002</v>
      </c>
      <c r="K58" s="538"/>
      <c r="L58" s="539">
        <v>-5212647494.7600002</v>
      </c>
    </row>
    <row r="59" spans="1:12" s="3" customFormat="1" ht="30" customHeight="1" thickBot="1" x14ac:dyDescent="0.5">
      <c r="B59" s="11"/>
      <c r="C59" s="540" t="s">
        <v>570</v>
      </c>
      <c r="F59" s="535"/>
      <c r="G59" s="536"/>
      <c r="H59" s="535"/>
      <c r="I59" s="535"/>
      <c r="J59" s="537">
        <f>SUM(J57:J58)</f>
        <v>91628526.349999905</v>
      </c>
      <c r="K59" s="538"/>
      <c r="L59" s="537">
        <f>SUM(L57:L58)</f>
        <v>577588558.30000019</v>
      </c>
    </row>
    <row r="60" spans="1:12" s="3" customFormat="1" ht="30" customHeight="1" thickTop="1" x14ac:dyDescent="0.45">
      <c r="B60" s="11"/>
      <c r="C60" s="540"/>
      <c r="F60" s="535"/>
      <c r="G60" s="536"/>
      <c r="H60" s="535"/>
      <c r="I60" s="535"/>
      <c r="J60" s="535"/>
      <c r="K60" s="538"/>
      <c r="L60" s="535"/>
    </row>
    <row r="61" spans="1:12" s="3" customFormat="1" ht="30" customHeight="1" x14ac:dyDescent="0.45">
      <c r="B61" s="11"/>
      <c r="C61" s="540"/>
      <c r="F61" s="535"/>
      <c r="G61" s="536"/>
      <c r="H61" s="535"/>
      <c r="I61" s="535"/>
      <c r="J61" s="535"/>
      <c r="K61" s="538"/>
      <c r="L61" s="535"/>
    </row>
    <row r="62" spans="1:12" s="3" customFormat="1" ht="30" customHeight="1" x14ac:dyDescent="0.45">
      <c r="B62" s="11"/>
      <c r="C62" s="232" t="s">
        <v>424</v>
      </c>
      <c r="D62" s="240"/>
      <c r="F62" s="535"/>
      <c r="G62" s="536"/>
      <c r="H62" s="535"/>
      <c r="I62" s="535"/>
      <c r="J62" s="535"/>
      <c r="K62" s="538"/>
      <c r="L62" s="535"/>
    </row>
    <row r="63" spans="1:12" s="3" customFormat="1" ht="30" customHeight="1" x14ac:dyDescent="0.45">
      <c r="B63" s="11"/>
      <c r="C63" s="233" t="s">
        <v>773</v>
      </c>
      <c r="D63" s="240"/>
      <c r="F63" s="535"/>
      <c r="G63" s="536"/>
      <c r="H63" s="535"/>
      <c r="I63" s="535"/>
      <c r="J63" s="535"/>
      <c r="K63" s="538"/>
      <c r="L63" s="535"/>
    </row>
    <row r="64" spans="1:12" s="3" customFormat="1" ht="30" customHeight="1" x14ac:dyDescent="0.45">
      <c r="B64" s="11"/>
      <c r="C64" s="540"/>
      <c r="F64" s="535"/>
      <c r="G64" s="536"/>
      <c r="H64" s="535"/>
      <c r="I64" s="535"/>
      <c r="J64" s="535"/>
      <c r="K64" s="538"/>
      <c r="L64" s="535"/>
    </row>
    <row r="65" spans="1:13" s="3" customFormat="1" ht="34.5" customHeight="1" x14ac:dyDescent="0.45">
      <c r="A65" s="714" t="s">
        <v>573</v>
      </c>
      <c r="B65" s="714"/>
      <c r="C65" s="714"/>
      <c r="D65" s="714"/>
      <c r="E65" s="714"/>
      <c r="F65" s="714"/>
      <c r="G65" s="714"/>
      <c r="H65" s="714"/>
      <c r="I65" s="714"/>
      <c r="J65" s="714"/>
      <c r="K65" s="714"/>
      <c r="L65" s="714"/>
    </row>
    <row r="66" spans="1:13" s="3" customFormat="1" ht="34.5" customHeight="1" x14ac:dyDescent="0.45">
      <c r="B66" s="11"/>
      <c r="C66" s="540"/>
      <c r="F66" s="535"/>
      <c r="G66" s="536"/>
      <c r="H66" s="535"/>
      <c r="I66" s="535"/>
      <c r="J66" s="535"/>
      <c r="K66" s="538"/>
      <c r="L66" s="535"/>
    </row>
    <row r="67" spans="1:13" s="3" customFormat="1" ht="34.5" customHeight="1" x14ac:dyDescent="0.45">
      <c r="A67" s="11" t="s">
        <v>854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s="3" customFormat="1" ht="34.5" customHeight="1" x14ac:dyDescent="0.45">
      <c r="A68" s="12" t="s">
        <v>983</v>
      </c>
      <c r="B68" s="11"/>
      <c r="C68" s="304"/>
      <c r="D68" s="304"/>
      <c r="E68" s="304"/>
      <c r="F68" s="11"/>
      <c r="G68" s="11"/>
      <c r="H68" s="11"/>
      <c r="I68" s="11"/>
      <c r="J68" s="11"/>
      <c r="K68" s="11"/>
      <c r="L68" s="11"/>
      <c r="M68" s="11"/>
    </row>
    <row r="69" spans="1:13" s="3" customFormat="1" ht="34.5" customHeight="1" x14ac:dyDescent="0.45">
      <c r="A69" s="6"/>
      <c r="B69" s="6"/>
      <c r="C69" s="304"/>
      <c r="D69" s="11"/>
      <c r="E69" s="11"/>
      <c r="F69" s="11"/>
      <c r="G69" s="11"/>
      <c r="H69" s="11"/>
      <c r="I69" s="11"/>
      <c r="J69" s="11"/>
      <c r="K69" s="11"/>
      <c r="L69" s="276" t="s">
        <v>113</v>
      </c>
    </row>
    <row r="70" spans="1:13" s="3" customFormat="1" ht="34.5" customHeight="1" x14ac:dyDescent="0.45">
      <c r="A70" s="6"/>
      <c r="B70" s="716" t="s">
        <v>577</v>
      </c>
      <c r="C70" s="716"/>
      <c r="D70" s="710" t="s">
        <v>578</v>
      </c>
      <c r="E70" s="710"/>
      <c r="F70" s="710"/>
      <c r="G70" s="5"/>
      <c r="H70" s="417" t="s">
        <v>579</v>
      </c>
      <c r="J70" s="710" t="s">
        <v>11</v>
      </c>
      <c r="K70" s="710"/>
      <c r="L70" s="710"/>
      <c r="M70" s="19"/>
    </row>
    <row r="71" spans="1:13" s="3" customFormat="1" ht="34.5" customHeight="1" x14ac:dyDescent="0.45">
      <c r="A71" s="6"/>
      <c r="B71" s="79"/>
      <c r="C71" s="79"/>
      <c r="D71" s="527" t="s">
        <v>433</v>
      </c>
      <c r="E71" s="523"/>
      <c r="F71" s="527" t="s">
        <v>156</v>
      </c>
      <c r="G71" s="11"/>
      <c r="H71" s="238" t="s">
        <v>580</v>
      </c>
      <c r="I71" s="6"/>
      <c r="J71" s="527" t="s">
        <v>433</v>
      </c>
      <c r="K71" s="523"/>
      <c r="L71" s="527" t="s">
        <v>156</v>
      </c>
    </row>
    <row r="72" spans="1:13" s="3" customFormat="1" ht="34.5" customHeight="1" x14ac:dyDescent="0.45">
      <c r="A72" s="6"/>
      <c r="B72" s="2" t="s">
        <v>695</v>
      </c>
      <c r="C72" s="11"/>
      <c r="D72" s="11">
        <v>332</v>
      </c>
      <c r="E72" s="11"/>
      <c r="F72" s="11">
        <v>0</v>
      </c>
      <c r="G72" s="11">
        <v>0</v>
      </c>
      <c r="H72" s="416" t="s">
        <v>581</v>
      </c>
      <c r="I72" s="11"/>
      <c r="J72" s="11">
        <v>138407500</v>
      </c>
      <c r="K72" s="11"/>
      <c r="L72" s="11">
        <v>0</v>
      </c>
    </row>
    <row r="73" spans="1:13" s="3" customFormat="1" ht="34.5" customHeight="1" x14ac:dyDescent="0.45">
      <c r="A73" s="11"/>
      <c r="B73" s="11" t="s">
        <v>583</v>
      </c>
      <c r="C73" s="11"/>
      <c r="D73" s="11">
        <v>5</v>
      </c>
      <c r="E73" s="11"/>
      <c r="F73" s="11">
        <v>0</v>
      </c>
      <c r="G73" s="11">
        <v>0</v>
      </c>
      <c r="H73" s="416" t="s">
        <v>584</v>
      </c>
      <c r="I73" s="11"/>
      <c r="J73" s="11">
        <v>0</v>
      </c>
      <c r="K73" s="11"/>
      <c r="L73" s="11">
        <v>0</v>
      </c>
    </row>
    <row r="74" spans="1:13" s="3" customFormat="1" ht="34.5" customHeight="1" thickBot="1" x14ac:dyDescent="0.5">
      <c r="A74" s="6"/>
      <c r="B74" s="6"/>
      <c r="C74" s="304"/>
      <c r="D74" s="305">
        <f>SUM(D72:D73)</f>
        <v>337</v>
      </c>
      <c r="E74" s="11"/>
      <c r="F74" s="305">
        <f>SUM(F72:F73)</f>
        <v>0</v>
      </c>
      <c r="G74" s="11">
        <v>273.33</v>
      </c>
      <c r="H74" s="11"/>
      <c r="I74" s="11"/>
      <c r="J74" s="305">
        <f>SUM(J72:J73)</f>
        <v>138407500</v>
      </c>
      <c r="K74" s="11"/>
      <c r="L74" s="305">
        <f>SUM(L72:L73)</f>
        <v>0</v>
      </c>
    </row>
    <row r="75" spans="1:13" s="3" customFormat="1" ht="34.5" customHeight="1" thickTop="1" x14ac:dyDescent="0.45">
      <c r="A75" s="6" t="s">
        <v>585</v>
      </c>
      <c r="B75" s="6"/>
      <c r="C75" s="304"/>
      <c r="D75" s="304"/>
      <c r="E75" s="304"/>
      <c r="F75" s="11"/>
      <c r="G75" s="11"/>
      <c r="H75" s="11"/>
      <c r="I75" s="11"/>
      <c r="J75" s="11"/>
      <c r="K75" s="11"/>
      <c r="L75" s="11"/>
      <c r="M75" s="11"/>
    </row>
    <row r="76" spans="1:13" s="3" customFormat="1" ht="34.5" customHeight="1" x14ac:dyDescent="0.45">
      <c r="A76" s="6" t="s">
        <v>855</v>
      </c>
      <c r="B76" s="6"/>
      <c r="C76" s="304"/>
      <c r="D76" s="304"/>
      <c r="E76" s="304"/>
      <c r="F76" s="11"/>
      <c r="G76" s="11"/>
      <c r="H76" s="416"/>
      <c r="I76" s="11"/>
      <c r="J76" s="11"/>
      <c r="K76" s="11"/>
      <c r="L76" s="306"/>
      <c r="M76" s="11"/>
    </row>
    <row r="77" spans="1:13" s="3" customFormat="1" ht="34.5" customHeight="1" x14ac:dyDescent="0.45">
      <c r="A77" s="6" t="s">
        <v>984</v>
      </c>
      <c r="B77" s="6"/>
      <c r="C77" s="304"/>
      <c r="D77" s="304"/>
      <c r="E77" s="304"/>
      <c r="F77" s="11"/>
      <c r="G77" s="11"/>
      <c r="H77" s="11"/>
      <c r="I77" s="11"/>
      <c r="J77" s="11"/>
      <c r="K77" s="11"/>
      <c r="L77" s="11"/>
      <c r="M77" s="11"/>
    </row>
    <row r="78" spans="1:13" s="3" customFormat="1" ht="34.5" customHeight="1" x14ac:dyDescent="0.45">
      <c r="A78" s="6"/>
      <c r="B78" s="6"/>
      <c r="C78" s="304"/>
      <c r="D78" s="304"/>
      <c r="E78" s="304"/>
      <c r="F78" s="11"/>
      <c r="G78" s="11"/>
      <c r="H78" s="11"/>
      <c r="I78" s="11"/>
      <c r="J78" s="11"/>
      <c r="K78" s="11"/>
      <c r="L78" s="11"/>
      <c r="M78" s="11"/>
    </row>
    <row r="79" spans="1:13" s="65" customFormat="1" ht="34.5" customHeight="1" x14ac:dyDescent="0.45">
      <c r="A79" s="66" t="s">
        <v>856</v>
      </c>
    </row>
    <row r="80" spans="1:13" s="11" customFormat="1" ht="34.5" customHeight="1" x14ac:dyDescent="0.45">
      <c r="A80" s="67" t="s">
        <v>90</v>
      </c>
      <c r="B80" s="11" t="s">
        <v>666</v>
      </c>
      <c r="C80" s="17"/>
      <c r="D80" s="17"/>
      <c r="E80" s="17"/>
    </row>
    <row r="81" spans="1:13" s="17" customFormat="1" ht="34.5" customHeight="1" x14ac:dyDescent="0.45">
      <c r="A81" s="67"/>
      <c r="F81" s="11"/>
      <c r="G81" s="11"/>
      <c r="H81" s="11"/>
      <c r="I81" s="11"/>
      <c r="J81" s="11"/>
      <c r="K81" s="11"/>
      <c r="L81" s="276" t="s">
        <v>116</v>
      </c>
    </row>
    <row r="82" spans="1:13" s="17" customFormat="1" ht="34.5" customHeight="1" x14ac:dyDescent="0.45">
      <c r="A82" s="67"/>
      <c r="F82" s="5"/>
      <c r="G82" s="417" t="s">
        <v>11</v>
      </c>
      <c r="H82" s="417"/>
      <c r="I82" s="2"/>
      <c r="J82" s="5"/>
      <c r="K82" s="417" t="s">
        <v>9</v>
      </c>
      <c r="L82" s="5"/>
    </row>
    <row r="83" spans="1:13" s="17" customFormat="1" ht="34.5" customHeight="1" x14ac:dyDescent="0.45">
      <c r="A83" s="67"/>
      <c r="F83" s="523" t="s">
        <v>433</v>
      </c>
      <c r="G83" s="523"/>
      <c r="H83" s="523" t="s">
        <v>156</v>
      </c>
      <c r="I83" s="418"/>
      <c r="J83" s="523" t="str">
        <f>+F83</f>
        <v>2561</v>
      </c>
      <c r="K83" s="523"/>
      <c r="L83" s="523" t="str">
        <f>+H83</f>
        <v>2560</v>
      </c>
    </row>
    <row r="84" spans="1:13" s="17" customFormat="1" ht="34.5" customHeight="1" thickBot="1" x14ac:dyDescent="0.5">
      <c r="A84" s="68"/>
      <c r="B84" s="77" t="s">
        <v>201</v>
      </c>
      <c r="F84" s="277">
        <f>41552278.09+235094</f>
        <v>41787372.090000004</v>
      </c>
      <c r="G84" s="11"/>
      <c r="H84" s="277">
        <f>+H101</f>
        <v>38796408</v>
      </c>
      <c r="I84" s="278"/>
      <c r="J84" s="279">
        <v>31667462</v>
      </c>
      <c r="K84" s="280"/>
      <c r="L84" s="279">
        <v>27079361</v>
      </c>
    </row>
    <row r="85" spans="1:13" s="17" customFormat="1" ht="34.5" customHeight="1" thickTop="1" x14ac:dyDescent="0.45">
      <c r="A85" s="68"/>
      <c r="B85" s="77"/>
      <c r="F85" s="16"/>
      <c r="G85" s="11"/>
      <c r="H85" s="16"/>
      <c r="I85" s="278"/>
      <c r="J85" s="370"/>
      <c r="K85" s="280"/>
      <c r="L85" s="370"/>
    </row>
    <row r="86" spans="1:13" s="17" customFormat="1" ht="34.5" customHeight="1" x14ac:dyDescent="0.45">
      <c r="A86" s="68"/>
      <c r="B86" s="77"/>
      <c r="F86" s="16"/>
      <c r="G86" s="11"/>
      <c r="H86" s="16"/>
      <c r="I86" s="278"/>
      <c r="J86" s="370"/>
      <c r="K86" s="280"/>
      <c r="L86" s="370"/>
    </row>
    <row r="87" spans="1:13" s="17" customFormat="1" ht="34.5" customHeight="1" x14ac:dyDescent="0.45">
      <c r="A87" s="68"/>
      <c r="B87" s="77"/>
      <c r="F87" s="16"/>
      <c r="G87" s="11"/>
      <c r="H87" s="16"/>
      <c r="I87" s="278"/>
      <c r="J87" s="370"/>
      <c r="K87" s="280"/>
      <c r="L87" s="370"/>
    </row>
    <row r="88" spans="1:13" ht="34.5" customHeight="1" x14ac:dyDescent="0.45">
      <c r="A88" s="12"/>
      <c r="B88" s="12"/>
      <c r="C88" s="232" t="s">
        <v>424</v>
      </c>
      <c r="D88" s="240"/>
      <c r="E88" s="240"/>
      <c r="F88" s="226"/>
      <c r="G88" s="239"/>
      <c r="I88" s="235"/>
      <c r="J88" s="236"/>
      <c r="K88" s="235"/>
      <c r="L88" s="235"/>
      <c r="M88" s="235"/>
    </row>
    <row r="89" spans="1:13" ht="34.5" customHeight="1" x14ac:dyDescent="0.45">
      <c r="A89" s="12"/>
      <c r="B89" s="237"/>
      <c r="C89" s="233" t="s">
        <v>425</v>
      </c>
      <c r="D89" s="240"/>
      <c r="E89" s="240"/>
      <c r="F89" s="226"/>
      <c r="G89" s="239"/>
      <c r="I89" s="529"/>
      <c r="J89" s="242"/>
      <c r="K89" s="522"/>
      <c r="L89" s="522"/>
      <c r="M89" s="522"/>
    </row>
    <row r="90" spans="1:13" ht="34.5" customHeight="1" x14ac:dyDescent="0.45">
      <c r="A90" s="12"/>
      <c r="B90" s="237"/>
      <c r="C90" s="233"/>
      <c r="D90" s="240"/>
      <c r="E90" s="240"/>
      <c r="F90" s="226"/>
      <c r="G90" s="239"/>
      <c r="I90" s="529"/>
      <c r="J90" s="242"/>
      <c r="K90" s="522"/>
      <c r="L90" s="522"/>
      <c r="M90" s="522"/>
    </row>
    <row r="91" spans="1:13" ht="28.5" customHeight="1" x14ac:dyDescent="0.45">
      <c r="A91" s="714" t="s">
        <v>774</v>
      </c>
      <c r="B91" s="714"/>
      <c r="C91" s="714"/>
      <c r="D91" s="714"/>
      <c r="E91" s="714"/>
      <c r="F91" s="714"/>
      <c r="G91" s="714"/>
      <c r="H91" s="714"/>
      <c r="I91" s="714"/>
      <c r="J91" s="714"/>
      <c r="K91" s="714"/>
      <c r="L91" s="714"/>
    </row>
    <row r="92" spans="1:13" ht="28.5" customHeight="1" x14ac:dyDescent="0.45">
      <c r="A92" s="416"/>
      <c r="B92" s="416"/>
      <c r="C92" s="416"/>
      <c r="D92" s="416"/>
      <c r="E92" s="416"/>
      <c r="F92" s="416"/>
      <c r="G92" s="416"/>
      <c r="H92" s="416"/>
      <c r="I92" s="416"/>
      <c r="J92" s="416"/>
      <c r="K92" s="416"/>
      <c r="L92" s="416"/>
    </row>
    <row r="93" spans="1:13" s="17" customFormat="1" ht="30" customHeight="1" x14ac:dyDescent="0.45">
      <c r="A93" s="66" t="s">
        <v>857</v>
      </c>
      <c r="B93" s="77"/>
      <c r="F93" s="16"/>
      <c r="G93" s="11"/>
      <c r="H93" s="16"/>
      <c r="I93" s="278"/>
      <c r="J93" s="370"/>
      <c r="K93" s="280"/>
      <c r="L93" s="370"/>
    </row>
    <row r="94" spans="1:13" s="3" customFormat="1" ht="30" customHeight="1" x14ac:dyDescent="0.45">
      <c r="A94" s="20"/>
      <c r="B94" s="3" t="s">
        <v>667</v>
      </c>
      <c r="D94" s="21"/>
      <c r="E94" s="21"/>
      <c r="F94" s="541"/>
      <c r="H94" s="541"/>
      <c r="I94" s="542"/>
      <c r="J94" s="541"/>
      <c r="K94" s="543"/>
      <c r="L94" s="541"/>
    </row>
    <row r="95" spans="1:13" s="17" customFormat="1" ht="30" customHeight="1" x14ac:dyDescent="0.45">
      <c r="A95" s="67"/>
      <c r="F95" s="11"/>
      <c r="G95" s="11"/>
      <c r="H95" s="11"/>
      <c r="I95" s="11"/>
      <c r="J95" s="11"/>
      <c r="K95" s="11"/>
      <c r="L95" s="276" t="s">
        <v>116</v>
      </c>
    </row>
    <row r="96" spans="1:13" s="3" customFormat="1" ht="30" customHeight="1" x14ac:dyDescent="0.45">
      <c r="A96" s="20"/>
      <c r="B96" s="301"/>
      <c r="D96" s="21"/>
      <c r="E96" s="21"/>
      <c r="F96" s="544"/>
      <c r="G96" s="545"/>
      <c r="H96" s="544"/>
      <c r="I96" s="546" t="s">
        <v>561</v>
      </c>
      <c r="J96" s="544"/>
      <c r="K96" s="547"/>
      <c r="L96" s="544"/>
    </row>
    <row r="97" spans="1:14" s="3" customFormat="1" ht="30" customHeight="1" x14ac:dyDescent="0.45">
      <c r="A97" s="20"/>
      <c r="B97" s="548"/>
      <c r="D97" s="21"/>
      <c r="E97" s="21"/>
      <c r="F97" s="544"/>
      <c r="G97" s="549" t="s">
        <v>11</v>
      </c>
      <c r="H97" s="544"/>
      <c r="I97" s="542"/>
      <c r="J97" s="544"/>
      <c r="K97" s="546" t="s">
        <v>9</v>
      </c>
      <c r="L97" s="544"/>
    </row>
    <row r="98" spans="1:14" s="3" customFormat="1" ht="30" customHeight="1" x14ac:dyDescent="0.45">
      <c r="A98" s="20"/>
      <c r="B98" s="548"/>
      <c r="D98" s="21"/>
      <c r="E98" s="21"/>
      <c r="F98" s="523" t="s">
        <v>433</v>
      </c>
      <c r="G98" s="523"/>
      <c r="H98" s="523" t="s">
        <v>156</v>
      </c>
      <c r="I98" s="418"/>
      <c r="J98" s="523" t="str">
        <f>+F98</f>
        <v>2561</v>
      </c>
      <c r="K98" s="523"/>
      <c r="L98" s="523" t="str">
        <f>+H98</f>
        <v>2560</v>
      </c>
    </row>
    <row r="99" spans="1:14" s="3" customFormat="1" ht="30" customHeight="1" x14ac:dyDescent="0.45">
      <c r="A99" s="20"/>
      <c r="B99" s="77" t="s">
        <v>562</v>
      </c>
      <c r="D99" s="21"/>
      <c r="E99" s="21"/>
      <c r="F99" s="541">
        <v>1556824</v>
      </c>
      <c r="H99" s="541">
        <v>896549</v>
      </c>
      <c r="I99" s="542"/>
      <c r="J99" s="541">
        <v>1321730</v>
      </c>
      <c r="K99" s="543"/>
      <c r="L99" s="541">
        <v>635929</v>
      </c>
    </row>
    <row r="100" spans="1:14" s="3" customFormat="1" ht="30" customHeight="1" x14ac:dyDescent="0.45">
      <c r="A100" s="20"/>
      <c r="B100" s="77" t="s">
        <v>563</v>
      </c>
      <c r="D100" s="21"/>
      <c r="E100" s="21"/>
      <c r="F100" s="541">
        <v>40230548.090000004</v>
      </c>
      <c r="H100" s="541">
        <v>37899859</v>
      </c>
      <c r="I100" s="542"/>
      <c r="J100" s="541">
        <v>30345732</v>
      </c>
      <c r="K100" s="543"/>
      <c r="L100" s="541">
        <v>26443432</v>
      </c>
    </row>
    <row r="101" spans="1:14" s="3" customFormat="1" ht="30" customHeight="1" thickBot="1" x14ac:dyDescent="0.5">
      <c r="A101" s="20"/>
      <c r="B101" s="77"/>
      <c r="C101" s="3" t="s">
        <v>114</v>
      </c>
      <c r="D101" s="21"/>
      <c r="E101" s="21"/>
      <c r="F101" s="550">
        <f>SUM(F99:F100)</f>
        <v>41787372.090000004</v>
      </c>
      <c r="H101" s="550">
        <f>SUM(H99:H100)</f>
        <v>38796408</v>
      </c>
      <c r="I101" s="542"/>
      <c r="J101" s="550">
        <f>SUM(J99:J100)</f>
        <v>31667462</v>
      </c>
      <c r="K101" s="543"/>
      <c r="L101" s="550">
        <f>SUM(L99:L100)</f>
        <v>27079361</v>
      </c>
    </row>
    <row r="102" spans="1:14" ht="30" customHeight="1" thickTop="1" x14ac:dyDescent="0.45">
      <c r="B102" s="67" t="s">
        <v>668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</row>
    <row r="103" spans="1:14" ht="30" customHeight="1" x14ac:dyDescent="0.45">
      <c r="A103" s="65"/>
      <c r="B103" s="65"/>
      <c r="C103" s="65"/>
      <c r="D103" s="65"/>
      <c r="E103" s="65"/>
      <c r="L103" s="15" t="s">
        <v>116</v>
      </c>
    </row>
    <row r="104" spans="1:14" ht="30" customHeight="1" x14ac:dyDescent="0.45">
      <c r="A104" s="65"/>
      <c r="B104" s="65"/>
      <c r="C104" s="65"/>
      <c r="D104" s="65"/>
      <c r="E104" s="65"/>
      <c r="F104" s="5"/>
      <c r="G104" s="417" t="s">
        <v>11</v>
      </c>
      <c r="H104" s="417"/>
      <c r="I104" s="6"/>
      <c r="J104" s="5"/>
      <c r="K104" s="417" t="s">
        <v>9</v>
      </c>
      <c r="L104" s="5"/>
    </row>
    <row r="105" spans="1:14" ht="30" customHeight="1" x14ac:dyDescent="0.45">
      <c r="A105" s="65"/>
      <c r="B105" s="65"/>
      <c r="C105" s="65"/>
      <c r="D105" s="65"/>
      <c r="E105" s="65"/>
      <c r="F105" s="523" t="s">
        <v>433</v>
      </c>
      <c r="G105" s="523"/>
      <c r="H105" s="523" t="s">
        <v>156</v>
      </c>
      <c r="I105" s="418"/>
      <c r="J105" s="523" t="str">
        <f>+F105</f>
        <v>2561</v>
      </c>
      <c r="K105" s="523"/>
      <c r="L105" s="523" t="str">
        <f>+H105</f>
        <v>2560</v>
      </c>
    </row>
    <row r="106" spans="1:14" s="65" customFormat="1" ht="30" customHeight="1" x14ac:dyDescent="0.45">
      <c r="A106" s="68" t="s">
        <v>202</v>
      </c>
      <c r="F106" s="418"/>
      <c r="G106" s="69"/>
      <c r="I106" s="418"/>
      <c r="J106" s="418"/>
      <c r="K106" s="69"/>
      <c r="L106" s="418"/>
    </row>
    <row r="107" spans="1:14" s="65" customFormat="1" ht="30" customHeight="1" x14ac:dyDescent="0.45">
      <c r="B107" s="68" t="s">
        <v>669</v>
      </c>
      <c r="F107" s="70">
        <f>+H112</f>
        <v>38796408</v>
      </c>
      <c r="H107" s="192">
        <v>48904360</v>
      </c>
      <c r="J107" s="70">
        <f>+L112</f>
        <v>27079361</v>
      </c>
      <c r="K107" s="71"/>
      <c r="L107" s="71">
        <v>27701031</v>
      </c>
    </row>
    <row r="108" spans="1:14" s="65" customFormat="1" ht="30" customHeight="1" x14ac:dyDescent="0.45">
      <c r="B108" s="292" t="s">
        <v>671</v>
      </c>
      <c r="F108" s="70">
        <f>+J108+1624919+488278+5789.59</f>
        <v>6707087.5899999999</v>
      </c>
      <c r="H108" s="193">
        <v>6551488.75</v>
      </c>
      <c r="J108" s="70">
        <v>4588101</v>
      </c>
      <c r="K108" s="71"/>
      <c r="L108" s="71">
        <v>4407163</v>
      </c>
    </row>
    <row r="109" spans="1:14" ht="30" customHeight="1" x14ac:dyDescent="0.45">
      <c r="B109" s="292" t="s">
        <v>672</v>
      </c>
      <c r="C109" s="65"/>
      <c r="D109" s="65"/>
      <c r="E109" s="65"/>
      <c r="F109" s="70">
        <v>-3716123.5</v>
      </c>
      <c r="G109" s="65"/>
      <c r="H109" s="192">
        <v>-10058402</v>
      </c>
      <c r="I109" s="65"/>
      <c r="J109" s="70">
        <v>0</v>
      </c>
      <c r="K109" s="71"/>
      <c r="L109" s="70">
        <v>-5028833</v>
      </c>
    </row>
    <row r="110" spans="1:14" ht="30" customHeight="1" x14ac:dyDescent="0.45">
      <c r="B110" s="292" t="s">
        <v>673</v>
      </c>
      <c r="C110" s="65"/>
      <c r="D110" s="65"/>
      <c r="E110" s="65"/>
      <c r="F110" s="70">
        <v>0</v>
      </c>
      <c r="G110" s="65"/>
      <c r="H110" s="192">
        <v>-6601038.75</v>
      </c>
      <c r="I110" s="65"/>
      <c r="J110" s="70">
        <v>0</v>
      </c>
      <c r="K110" s="71"/>
      <c r="L110" s="70">
        <v>0</v>
      </c>
    </row>
    <row r="111" spans="1:14" ht="30" customHeight="1" x14ac:dyDescent="0.45">
      <c r="A111" s="68" t="s">
        <v>202</v>
      </c>
      <c r="B111" s="65"/>
      <c r="C111" s="65"/>
      <c r="D111" s="65"/>
      <c r="E111" s="65"/>
      <c r="F111" s="72"/>
      <c r="G111" s="65"/>
      <c r="H111" s="72"/>
      <c r="I111" s="65"/>
      <c r="J111" s="75"/>
      <c r="K111" s="71"/>
      <c r="L111" s="72"/>
    </row>
    <row r="112" spans="1:14" ht="30" customHeight="1" thickBot="1" x14ac:dyDescent="0.5">
      <c r="B112" s="68" t="s">
        <v>670</v>
      </c>
      <c r="C112" s="65"/>
      <c r="D112" s="65"/>
      <c r="E112" s="65"/>
      <c r="F112" s="73">
        <f>SUM(F107:F111)</f>
        <v>41787372.090000004</v>
      </c>
      <c r="G112" s="65"/>
      <c r="H112" s="73">
        <f>SUM(H107:H111)</f>
        <v>38796408</v>
      </c>
      <c r="I112" s="65"/>
      <c r="J112" s="76">
        <f>SUM(J107:J111)</f>
        <v>31667462</v>
      </c>
      <c r="K112" s="65"/>
      <c r="L112" s="73">
        <f>SUM(L107:L111)</f>
        <v>27079361</v>
      </c>
    </row>
    <row r="113" spans="1:12" ht="28.5" customHeight="1" thickTop="1" x14ac:dyDescent="0.45"/>
    <row r="114" spans="1:12" s="65" customFormat="1" ht="28.5" customHeight="1" x14ac:dyDescent="0.45">
      <c r="A114" s="188"/>
    </row>
    <row r="115" spans="1:12" s="65" customFormat="1" ht="28.5" customHeight="1" x14ac:dyDescent="0.45">
      <c r="A115" s="189"/>
    </row>
    <row r="116" spans="1:12" s="65" customFormat="1" ht="28.5" customHeight="1" x14ac:dyDescent="0.45">
      <c r="A116" s="68"/>
    </row>
    <row r="117" spans="1:12" s="65" customFormat="1" ht="28.5" customHeight="1" x14ac:dyDescent="0.45">
      <c r="A117" s="74"/>
    </row>
    <row r="118" spans="1:12" ht="28.5" customHeight="1" x14ac:dyDescent="0.45"/>
    <row r="119" spans="1:12" ht="28.5" customHeight="1" x14ac:dyDescent="0.45">
      <c r="A119" s="12"/>
      <c r="B119" s="12"/>
      <c r="C119" s="232" t="s">
        <v>424</v>
      </c>
      <c r="D119" s="240"/>
      <c r="E119" s="240"/>
      <c r="F119" s="226"/>
      <c r="G119" s="239"/>
      <c r="I119" s="235"/>
      <c r="J119" s="236"/>
      <c r="K119" s="235"/>
      <c r="L119" s="235"/>
    </row>
    <row r="120" spans="1:12" ht="28.5" customHeight="1" x14ac:dyDescent="0.45">
      <c r="A120" s="12"/>
      <c r="B120" s="237"/>
      <c r="C120" s="233" t="s">
        <v>425</v>
      </c>
      <c r="D120" s="240"/>
      <c r="E120" s="240"/>
      <c r="F120" s="226"/>
      <c r="G120" s="239"/>
      <c r="I120" s="529"/>
      <c r="J120" s="242"/>
      <c r="K120" s="522"/>
      <c r="L120" s="522"/>
    </row>
    <row r="121" spans="1:12" ht="28.5" customHeight="1" x14ac:dyDescent="0.45"/>
    <row r="122" spans="1:12" ht="28.5" customHeight="1" x14ac:dyDescent="0.45"/>
    <row r="123" spans="1:12" ht="28.5" customHeight="1" x14ac:dyDescent="0.45"/>
  </sheetData>
  <mergeCells count="11">
    <mergeCell ref="A91:L91"/>
    <mergeCell ref="A1:L1"/>
    <mergeCell ref="J54:L54"/>
    <mergeCell ref="B70:C70"/>
    <mergeCell ref="D70:F70"/>
    <mergeCell ref="J70:L70"/>
    <mergeCell ref="B25:C25"/>
    <mergeCell ref="D25:F25"/>
    <mergeCell ref="J25:L25"/>
    <mergeCell ref="A35:L35"/>
    <mergeCell ref="A65:L65"/>
  </mergeCells>
  <pageMargins left="0.70866141732283472" right="0.11811023622047245" top="0.61" bottom="0.43307086614173229" header="0.31496062992125984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view="pageBreakPreview" topLeftCell="A29" zoomScaleNormal="92" zoomScaleSheetLayoutView="100" workbookViewId="0">
      <selection activeCell="A73" sqref="A73"/>
    </sheetView>
  </sheetViews>
  <sheetFormatPr defaultColWidth="9.140625" defaultRowHeight="24.95" customHeight="1" x14ac:dyDescent="0.45"/>
  <cols>
    <col min="1" max="1" width="6" style="398" customWidth="1"/>
    <col min="2" max="2" width="7.140625" style="398" customWidth="1"/>
    <col min="3" max="3" width="10.140625" style="398" customWidth="1"/>
    <col min="4" max="4" width="0.5703125" style="398" customWidth="1"/>
    <col min="5" max="5" width="17.28515625" style="398" customWidth="1"/>
    <col min="6" max="6" width="0.85546875" style="398" customWidth="1"/>
    <col min="7" max="7" width="16.140625" style="398" customWidth="1"/>
    <col min="8" max="8" width="0.85546875" style="398" customWidth="1"/>
    <col min="9" max="9" width="16.140625" style="398" customWidth="1"/>
    <col min="10" max="10" width="0.85546875" style="398" customWidth="1"/>
    <col min="11" max="11" width="16.140625" style="398" customWidth="1"/>
    <col min="12" max="12" width="0.85546875" style="398" customWidth="1"/>
    <col min="13" max="13" width="16.140625" style="398" customWidth="1"/>
    <col min="14" max="14" width="2.7109375" style="398" customWidth="1"/>
    <col min="15" max="16384" width="9.140625" style="398"/>
  </cols>
  <sheetData>
    <row r="1" spans="1:13" ht="24" customHeight="1" x14ac:dyDescent="0.45">
      <c r="A1" s="717" t="s">
        <v>775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</row>
    <row r="2" spans="1:13" ht="24" customHeight="1" x14ac:dyDescent="0.45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3" s="581" customFormat="1" ht="24" customHeight="1" x14ac:dyDescent="0.45">
      <c r="A3" s="580" t="s">
        <v>857</v>
      </c>
    </row>
    <row r="4" spans="1:13" s="581" customFormat="1" ht="24" customHeight="1" x14ac:dyDescent="0.45">
      <c r="A4" s="582" t="s">
        <v>674</v>
      </c>
    </row>
    <row r="5" spans="1:13" s="581" customFormat="1" ht="24" customHeight="1" x14ac:dyDescent="0.45">
      <c r="A5" s="583" t="s">
        <v>675</v>
      </c>
    </row>
    <row r="6" spans="1:13" s="581" customFormat="1" ht="24" customHeight="1" x14ac:dyDescent="0.45">
      <c r="G6" s="398"/>
      <c r="H6" s="398"/>
      <c r="I6" s="398"/>
      <c r="J6" s="398"/>
      <c r="K6" s="398"/>
      <c r="L6" s="398"/>
      <c r="M6" s="584" t="s">
        <v>116</v>
      </c>
    </row>
    <row r="7" spans="1:13" s="581" customFormat="1" ht="24" customHeight="1" x14ac:dyDescent="0.45">
      <c r="G7" s="585"/>
      <c r="H7" s="586" t="s">
        <v>11</v>
      </c>
      <c r="I7" s="586"/>
      <c r="J7" s="396"/>
      <c r="K7" s="585"/>
      <c r="L7" s="586" t="s">
        <v>9</v>
      </c>
      <c r="M7" s="585"/>
    </row>
    <row r="8" spans="1:13" s="581" customFormat="1" ht="24" customHeight="1" x14ac:dyDescent="0.45">
      <c r="G8" s="587">
        <v>2561</v>
      </c>
      <c r="H8" s="587">
        <f>+'Note P13-19'!G167</f>
        <v>0</v>
      </c>
      <c r="I8" s="587">
        <v>2560</v>
      </c>
      <c r="J8" s="587">
        <f>+'Note P13-19'!I167</f>
        <v>0</v>
      </c>
      <c r="K8" s="587">
        <f>+G8</f>
        <v>2561</v>
      </c>
      <c r="L8" s="587">
        <f>+'Note P13-19'!K167</f>
        <v>0</v>
      </c>
      <c r="M8" s="587">
        <f>+I8</f>
        <v>2560</v>
      </c>
    </row>
    <row r="9" spans="1:13" s="581" customFormat="1" ht="24" customHeight="1" x14ac:dyDescent="0.45">
      <c r="B9" s="581" t="s">
        <v>203</v>
      </c>
      <c r="G9" s="588">
        <v>5452510.5899999999</v>
      </c>
      <c r="I9" s="588">
        <v>5384865.5800000001</v>
      </c>
      <c r="K9" s="588">
        <v>3821802</v>
      </c>
      <c r="L9" s="588"/>
      <c r="M9" s="588">
        <v>3724704</v>
      </c>
    </row>
    <row r="10" spans="1:13" s="581" customFormat="1" ht="24" customHeight="1" x14ac:dyDescent="0.45">
      <c r="B10" s="581" t="s">
        <v>204</v>
      </c>
      <c r="G10" s="588">
        <v>1254577</v>
      </c>
      <c r="I10" s="588">
        <v>1166623.1599999999</v>
      </c>
      <c r="K10" s="588">
        <v>766299</v>
      </c>
      <c r="L10" s="588"/>
      <c r="M10" s="588">
        <v>682459</v>
      </c>
    </row>
    <row r="11" spans="1:13" s="581" customFormat="1" ht="24" customHeight="1" thickBot="1" x14ac:dyDescent="0.5">
      <c r="C11" s="589" t="s">
        <v>114</v>
      </c>
      <c r="G11" s="590">
        <f>SUM(G9:G10)</f>
        <v>6707087.5899999999</v>
      </c>
      <c r="I11" s="591">
        <f>SUM(I9:I10)</f>
        <v>6551488.7400000002</v>
      </c>
      <c r="K11" s="590">
        <f>SUM(K9:K10)</f>
        <v>4588101</v>
      </c>
      <c r="M11" s="591">
        <f>SUM(M9:M10)</f>
        <v>4407163</v>
      </c>
    </row>
    <row r="12" spans="1:13" s="581" customFormat="1" ht="24" customHeight="1" thickTop="1" x14ac:dyDescent="0.45">
      <c r="A12" s="582" t="s">
        <v>205</v>
      </c>
      <c r="B12" s="582"/>
      <c r="C12" s="592"/>
      <c r="D12" s="592"/>
      <c r="E12" s="592"/>
      <c r="F12" s="592"/>
      <c r="G12" s="592"/>
      <c r="H12" s="592"/>
      <c r="I12" s="592"/>
      <c r="J12" s="592"/>
      <c r="K12" s="592"/>
      <c r="L12" s="592"/>
      <c r="M12" s="592"/>
    </row>
    <row r="13" spans="1:13" s="581" customFormat="1" ht="24" customHeight="1" x14ac:dyDescent="0.45">
      <c r="A13" s="592"/>
      <c r="B13" s="592"/>
      <c r="C13" s="592"/>
      <c r="D13" s="592"/>
      <c r="E13" s="592"/>
      <c r="F13" s="592"/>
      <c r="G13" s="592"/>
      <c r="H13" s="592"/>
      <c r="I13" s="398"/>
      <c r="J13" s="398"/>
      <c r="K13" s="593"/>
      <c r="L13" s="593"/>
      <c r="M13" s="594" t="s">
        <v>206</v>
      </c>
    </row>
    <row r="14" spans="1:13" s="581" customFormat="1" ht="24" customHeight="1" x14ac:dyDescent="0.45">
      <c r="A14" s="592"/>
      <c r="B14" s="592"/>
      <c r="C14" s="592"/>
      <c r="D14" s="592"/>
      <c r="E14" s="592"/>
      <c r="F14" s="592"/>
      <c r="G14" s="592"/>
      <c r="H14" s="592"/>
      <c r="I14" s="595"/>
      <c r="J14" s="596"/>
      <c r="K14" s="597" t="s">
        <v>11</v>
      </c>
      <c r="L14" s="593"/>
      <c r="M14" s="597" t="s">
        <v>9</v>
      </c>
    </row>
    <row r="15" spans="1:13" s="581" customFormat="1" ht="24" customHeight="1" x14ac:dyDescent="0.45">
      <c r="A15" s="598" t="s">
        <v>207</v>
      </c>
      <c r="B15" s="598"/>
      <c r="C15" s="592"/>
      <c r="D15" s="592"/>
      <c r="E15" s="592"/>
      <c r="F15" s="592"/>
      <c r="G15" s="592"/>
      <c r="H15" s="592"/>
      <c r="I15" s="595"/>
      <c r="J15" s="596"/>
      <c r="K15" s="599">
        <v>2.8</v>
      </c>
      <c r="L15" s="596"/>
      <c r="M15" s="599">
        <v>2.8</v>
      </c>
    </row>
    <row r="16" spans="1:13" s="581" customFormat="1" ht="24" customHeight="1" x14ac:dyDescent="0.45">
      <c r="A16" s="598" t="s">
        <v>208</v>
      </c>
      <c r="B16" s="598"/>
      <c r="C16" s="592"/>
      <c r="D16" s="592"/>
      <c r="E16" s="592"/>
      <c r="F16" s="592"/>
      <c r="G16" s="592"/>
      <c r="H16" s="592"/>
      <c r="I16" s="599"/>
      <c r="J16" s="596"/>
      <c r="K16" s="599">
        <v>3</v>
      </c>
      <c r="L16" s="596"/>
      <c r="M16" s="599">
        <v>3</v>
      </c>
    </row>
    <row r="17" spans="1:14" s="581" customFormat="1" ht="24" customHeight="1" x14ac:dyDescent="0.45">
      <c r="A17" s="598" t="s">
        <v>209</v>
      </c>
      <c r="B17" s="598"/>
      <c r="C17" s="592"/>
      <c r="D17" s="592"/>
      <c r="E17" s="592"/>
      <c r="F17" s="592"/>
      <c r="G17" s="592"/>
      <c r="H17" s="592"/>
      <c r="I17" s="600"/>
      <c r="J17" s="596"/>
      <c r="K17" s="599"/>
      <c r="L17" s="596"/>
      <c r="M17" s="599"/>
    </row>
    <row r="18" spans="1:14" s="581" customFormat="1" ht="24" customHeight="1" x14ac:dyDescent="0.45">
      <c r="A18" s="598"/>
      <c r="B18" s="598"/>
      <c r="C18" s="592" t="s">
        <v>210</v>
      </c>
      <c r="D18" s="592"/>
      <c r="E18" s="592"/>
      <c r="F18" s="592"/>
      <c r="G18" s="592"/>
      <c r="H18" s="592"/>
      <c r="I18" s="599"/>
      <c r="J18" s="596"/>
      <c r="K18" s="599">
        <v>7.5</v>
      </c>
      <c r="L18" s="596"/>
      <c r="M18" s="599">
        <v>7.5</v>
      </c>
    </row>
    <row r="19" spans="1:14" s="581" customFormat="1" ht="24" customHeight="1" x14ac:dyDescent="0.45">
      <c r="A19" s="598"/>
      <c r="B19" s="598"/>
      <c r="C19" s="592" t="s">
        <v>211</v>
      </c>
      <c r="D19" s="592"/>
      <c r="E19" s="592"/>
      <c r="F19" s="592"/>
      <c r="G19" s="592"/>
      <c r="H19" s="592"/>
      <c r="I19" s="599"/>
      <c r="J19" s="596"/>
      <c r="K19" s="599">
        <v>6.5</v>
      </c>
      <c r="L19" s="596"/>
      <c r="M19" s="599">
        <v>6.5</v>
      </c>
    </row>
    <row r="20" spans="1:14" s="581" customFormat="1" ht="24" customHeight="1" x14ac:dyDescent="0.45">
      <c r="A20" s="598"/>
      <c r="B20" s="598"/>
      <c r="C20" s="592" t="s">
        <v>212</v>
      </c>
      <c r="D20" s="592"/>
      <c r="E20" s="592"/>
      <c r="F20" s="592"/>
      <c r="G20" s="592"/>
      <c r="H20" s="592"/>
      <c r="I20" s="599"/>
      <c r="J20" s="596"/>
      <c r="K20" s="599">
        <v>3</v>
      </c>
      <c r="L20" s="596"/>
      <c r="M20" s="599">
        <v>5.5</v>
      </c>
    </row>
    <row r="21" spans="1:14" s="581" customFormat="1" ht="24" customHeight="1" x14ac:dyDescent="0.45">
      <c r="A21" s="598" t="s">
        <v>213</v>
      </c>
      <c r="B21" s="598"/>
      <c r="C21" s="592"/>
      <c r="D21" s="592"/>
      <c r="E21" s="592"/>
      <c r="F21" s="592"/>
      <c r="G21" s="592"/>
      <c r="H21" s="592"/>
      <c r="I21" s="398"/>
      <c r="J21" s="596"/>
      <c r="K21" s="599">
        <v>3</v>
      </c>
      <c r="L21" s="596"/>
      <c r="M21" s="437" t="s">
        <v>214</v>
      </c>
    </row>
    <row r="22" spans="1:14" s="581" customFormat="1" ht="24" customHeight="1" x14ac:dyDescent="0.45">
      <c r="A22" s="598" t="s">
        <v>215</v>
      </c>
      <c r="B22" s="598"/>
      <c r="C22" s="592"/>
      <c r="D22" s="592"/>
      <c r="E22" s="592"/>
      <c r="F22" s="592"/>
      <c r="G22" s="592"/>
      <c r="H22" s="592"/>
      <c r="I22" s="599"/>
      <c r="J22" s="596"/>
      <c r="K22" s="437" t="s">
        <v>216</v>
      </c>
      <c r="L22" s="596"/>
      <c r="M22" s="437" t="s">
        <v>216</v>
      </c>
    </row>
    <row r="23" spans="1:14" s="581" customFormat="1" ht="24" customHeight="1" x14ac:dyDescent="0.45">
      <c r="A23" s="598" t="s">
        <v>217</v>
      </c>
      <c r="B23" s="598"/>
      <c r="C23" s="592"/>
      <c r="D23" s="592"/>
      <c r="E23" s="592"/>
      <c r="F23" s="592"/>
      <c r="G23" s="592"/>
      <c r="H23" s="592"/>
      <c r="I23" s="599"/>
      <c r="J23" s="596"/>
      <c r="K23" s="437" t="s">
        <v>218</v>
      </c>
      <c r="L23" s="596"/>
      <c r="M23" s="437" t="s">
        <v>214</v>
      </c>
    </row>
    <row r="24" spans="1:14" s="592" customFormat="1" ht="24" customHeight="1" x14ac:dyDescent="0.45">
      <c r="A24" s="598" t="s">
        <v>219</v>
      </c>
      <c r="B24" s="598"/>
      <c r="C24" s="392"/>
      <c r="D24" s="392"/>
      <c r="G24" s="392"/>
      <c r="H24" s="392"/>
      <c r="I24" s="392"/>
      <c r="J24" s="392"/>
      <c r="K24" s="392"/>
      <c r="L24" s="392"/>
      <c r="M24" s="392"/>
    </row>
    <row r="25" spans="1:14" s="592" customFormat="1" ht="24" customHeight="1" x14ac:dyDescent="0.45">
      <c r="A25" s="598"/>
      <c r="B25" s="392" t="s">
        <v>220</v>
      </c>
      <c r="C25" s="392"/>
      <c r="D25" s="392"/>
      <c r="G25" s="392"/>
      <c r="H25" s="392"/>
      <c r="I25" s="392"/>
      <c r="J25" s="392"/>
      <c r="K25" s="392"/>
      <c r="L25" s="392"/>
      <c r="M25" s="392"/>
      <c r="N25" s="593"/>
    </row>
    <row r="26" spans="1:14" s="592" customFormat="1" ht="24" customHeight="1" x14ac:dyDescent="0.45">
      <c r="A26" s="598"/>
      <c r="B26" s="392" t="s">
        <v>532</v>
      </c>
      <c r="C26" s="392"/>
      <c r="D26" s="392"/>
      <c r="G26" s="392"/>
      <c r="H26" s="392"/>
      <c r="I26" s="392"/>
      <c r="J26" s="392"/>
      <c r="K26" s="392"/>
      <c r="L26" s="392"/>
      <c r="M26" s="392"/>
      <c r="N26" s="593"/>
    </row>
    <row r="27" spans="1:14" s="592" customFormat="1" ht="24" customHeight="1" x14ac:dyDescent="0.45">
      <c r="A27" s="392" t="s">
        <v>383</v>
      </c>
      <c r="B27" s="598"/>
      <c r="C27" s="392"/>
      <c r="D27" s="392"/>
      <c r="G27" s="392"/>
      <c r="H27" s="392"/>
      <c r="I27" s="392"/>
      <c r="J27" s="392"/>
      <c r="K27" s="392"/>
      <c r="L27" s="392"/>
      <c r="M27" s="392"/>
      <c r="N27" s="596"/>
    </row>
    <row r="28" spans="1:14" s="592" customFormat="1" ht="24" customHeight="1" x14ac:dyDescent="0.45">
      <c r="A28" s="581"/>
      <c r="B28" s="581"/>
      <c r="C28" s="581"/>
      <c r="D28" s="581"/>
      <c r="E28" s="581"/>
      <c r="F28" s="581"/>
      <c r="G28" s="398"/>
      <c r="H28" s="398"/>
      <c r="I28" s="398"/>
      <c r="J28" s="398"/>
      <c r="K28" s="398"/>
      <c r="L28" s="398"/>
      <c r="M28" s="584" t="s">
        <v>116</v>
      </c>
      <c r="N28" s="596"/>
    </row>
    <row r="29" spans="1:14" s="592" customFormat="1" ht="24" customHeight="1" x14ac:dyDescent="0.45">
      <c r="A29" s="581"/>
      <c r="B29" s="581"/>
      <c r="C29" s="581"/>
      <c r="D29" s="581"/>
      <c r="E29" s="581"/>
      <c r="F29" s="581"/>
      <c r="G29" s="585"/>
      <c r="H29" s="586" t="s">
        <v>11</v>
      </c>
      <c r="I29" s="586"/>
      <c r="J29" s="396"/>
      <c r="K29" s="585"/>
      <c r="L29" s="586" t="s">
        <v>9</v>
      </c>
      <c r="M29" s="585"/>
      <c r="N29" s="596"/>
    </row>
    <row r="30" spans="1:14" s="592" customFormat="1" ht="24" customHeight="1" x14ac:dyDescent="0.45">
      <c r="A30" s="581"/>
      <c r="B30" s="581"/>
      <c r="C30" s="581"/>
      <c r="D30" s="581"/>
      <c r="E30" s="581"/>
      <c r="F30" s="581"/>
      <c r="G30" s="587">
        <v>2561</v>
      </c>
      <c r="H30" s="587">
        <f>+'Note P13-19'!G223</f>
        <v>0</v>
      </c>
      <c r="I30" s="587">
        <v>2560</v>
      </c>
      <c r="J30" s="587">
        <f>+'Note P13-19'!I223</f>
        <v>0</v>
      </c>
      <c r="K30" s="587">
        <f>+G30</f>
        <v>2561</v>
      </c>
      <c r="L30" s="587">
        <f>+'Note P13-19'!K223</f>
        <v>0</v>
      </c>
      <c r="M30" s="587">
        <f>+I30</f>
        <v>2560</v>
      </c>
      <c r="N30" s="596"/>
    </row>
    <row r="31" spans="1:14" s="592" customFormat="1" ht="24" customHeight="1" x14ac:dyDescent="0.45">
      <c r="A31" s="393" t="s">
        <v>207</v>
      </c>
      <c r="B31" s="394"/>
      <c r="C31" s="601"/>
      <c r="D31" s="601"/>
      <c r="E31" s="394"/>
      <c r="F31" s="394"/>
      <c r="G31" s="394"/>
      <c r="H31" s="394"/>
      <c r="I31" s="602"/>
      <c r="J31" s="394"/>
      <c r="K31" s="394"/>
      <c r="L31" s="394"/>
      <c r="M31" s="603"/>
      <c r="N31" s="596"/>
    </row>
    <row r="32" spans="1:14" s="592" customFormat="1" ht="24" customHeight="1" x14ac:dyDescent="0.45">
      <c r="A32" s="393" t="s">
        <v>533</v>
      </c>
      <c r="B32" s="394"/>
      <c r="C32" s="601"/>
      <c r="D32" s="601"/>
      <c r="E32" s="394"/>
      <c r="F32" s="394"/>
      <c r="G32" s="395">
        <f>-2639341-1075718</f>
        <v>-3715059</v>
      </c>
      <c r="H32" s="395"/>
      <c r="I32" s="395">
        <v>-3584389</v>
      </c>
      <c r="J32" s="395"/>
      <c r="K32" s="395">
        <v>-2639341</v>
      </c>
      <c r="L32" s="395"/>
      <c r="M32" s="395">
        <v>-2488492</v>
      </c>
      <c r="N32" s="596"/>
    </row>
    <row r="33" spans="1:14" s="592" customFormat="1" ht="24" customHeight="1" x14ac:dyDescent="0.45">
      <c r="A33" s="393" t="s">
        <v>534</v>
      </c>
      <c r="B33" s="394"/>
      <c r="C33" s="601"/>
      <c r="D33" s="601"/>
      <c r="E33" s="394"/>
      <c r="F33" s="394"/>
      <c r="G33" s="398">
        <f>2994088+1185873</f>
        <v>4179961</v>
      </c>
      <c r="H33" s="398"/>
      <c r="I33" s="398">
        <v>4050225</v>
      </c>
      <c r="J33" s="398"/>
      <c r="K33" s="398">
        <v>2994088</v>
      </c>
      <c r="L33" s="398"/>
      <c r="M33" s="398">
        <v>2839016</v>
      </c>
      <c r="N33" s="596"/>
    </row>
    <row r="34" spans="1:14" s="592" customFormat="1" ht="24" customHeight="1" x14ac:dyDescent="0.45">
      <c r="A34" s="392"/>
      <c r="B34" s="598"/>
      <c r="C34" s="392"/>
      <c r="D34" s="392"/>
      <c r="G34" s="392"/>
      <c r="H34" s="392"/>
      <c r="I34" s="392"/>
      <c r="J34" s="392"/>
      <c r="K34" s="392"/>
      <c r="L34" s="392"/>
      <c r="M34" s="392"/>
      <c r="N34" s="596"/>
    </row>
    <row r="35" spans="1:14" s="592" customFormat="1" ht="24" customHeight="1" x14ac:dyDescent="0.45">
      <c r="A35" s="392"/>
      <c r="B35" s="598"/>
      <c r="C35" s="392"/>
      <c r="D35" s="392"/>
      <c r="G35" s="392"/>
      <c r="H35" s="392"/>
      <c r="I35" s="392"/>
      <c r="J35" s="392"/>
      <c r="K35" s="392"/>
      <c r="L35" s="392"/>
      <c r="M35" s="392"/>
      <c r="N35" s="596"/>
    </row>
    <row r="36" spans="1:14" ht="24" customHeight="1" x14ac:dyDescent="0.45">
      <c r="A36" s="392"/>
      <c r="C36" s="604" t="s">
        <v>426</v>
      </c>
      <c r="D36" s="605"/>
      <c r="E36" s="606"/>
      <c r="F36" s="607"/>
      <c r="G36" s="608"/>
      <c r="I36" s="392"/>
      <c r="J36" s="392"/>
      <c r="K36" s="392"/>
      <c r="L36" s="394"/>
      <c r="M36" s="392"/>
      <c r="N36" s="394"/>
    </row>
    <row r="37" spans="1:14" ht="24" customHeight="1" x14ac:dyDescent="0.45">
      <c r="A37" s="392"/>
      <c r="C37" s="609" t="s">
        <v>427</v>
      </c>
      <c r="D37" s="605"/>
      <c r="E37" s="606"/>
      <c r="F37" s="607"/>
      <c r="G37" s="610"/>
      <c r="I37" s="392"/>
      <c r="J37" s="392"/>
      <c r="K37" s="392"/>
      <c r="L37" s="394"/>
      <c r="M37" s="392"/>
      <c r="N37" s="394"/>
    </row>
    <row r="38" spans="1:14" ht="24" customHeight="1" x14ac:dyDescent="0.45">
      <c r="A38" s="392"/>
      <c r="C38" s="609"/>
      <c r="D38" s="605"/>
      <c r="E38" s="606"/>
      <c r="F38" s="607"/>
      <c r="G38" s="610"/>
      <c r="I38" s="392"/>
      <c r="J38" s="392"/>
      <c r="K38" s="392"/>
      <c r="L38" s="394"/>
      <c r="M38" s="392"/>
      <c r="N38" s="394"/>
    </row>
    <row r="39" spans="1:14" s="592" customFormat="1" ht="23.45" customHeight="1" x14ac:dyDescent="0.45">
      <c r="A39" s="717" t="s">
        <v>776</v>
      </c>
      <c r="B39" s="717"/>
      <c r="C39" s="717"/>
      <c r="D39" s="717"/>
      <c r="E39" s="717"/>
      <c r="F39" s="717"/>
      <c r="G39" s="717"/>
      <c r="H39" s="717"/>
      <c r="I39" s="717"/>
      <c r="J39" s="717"/>
      <c r="K39" s="717"/>
      <c r="L39" s="717"/>
      <c r="M39" s="717"/>
      <c r="N39" s="596"/>
    </row>
    <row r="40" spans="1:14" s="592" customFormat="1" ht="23.45" customHeight="1" x14ac:dyDescent="0.45">
      <c r="A40" s="432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596"/>
    </row>
    <row r="41" spans="1:14" s="592" customFormat="1" ht="24" customHeight="1" x14ac:dyDescent="0.45">
      <c r="A41" s="580" t="s">
        <v>857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596"/>
    </row>
    <row r="42" spans="1:14" s="592" customFormat="1" ht="24" customHeight="1" x14ac:dyDescent="0.45">
      <c r="A42" s="581"/>
      <c r="B42" s="581"/>
      <c r="C42" s="581"/>
      <c r="D42" s="581"/>
      <c r="E42" s="581"/>
      <c r="F42" s="581"/>
      <c r="G42" s="398"/>
      <c r="H42" s="398"/>
      <c r="I42" s="398"/>
      <c r="J42" s="398"/>
      <c r="K42" s="398"/>
      <c r="L42" s="398"/>
      <c r="M42" s="584" t="s">
        <v>116</v>
      </c>
      <c r="N42" s="596"/>
    </row>
    <row r="43" spans="1:14" s="592" customFormat="1" ht="24" customHeight="1" x14ac:dyDescent="0.45">
      <c r="A43" s="581"/>
      <c r="B43" s="581"/>
      <c r="C43" s="581"/>
      <c r="D43" s="581"/>
      <c r="E43" s="581"/>
      <c r="F43" s="581"/>
      <c r="G43" s="585"/>
      <c r="H43" s="586" t="s">
        <v>11</v>
      </c>
      <c r="I43" s="586"/>
      <c r="J43" s="396"/>
      <c r="K43" s="585"/>
      <c r="L43" s="586" t="s">
        <v>9</v>
      </c>
      <c r="M43" s="585"/>
      <c r="N43" s="596"/>
    </row>
    <row r="44" spans="1:14" s="592" customFormat="1" ht="24" customHeight="1" x14ac:dyDescent="0.45">
      <c r="A44" s="581"/>
      <c r="B44" s="581"/>
      <c r="C44" s="581"/>
      <c r="D44" s="581"/>
      <c r="E44" s="581"/>
      <c r="F44" s="581"/>
      <c r="G44" s="587">
        <v>2561</v>
      </c>
      <c r="H44" s="587" t="e">
        <f>+'Note P13-19'!#REF!</f>
        <v>#REF!</v>
      </c>
      <c r="I44" s="587">
        <v>2560</v>
      </c>
      <c r="J44" s="587" t="e">
        <f>+'Note P13-19'!#REF!</f>
        <v>#REF!</v>
      </c>
      <c r="K44" s="587">
        <f>+G44</f>
        <v>2561</v>
      </c>
      <c r="L44" s="587" t="e">
        <f>+'Note P13-19'!#REF!</f>
        <v>#REF!</v>
      </c>
      <c r="M44" s="587">
        <f>+I44</f>
        <v>2560</v>
      </c>
      <c r="N44" s="596"/>
    </row>
    <row r="45" spans="1:14" s="592" customFormat="1" ht="24" customHeight="1" x14ac:dyDescent="0.45">
      <c r="A45" s="393" t="s">
        <v>221</v>
      </c>
      <c r="B45" s="394"/>
      <c r="C45" s="601"/>
      <c r="D45" s="601"/>
      <c r="E45" s="394"/>
      <c r="F45" s="394"/>
      <c r="G45" s="398"/>
      <c r="H45" s="398"/>
      <c r="I45" s="398"/>
      <c r="J45" s="398"/>
      <c r="K45" s="398"/>
      <c r="L45" s="398"/>
      <c r="M45" s="398"/>
      <c r="N45" s="596"/>
    </row>
    <row r="46" spans="1:14" s="592" customFormat="1" ht="24" customHeight="1" x14ac:dyDescent="0.45">
      <c r="A46" s="393" t="s">
        <v>533</v>
      </c>
      <c r="B46" s="394"/>
      <c r="C46" s="601"/>
      <c r="D46" s="601"/>
      <c r="E46" s="394"/>
      <c r="F46" s="394"/>
      <c r="G46" s="398">
        <f>3866087+1725301</f>
        <v>5591388</v>
      </c>
      <c r="H46" s="398"/>
      <c r="I46" s="398">
        <v>4836480</v>
      </c>
      <c r="J46" s="398"/>
      <c r="K46" s="398">
        <v>3866087</v>
      </c>
      <c r="L46" s="398"/>
      <c r="M46" s="398">
        <v>3312841</v>
      </c>
      <c r="N46" s="596"/>
    </row>
    <row r="47" spans="1:14" s="392" customFormat="1" ht="24" customHeight="1" x14ac:dyDescent="0.45">
      <c r="A47" s="393" t="s">
        <v>534</v>
      </c>
      <c r="B47" s="394"/>
      <c r="C47" s="601"/>
      <c r="D47" s="601"/>
      <c r="E47" s="394"/>
      <c r="F47" s="394"/>
      <c r="G47" s="395">
        <f>-3412511-1570514</f>
        <v>-4983025</v>
      </c>
      <c r="H47" s="395"/>
      <c r="I47" s="395">
        <v>-4317830</v>
      </c>
      <c r="J47" s="395"/>
      <c r="K47" s="395">
        <v>-3412511</v>
      </c>
      <c r="L47" s="395"/>
      <c r="M47" s="395">
        <v>-2927765</v>
      </c>
      <c r="N47" s="599"/>
    </row>
    <row r="48" spans="1:14" s="392" customFormat="1" ht="24" customHeight="1" x14ac:dyDescent="0.45">
      <c r="A48" s="393" t="s">
        <v>222</v>
      </c>
      <c r="B48" s="394"/>
      <c r="C48" s="601"/>
      <c r="D48" s="601"/>
      <c r="E48" s="394"/>
      <c r="F48" s="394"/>
      <c r="G48" s="395"/>
      <c r="H48" s="395"/>
      <c r="I48" s="395"/>
      <c r="J48" s="395"/>
      <c r="K48" s="395"/>
      <c r="L48" s="395"/>
      <c r="M48" s="395"/>
      <c r="N48" s="599"/>
    </row>
    <row r="49" spans="1:14" s="392" customFormat="1" ht="24" customHeight="1" x14ac:dyDescent="0.45">
      <c r="A49" s="393" t="s">
        <v>535</v>
      </c>
      <c r="B49" s="394"/>
      <c r="C49" s="601"/>
      <c r="D49" s="601"/>
      <c r="E49" s="394"/>
      <c r="F49" s="394"/>
      <c r="G49" s="395">
        <f>-4510972-1579850</f>
        <v>-6090822</v>
      </c>
      <c r="H49" s="395"/>
      <c r="I49" s="395">
        <v>-5325476</v>
      </c>
      <c r="J49" s="395"/>
      <c r="K49" s="395">
        <v>-4510972</v>
      </c>
      <c r="L49" s="395"/>
      <c r="M49" s="395">
        <v>-3909447</v>
      </c>
      <c r="N49" s="599"/>
    </row>
    <row r="50" spans="1:14" s="392" customFormat="1" ht="24" customHeight="1" x14ac:dyDescent="0.45">
      <c r="A50" s="393" t="s">
        <v>536</v>
      </c>
      <c r="B50" s="394"/>
      <c r="C50" s="601"/>
      <c r="D50" s="601"/>
      <c r="E50" s="394"/>
      <c r="F50" s="394"/>
      <c r="G50" s="398">
        <f>5772499+1896048</f>
        <v>7668547</v>
      </c>
      <c r="H50" s="398"/>
      <c r="I50" s="398">
        <v>6691949</v>
      </c>
      <c r="J50" s="398"/>
      <c r="K50" s="398">
        <v>5772499</v>
      </c>
      <c r="L50" s="398"/>
      <c r="M50" s="398">
        <v>4992724</v>
      </c>
      <c r="N50" s="599"/>
    </row>
    <row r="51" spans="1:14" s="392" customFormat="1" ht="24" customHeight="1" x14ac:dyDescent="0.45">
      <c r="A51" s="611" t="s">
        <v>858</v>
      </c>
      <c r="B51" s="394"/>
      <c r="C51" s="601"/>
      <c r="D51" s="601"/>
      <c r="E51" s="394"/>
      <c r="F51" s="394"/>
      <c r="G51" s="398"/>
      <c r="H51" s="398"/>
      <c r="I51" s="398"/>
      <c r="J51" s="398"/>
      <c r="K51" s="398"/>
      <c r="L51" s="398"/>
      <c r="M51" s="398"/>
      <c r="N51" s="599"/>
    </row>
    <row r="52" spans="1:14" s="392" customFormat="1" ht="24" customHeight="1" x14ac:dyDescent="0.45">
      <c r="A52" s="611" t="s">
        <v>859</v>
      </c>
      <c r="B52" s="394"/>
      <c r="C52" s="601"/>
      <c r="D52" s="601"/>
      <c r="E52" s="394"/>
      <c r="F52" s="394"/>
      <c r="G52" s="398"/>
      <c r="H52" s="398"/>
      <c r="I52" s="398"/>
      <c r="J52" s="398"/>
      <c r="K52" s="398"/>
      <c r="L52" s="398"/>
      <c r="M52" s="398"/>
      <c r="N52" s="599"/>
    </row>
    <row r="53" spans="1:14" s="392" customFormat="1" ht="24" customHeight="1" x14ac:dyDescent="0.45">
      <c r="A53" s="611" t="s">
        <v>985</v>
      </c>
      <c r="B53" s="394"/>
      <c r="C53" s="601"/>
      <c r="D53" s="601"/>
      <c r="E53" s="394"/>
      <c r="F53" s="394"/>
      <c r="G53" s="398"/>
      <c r="H53" s="398"/>
      <c r="I53" s="398"/>
      <c r="J53" s="398"/>
      <c r="K53" s="398"/>
      <c r="L53" s="398"/>
      <c r="M53" s="398"/>
      <c r="N53" s="599"/>
    </row>
    <row r="54" spans="1:14" s="392" customFormat="1" ht="24" customHeight="1" x14ac:dyDescent="0.45">
      <c r="A54" s="396" t="s">
        <v>860</v>
      </c>
      <c r="C54" s="396"/>
      <c r="D54" s="396"/>
      <c r="E54" s="396"/>
      <c r="F54" s="396"/>
      <c r="G54" s="396"/>
      <c r="H54" s="396"/>
      <c r="I54" s="396"/>
      <c r="J54" s="396"/>
      <c r="L54" s="398"/>
      <c r="M54" s="398"/>
      <c r="N54" s="599"/>
    </row>
    <row r="55" spans="1:14" s="392" customFormat="1" ht="24" customHeight="1" x14ac:dyDescent="0.45">
      <c r="A55" s="392" t="s">
        <v>537</v>
      </c>
      <c r="B55" s="398"/>
      <c r="C55" s="396"/>
      <c r="D55" s="396"/>
      <c r="E55" s="396"/>
      <c r="F55" s="396"/>
      <c r="G55" s="396"/>
      <c r="H55" s="396"/>
      <c r="I55" s="396"/>
      <c r="J55" s="396"/>
      <c r="L55" s="398"/>
      <c r="M55" s="398"/>
      <c r="N55" s="599"/>
    </row>
    <row r="56" spans="1:14" s="392" customFormat="1" ht="24" customHeight="1" x14ac:dyDescent="0.45">
      <c r="A56" s="396" t="s">
        <v>780</v>
      </c>
      <c r="C56" s="396"/>
      <c r="D56" s="396"/>
      <c r="E56" s="396"/>
      <c r="F56" s="396"/>
      <c r="G56" s="396"/>
      <c r="H56" s="396"/>
      <c r="I56" s="396"/>
      <c r="J56" s="396"/>
      <c r="L56" s="398"/>
      <c r="M56" s="398"/>
      <c r="N56" s="599"/>
    </row>
    <row r="57" spans="1:14" s="392" customFormat="1" ht="24" customHeight="1" x14ac:dyDescent="0.45">
      <c r="A57" s="396" t="s">
        <v>223</v>
      </c>
      <c r="C57" s="397"/>
      <c r="D57" s="397"/>
      <c r="E57" s="397"/>
      <c r="F57" s="397"/>
      <c r="G57" s="396"/>
      <c r="H57" s="396"/>
      <c r="I57" s="396"/>
      <c r="J57" s="396"/>
      <c r="L57" s="398"/>
      <c r="M57" s="398"/>
      <c r="N57" s="599"/>
    </row>
    <row r="58" spans="1:14" s="392" customFormat="1" ht="24" customHeight="1" x14ac:dyDescent="0.45">
      <c r="A58" s="396" t="s">
        <v>861</v>
      </c>
      <c r="C58" s="397"/>
      <c r="D58" s="397"/>
      <c r="E58" s="397"/>
      <c r="F58" s="397"/>
      <c r="G58" s="396"/>
      <c r="H58" s="396"/>
      <c r="I58" s="396"/>
      <c r="J58" s="396"/>
      <c r="L58" s="398"/>
      <c r="M58" s="398"/>
      <c r="N58" s="599"/>
    </row>
    <row r="59" spans="1:14" s="394" customFormat="1" ht="24" customHeight="1" x14ac:dyDescent="0.45">
      <c r="A59" s="612" t="s">
        <v>781</v>
      </c>
      <c r="B59" s="613"/>
      <c r="C59" s="612"/>
      <c r="D59" s="612"/>
      <c r="E59" s="612"/>
      <c r="F59" s="612"/>
      <c r="G59" s="614"/>
      <c r="H59" s="615"/>
      <c r="I59" s="616"/>
      <c r="J59" s="615"/>
      <c r="K59" s="616"/>
      <c r="L59" s="612"/>
      <c r="M59" s="615"/>
      <c r="N59" s="603"/>
    </row>
    <row r="60" spans="1:14" s="394" customFormat="1" ht="24" customHeight="1" x14ac:dyDescent="0.45">
      <c r="A60" s="612" t="s">
        <v>782</v>
      </c>
      <c r="B60" s="613"/>
      <c r="C60" s="612"/>
      <c r="D60" s="612"/>
      <c r="E60" s="612"/>
      <c r="F60" s="612"/>
      <c r="G60" s="614"/>
      <c r="H60" s="615"/>
      <c r="I60" s="616"/>
      <c r="J60" s="615"/>
      <c r="K60" s="616"/>
      <c r="L60" s="612"/>
      <c r="M60" s="615"/>
      <c r="N60" s="603"/>
    </row>
    <row r="61" spans="1:14" s="394" customFormat="1" ht="24" customHeight="1" x14ac:dyDescent="0.45">
      <c r="A61" s="612" t="s">
        <v>485</v>
      </c>
      <c r="B61" s="613"/>
      <c r="C61" s="612"/>
      <c r="D61" s="612"/>
      <c r="E61" s="612"/>
      <c r="F61" s="612"/>
      <c r="G61" s="614"/>
      <c r="H61" s="615"/>
      <c r="I61" s="616"/>
      <c r="J61" s="615"/>
      <c r="K61" s="616"/>
      <c r="L61" s="612"/>
      <c r="M61" s="615"/>
      <c r="N61" s="603"/>
    </row>
    <row r="62" spans="1:14" s="394" customFormat="1" ht="24" customHeight="1" x14ac:dyDescent="0.45">
      <c r="A62" s="612" t="s">
        <v>620</v>
      </c>
      <c r="B62" s="613"/>
      <c r="C62" s="612"/>
      <c r="D62" s="612"/>
      <c r="E62" s="612"/>
      <c r="F62" s="612"/>
      <c r="G62" s="614"/>
      <c r="H62" s="615"/>
      <c r="I62" s="616"/>
      <c r="J62" s="615"/>
      <c r="K62" s="616"/>
      <c r="L62" s="612"/>
      <c r="M62" s="615"/>
    </row>
    <row r="63" spans="1:14" s="394" customFormat="1" ht="24" customHeight="1" x14ac:dyDescent="0.45">
      <c r="A63" s="612" t="s">
        <v>621</v>
      </c>
      <c r="B63" s="613"/>
      <c r="C63" s="612"/>
      <c r="D63" s="612"/>
      <c r="E63" s="612"/>
      <c r="F63" s="612"/>
      <c r="G63" s="614"/>
      <c r="H63" s="615"/>
      <c r="I63" s="616"/>
      <c r="J63" s="615"/>
      <c r="K63" s="616"/>
      <c r="L63" s="612"/>
      <c r="M63" s="615"/>
    </row>
    <row r="64" spans="1:14" ht="24" customHeight="1" x14ac:dyDescent="0.45">
      <c r="A64" s="396" t="s">
        <v>783</v>
      </c>
      <c r="B64" s="392"/>
      <c r="C64" s="397"/>
      <c r="D64" s="397"/>
      <c r="E64" s="397"/>
      <c r="F64" s="397"/>
      <c r="G64" s="396"/>
      <c r="H64" s="396"/>
      <c r="I64" s="396"/>
      <c r="J64" s="396"/>
      <c r="K64" s="392"/>
    </row>
    <row r="65" spans="1:14" ht="24" customHeight="1" x14ac:dyDescent="0.45">
      <c r="A65" s="396" t="s">
        <v>785</v>
      </c>
      <c r="B65" s="392"/>
      <c r="C65" s="397"/>
      <c r="D65" s="397"/>
      <c r="E65" s="397"/>
      <c r="F65" s="397"/>
      <c r="G65" s="396"/>
      <c r="H65" s="396"/>
      <c r="I65" s="396"/>
      <c r="J65" s="396"/>
      <c r="K65" s="392"/>
    </row>
    <row r="66" spans="1:14" ht="24" customHeight="1" x14ac:dyDescent="0.45">
      <c r="A66" s="396" t="s">
        <v>784</v>
      </c>
      <c r="B66" s="392"/>
      <c r="C66" s="397"/>
      <c r="D66" s="397"/>
      <c r="E66" s="397"/>
      <c r="F66" s="397"/>
      <c r="G66" s="396"/>
      <c r="H66" s="396"/>
      <c r="I66" s="396"/>
      <c r="J66" s="396"/>
      <c r="K66" s="392"/>
    </row>
    <row r="67" spans="1:14" ht="24" customHeight="1" x14ac:dyDescent="0.45">
      <c r="A67" s="396" t="s">
        <v>496</v>
      </c>
      <c r="B67" s="396"/>
      <c r="C67" s="392"/>
      <c r="D67" s="392"/>
      <c r="E67" s="397"/>
      <c r="F67" s="397"/>
      <c r="G67" s="397"/>
      <c r="H67" s="397"/>
      <c r="I67" s="396"/>
      <c r="J67" s="396"/>
      <c r="K67" s="396"/>
      <c r="L67" s="396"/>
      <c r="M67" s="392"/>
    </row>
    <row r="68" spans="1:14" ht="24" customHeight="1" x14ac:dyDescent="0.45">
      <c r="A68" s="396" t="s">
        <v>381</v>
      </c>
      <c r="B68" s="396"/>
      <c r="C68" s="392"/>
      <c r="D68" s="392"/>
      <c r="E68" s="397"/>
      <c r="F68" s="397"/>
      <c r="G68" s="397"/>
      <c r="H68" s="397"/>
      <c r="I68" s="396"/>
      <c r="J68" s="396"/>
      <c r="K68" s="396"/>
      <c r="L68" s="396"/>
      <c r="M68" s="392"/>
    </row>
    <row r="69" spans="1:14" s="615" customFormat="1" ht="24" customHeight="1" x14ac:dyDescent="0.45">
      <c r="A69" s="396" t="s">
        <v>382</v>
      </c>
      <c r="B69" s="396"/>
      <c r="C69" s="392"/>
      <c r="D69" s="392"/>
      <c r="E69" s="397"/>
      <c r="F69" s="397"/>
      <c r="G69" s="397"/>
      <c r="H69" s="397"/>
      <c r="I69" s="396"/>
      <c r="J69" s="396"/>
      <c r="K69" s="396"/>
      <c r="L69" s="396"/>
      <c r="M69" s="392"/>
    </row>
    <row r="70" spans="1:14" s="615" customFormat="1" ht="24" customHeight="1" x14ac:dyDescent="0.45">
      <c r="A70" s="396" t="s">
        <v>1013</v>
      </c>
      <c r="B70" s="396"/>
      <c r="C70" s="392"/>
      <c r="D70" s="392"/>
      <c r="E70" s="397"/>
      <c r="F70" s="397"/>
      <c r="G70" s="397"/>
      <c r="H70" s="397"/>
      <c r="I70" s="396"/>
      <c r="J70" s="396"/>
      <c r="K70" s="396"/>
      <c r="L70" s="396"/>
      <c r="M70" s="392"/>
    </row>
    <row r="71" spans="1:14" s="615" customFormat="1" ht="24" customHeight="1" x14ac:dyDescent="0.45">
      <c r="A71" s="396" t="s">
        <v>1014</v>
      </c>
      <c r="B71" s="396"/>
      <c r="C71" s="392"/>
      <c r="D71" s="392"/>
      <c r="E71" s="397"/>
      <c r="F71" s="397"/>
      <c r="G71" s="397"/>
      <c r="H71" s="397"/>
      <c r="I71" s="396"/>
      <c r="J71" s="396"/>
      <c r="K71" s="396"/>
      <c r="L71" s="396"/>
      <c r="M71" s="392"/>
    </row>
    <row r="72" spans="1:14" s="394" customFormat="1" ht="24" customHeight="1" x14ac:dyDescent="0.45">
      <c r="A72" s="680" t="s">
        <v>1015</v>
      </c>
      <c r="B72" s="613"/>
      <c r="C72" s="612"/>
      <c r="D72" s="612"/>
      <c r="E72" s="612"/>
      <c r="F72" s="612"/>
      <c r="G72" s="614"/>
      <c r="H72" s="615"/>
      <c r="I72" s="616"/>
      <c r="J72" s="615"/>
      <c r="K72" s="616"/>
      <c r="L72" s="612"/>
      <c r="M72" s="615"/>
    </row>
    <row r="73" spans="1:14" s="394" customFormat="1" ht="24" customHeight="1" x14ac:dyDescent="0.45">
      <c r="A73" s="612"/>
      <c r="B73" s="613"/>
      <c r="C73" s="612"/>
      <c r="D73" s="612"/>
      <c r="E73" s="612"/>
      <c r="F73" s="612"/>
      <c r="G73" s="614"/>
      <c r="H73" s="615"/>
      <c r="I73" s="616"/>
      <c r="J73" s="615"/>
      <c r="K73" s="616"/>
      <c r="L73" s="612"/>
      <c r="M73" s="615"/>
    </row>
    <row r="74" spans="1:14" s="394" customFormat="1" ht="24" customHeight="1" x14ac:dyDescent="0.45">
      <c r="A74" s="612"/>
      <c r="B74" s="613"/>
      <c r="C74" s="612"/>
      <c r="D74" s="612"/>
      <c r="E74" s="612"/>
      <c r="F74" s="612"/>
      <c r="G74" s="614"/>
      <c r="H74" s="615"/>
      <c r="I74" s="616"/>
      <c r="J74" s="615"/>
      <c r="K74" s="616"/>
      <c r="L74" s="612"/>
      <c r="M74" s="615"/>
    </row>
    <row r="75" spans="1:14" ht="23.45" customHeight="1" x14ac:dyDescent="0.45">
      <c r="A75" s="392"/>
      <c r="C75" s="604" t="s">
        <v>426</v>
      </c>
      <c r="D75" s="605"/>
      <c r="E75" s="606"/>
      <c r="F75" s="607"/>
      <c r="G75" s="608"/>
      <c r="I75" s="392"/>
      <c r="J75" s="392"/>
      <c r="K75" s="392"/>
      <c r="L75" s="394"/>
      <c r="M75" s="392"/>
      <c r="N75" s="394"/>
    </row>
    <row r="76" spans="1:14" ht="23.45" customHeight="1" x14ac:dyDescent="0.45">
      <c r="A76" s="392"/>
      <c r="C76" s="609" t="s">
        <v>427</v>
      </c>
      <c r="D76" s="605"/>
      <c r="E76" s="606"/>
      <c r="F76" s="607"/>
      <c r="G76" s="610"/>
      <c r="I76" s="392"/>
      <c r="J76" s="392"/>
      <c r="K76" s="392"/>
      <c r="L76" s="394"/>
      <c r="M76" s="392"/>
      <c r="N76" s="394"/>
    </row>
    <row r="77" spans="1:14" s="592" customFormat="1" ht="23.25" customHeight="1" x14ac:dyDescent="0.45">
      <c r="A77" s="717" t="s">
        <v>614</v>
      </c>
      <c r="B77" s="717"/>
      <c r="C77" s="717"/>
      <c r="D77" s="717"/>
      <c r="E77" s="717"/>
      <c r="F77" s="717"/>
      <c r="G77" s="717"/>
      <c r="H77" s="717"/>
      <c r="I77" s="717"/>
      <c r="J77" s="717"/>
      <c r="K77" s="717"/>
      <c r="L77" s="717"/>
      <c r="M77" s="717"/>
      <c r="N77" s="596"/>
    </row>
    <row r="78" spans="1:14" s="592" customFormat="1" ht="24.95" customHeight="1" x14ac:dyDescent="0.45">
      <c r="A78" s="432"/>
      <c r="B78" s="432"/>
      <c r="C78" s="432"/>
      <c r="D78" s="432"/>
      <c r="E78" s="432"/>
      <c r="F78" s="432"/>
      <c r="G78" s="432"/>
      <c r="H78" s="432"/>
      <c r="I78" s="432"/>
      <c r="J78" s="432"/>
      <c r="K78" s="432"/>
      <c r="L78" s="432"/>
      <c r="M78" s="432"/>
      <c r="N78" s="596"/>
    </row>
    <row r="79" spans="1:14" s="615" customFormat="1" ht="24.95" customHeight="1" x14ac:dyDescent="0.45">
      <c r="A79" s="396" t="s">
        <v>862</v>
      </c>
      <c r="B79" s="397"/>
      <c r="C79" s="398"/>
      <c r="D79" s="398"/>
      <c r="E79" s="398"/>
      <c r="F79" s="398"/>
      <c r="G79" s="398"/>
      <c r="H79" s="398"/>
      <c r="I79" s="398"/>
      <c r="J79" s="398"/>
      <c r="K79" s="398"/>
      <c r="L79" s="398"/>
      <c r="M79" s="398"/>
    </row>
    <row r="80" spans="1:14" ht="24.95" customHeight="1" x14ac:dyDescent="0.45">
      <c r="A80" s="392" t="s">
        <v>676</v>
      </c>
      <c r="B80" s="397"/>
    </row>
    <row r="81" spans="1:13" ht="24.95" customHeight="1" x14ac:dyDescent="0.45">
      <c r="A81" s="581"/>
      <c r="B81" s="581"/>
      <c r="C81" s="581"/>
      <c r="D81" s="581"/>
      <c r="E81" s="581"/>
      <c r="F81" s="581"/>
      <c r="M81" s="584" t="s">
        <v>116</v>
      </c>
    </row>
    <row r="82" spans="1:13" ht="24.95" customHeight="1" x14ac:dyDescent="0.45">
      <c r="A82" s="581"/>
      <c r="B82" s="581"/>
      <c r="C82" s="581"/>
      <c r="D82" s="581"/>
      <c r="E82" s="581"/>
      <c r="F82" s="581"/>
      <c r="G82" s="585"/>
      <c r="H82" s="586" t="s">
        <v>11</v>
      </c>
      <c r="I82" s="586"/>
      <c r="J82" s="396"/>
      <c r="K82" s="585"/>
      <c r="L82" s="586" t="s">
        <v>9</v>
      </c>
      <c r="M82" s="585"/>
    </row>
    <row r="83" spans="1:13" s="581" customFormat="1" ht="24.95" customHeight="1" x14ac:dyDescent="0.45">
      <c r="G83" s="587">
        <v>2561</v>
      </c>
      <c r="H83" s="587">
        <f>+'Note P13-19'!G164</f>
        <v>0</v>
      </c>
      <c r="I83" s="587">
        <v>2560</v>
      </c>
      <c r="J83" s="599"/>
      <c r="K83" s="587">
        <v>2561</v>
      </c>
      <c r="L83" s="587">
        <f>+'Note P13-19'!K164</f>
        <v>0</v>
      </c>
      <c r="M83" s="587">
        <v>2560</v>
      </c>
    </row>
    <row r="84" spans="1:13" s="581" customFormat="1" ht="24.95" customHeight="1" x14ac:dyDescent="0.45">
      <c r="A84" s="398"/>
      <c r="B84" s="397" t="s">
        <v>538</v>
      </c>
      <c r="C84" s="398"/>
      <c r="D84" s="398"/>
      <c r="E84" s="398"/>
      <c r="F84" s="398"/>
      <c r="G84" s="398">
        <f>5036047.12+6025000.01+813752.71+201163.77</f>
        <v>12075963.609999999</v>
      </c>
      <c r="H84" s="398"/>
      <c r="I84" s="398">
        <v>15837705.92</v>
      </c>
      <c r="J84" s="398"/>
      <c r="K84" s="398">
        <f>3663519.96+15494136.98+35753.01+6025000.01+201163.77</f>
        <v>25419573.73</v>
      </c>
      <c r="L84" s="398"/>
      <c r="M84" s="398">
        <v>19282958.969999999</v>
      </c>
    </row>
    <row r="85" spans="1:13" s="581" customFormat="1" ht="24.95" customHeight="1" x14ac:dyDescent="0.45">
      <c r="A85" s="398"/>
      <c r="B85" s="397" t="s">
        <v>539</v>
      </c>
      <c r="C85" s="392"/>
      <c r="D85" s="392"/>
      <c r="E85" s="392"/>
      <c r="F85" s="392"/>
      <c r="G85" s="392">
        <v>647189.93999999994</v>
      </c>
      <c r="H85" s="392"/>
      <c r="I85" s="392">
        <v>1053207.78</v>
      </c>
      <c r="J85" s="392"/>
      <c r="K85" s="392">
        <v>315928.01</v>
      </c>
      <c r="L85" s="392"/>
      <c r="M85" s="392">
        <v>990186.57</v>
      </c>
    </row>
    <row r="86" spans="1:13" ht="24.95" customHeight="1" x14ac:dyDescent="0.45">
      <c r="B86" s="397" t="s">
        <v>540</v>
      </c>
      <c r="C86" s="392"/>
      <c r="D86" s="392"/>
      <c r="E86" s="392"/>
      <c r="F86" s="392"/>
      <c r="G86" s="392">
        <v>4637417.8099999996</v>
      </c>
      <c r="H86" s="392"/>
      <c r="I86" s="392">
        <v>16402650.23</v>
      </c>
      <c r="J86" s="392"/>
      <c r="K86" s="392">
        <v>3327602.56</v>
      </c>
      <c r="L86" s="392"/>
      <c r="M86" s="392">
        <v>16402650.23</v>
      </c>
    </row>
    <row r="87" spans="1:13" ht="24.95" customHeight="1" x14ac:dyDescent="0.45">
      <c r="B87" s="397" t="s">
        <v>541</v>
      </c>
      <c r="C87" s="392"/>
      <c r="D87" s="392"/>
      <c r="E87" s="392"/>
      <c r="F87" s="392"/>
      <c r="G87" s="392">
        <v>0</v>
      </c>
      <c r="H87" s="392"/>
      <c r="I87" s="392">
        <v>0</v>
      </c>
      <c r="J87" s="392"/>
      <c r="K87" s="392">
        <v>0</v>
      </c>
      <c r="L87" s="392"/>
      <c r="M87" s="392">
        <v>669299.52</v>
      </c>
    </row>
    <row r="88" spans="1:13" ht="24.95" customHeight="1" x14ac:dyDescent="0.45">
      <c r="B88" s="397" t="s">
        <v>542</v>
      </c>
      <c r="G88" s="617">
        <v>6560150.46</v>
      </c>
      <c r="I88" s="617">
        <v>5814749.96</v>
      </c>
      <c r="K88" s="617">
        <v>3599979.5100000012</v>
      </c>
      <c r="M88" s="617">
        <v>4872106.47</v>
      </c>
    </row>
    <row r="89" spans="1:13" ht="24.95" customHeight="1" thickBot="1" x14ac:dyDescent="0.5">
      <c r="A89" s="396"/>
      <c r="B89" s="392"/>
      <c r="C89" s="397" t="s">
        <v>114</v>
      </c>
      <c r="G89" s="618">
        <f>SUM(G84:G88)</f>
        <v>23920721.82</v>
      </c>
      <c r="I89" s="618">
        <f>SUM(I84:I88)</f>
        <v>39108313.890000001</v>
      </c>
      <c r="K89" s="618">
        <f>SUM(K84:K88)</f>
        <v>32663083.810000002</v>
      </c>
      <c r="M89" s="618">
        <f>SUM(M84:M88)</f>
        <v>42217201.759999998</v>
      </c>
    </row>
    <row r="90" spans="1:13" ht="24.95" customHeight="1" thickTop="1" x14ac:dyDescent="0.45">
      <c r="A90" s="396" t="s">
        <v>863</v>
      </c>
      <c r="B90" s="397"/>
    </row>
    <row r="91" spans="1:13" ht="24.95" customHeight="1" x14ac:dyDescent="0.45">
      <c r="A91" s="392" t="s">
        <v>677</v>
      </c>
    </row>
    <row r="92" spans="1:13" s="581" customFormat="1" ht="24.95" customHeight="1" x14ac:dyDescent="0.45">
      <c r="G92" s="398"/>
      <c r="H92" s="398"/>
      <c r="I92" s="398"/>
      <c r="J92" s="398"/>
      <c r="K92" s="398"/>
      <c r="L92" s="398"/>
      <c r="M92" s="584" t="s">
        <v>116</v>
      </c>
    </row>
    <row r="93" spans="1:13" s="581" customFormat="1" ht="24.95" customHeight="1" x14ac:dyDescent="0.45">
      <c r="G93" s="585"/>
      <c r="H93" s="586" t="s">
        <v>11</v>
      </c>
      <c r="I93" s="586"/>
      <c r="J93" s="396"/>
      <c r="K93" s="585"/>
      <c r="L93" s="586" t="s">
        <v>9</v>
      </c>
      <c r="M93" s="585"/>
    </row>
    <row r="94" spans="1:13" s="581" customFormat="1" ht="24.95" customHeight="1" x14ac:dyDescent="0.45">
      <c r="G94" s="587">
        <v>2561</v>
      </c>
      <c r="H94" s="587" t="e">
        <f>+'Note P13-19'!#REF!</f>
        <v>#REF!</v>
      </c>
      <c r="I94" s="587">
        <v>2560</v>
      </c>
      <c r="J94" s="599"/>
      <c r="K94" s="587">
        <v>2561</v>
      </c>
      <c r="L94" s="587" t="e">
        <f>+'Note P13-19'!#REF!</f>
        <v>#REF!</v>
      </c>
      <c r="M94" s="587">
        <v>2560</v>
      </c>
    </row>
    <row r="95" spans="1:13" ht="24.95" customHeight="1" x14ac:dyDescent="0.45">
      <c r="A95" s="397" t="s">
        <v>224</v>
      </c>
    </row>
    <row r="96" spans="1:13" ht="24.95" customHeight="1" x14ac:dyDescent="0.45">
      <c r="A96" s="396" t="s">
        <v>225</v>
      </c>
      <c r="G96" s="399">
        <v>-10944767.220000001</v>
      </c>
      <c r="H96" s="399"/>
      <c r="I96" s="399">
        <v>-8377879.8200000003</v>
      </c>
      <c r="K96" s="398">
        <v>0</v>
      </c>
      <c r="M96" s="398">
        <v>0</v>
      </c>
    </row>
    <row r="97" spans="1:14" ht="24.95" customHeight="1" x14ac:dyDescent="0.45">
      <c r="A97" s="397" t="s">
        <v>483</v>
      </c>
      <c r="G97" s="399">
        <v>-1221803666.3</v>
      </c>
      <c r="H97" s="399"/>
      <c r="I97" s="399">
        <v>-197725000</v>
      </c>
      <c r="K97" s="398">
        <v>0</v>
      </c>
      <c r="M97" s="398">
        <v>0</v>
      </c>
    </row>
    <row r="98" spans="1:14" ht="24.95" customHeight="1" x14ac:dyDescent="0.45">
      <c r="A98" s="397" t="s">
        <v>226</v>
      </c>
      <c r="G98" s="398">
        <v>28500612.18</v>
      </c>
      <c r="I98" s="399">
        <v>103093574.37</v>
      </c>
      <c r="K98" s="398">
        <v>0</v>
      </c>
      <c r="M98" s="398">
        <v>0</v>
      </c>
    </row>
    <row r="99" spans="1:14" ht="24.95" customHeight="1" x14ac:dyDescent="0.45">
      <c r="A99" s="397" t="s">
        <v>484</v>
      </c>
      <c r="G99" s="399">
        <v>1221803666.3</v>
      </c>
      <c r="I99" s="398">
        <v>197725000</v>
      </c>
      <c r="K99" s="398">
        <v>0</v>
      </c>
      <c r="M99" s="398">
        <v>0</v>
      </c>
    </row>
    <row r="100" spans="1:14" ht="24.95" customHeight="1" x14ac:dyDescent="0.45">
      <c r="A100" s="397" t="s">
        <v>543</v>
      </c>
      <c r="G100" s="398">
        <v>1945020335.5999999</v>
      </c>
      <c r="I100" s="398">
        <v>2653472688.4699998</v>
      </c>
      <c r="K100" s="398">
        <v>1945020335.5999999</v>
      </c>
      <c r="M100" s="398">
        <v>2653472688.4699998</v>
      </c>
    </row>
    <row r="101" spans="1:14" ht="24.95" customHeight="1" x14ac:dyDescent="0.45">
      <c r="A101" s="397" t="s">
        <v>227</v>
      </c>
      <c r="G101" s="398">
        <v>258736085.33000001</v>
      </c>
      <c r="I101" s="398">
        <v>212365956.97999999</v>
      </c>
      <c r="K101" s="398">
        <v>0</v>
      </c>
      <c r="M101" s="398">
        <v>0</v>
      </c>
    </row>
    <row r="102" spans="1:14" ht="24.95" customHeight="1" x14ac:dyDescent="0.45">
      <c r="A102" s="397" t="s">
        <v>228</v>
      </c>
      <c r="G102" s="398">
        <v>93848340.459999993</v>
      </c>
      <c r="I102" s="398">
        <v>111182078.88</v>
      </c>
      <c r="K102" s="398">
        <v>93848340.459999993</v>
      </c>
      <c r="M102" s="398">
        <v>111182078.88</v>
      </c>
    </row>
    <row r="103" spans="1:14" ht="24.95" customHeight="1" x14ac:dyDescent="0.45">
      <c r="A103" s="397" t="s">
        <v>229</v>
      </c>
      <c r="G103" s="398">
        <v>891602802.49000001</v>
      </c>
      <c r="I103" s="398">
        <v>836239763.77999997</v>
      </c>
      <c r="K103" s="398">
        <f>793319646.12-4297980</f>
        <v>789021666.12</v>
      </c>
      <c r="M103" s="398">
        <v>731437059.38</v>
      </c>
    </row>
    <row r="104" spans="1:14" ht="24.95" customHeight="1" x14ac:dyDescent="0.45">
      <c r="A104" s="397" t="s">
        <v>230</v>
      </c>
      <c r="G104" s="398">
        <v>27228589.800000001</v>
      </c>
      <c r="I104" s="398">
        <v>33274651.600000001</v>
      </c>
      <c r="K104" s="398">
        <f>15241000+4297980</f>
        <v>19538980</v>
      </c>
      <c r="M104" s="398">
        <v>20606572</v>
      </c>
    </row>
    <row r="105" spans="1:14" ht="24.95" customHeight="1" x14ac:dyDescent="0.45">
      <c r="A105" s="397" t="s">
        <v>231</v>
      </c>
      <c r="G105" s="398">
        <v>4021760</v>
      </c>
      <c r="I105" s="398">
        <v>5765990</v>
      </c>
      <c r="K105" s="398">
        <v>4021760</v>
      </c>
      <c r="M105" s="398">
        <v>4161990</v>
      </c>
    </row>
    <row r="106" spans="1:14" ht="24.95" customHeight="1" x14ac:dyDescent="0.45">
      <c r="A106" s="397" t="s">
        <v>232</v>
      </c>
      <c r="G106" s="398">
        <v>31641184.52</v>
      </c>
      <c r="I106" s="398">
        <v>41668461.380000003</v>
      </c>
      <c r="K106" s="398">
        <v>14727251.02</v>
      </c>
      <c r="M106" s="398">
        <v>23191476.289999999</v>
      </c>
    </row>
    <row r="107" spans="1:14" ht="24.95" customHeight="1" x14ac:dyDescent="0.45">
      <c r="A107" s="397" t="s">
        <v>233</v>
      </c>
      <c r="G107" s="398">
        <v>1602326.86</v>
      </c>
      <c r="I107" s="398">
        <v>1759742.13</v>
      </c>
      <c r="K107" s="398">
        <v>1124960.17</v>
      </c>
      <c r="M107" s="398">
        <v>1292132.82</v>
      </c>
    </row>
    <row r="108" spans="1:14" ht="24.95" customHeight="1" x14ac:dyDescent="0.45">
      <c r="A108" s="397"/>
    </row>
    <row r="109" spans="1:14" ht="24.95" customHeight="1" x14ac:dyDescent="0.45">
      <c r="A109" s="397"/>
    </row>
    <row r="110" spans="1:14" ht="24.95" customHeight="1" x14ac:dyDescent="0.45">
      <c r="A110" s="392"/>
      <c r="C110" s="604" t="s">
        <v>426</v>
      </c>
      <c r="D110" s="605"/>
      <c r="E110" s="606"/>
      <c r="F110" s="607"/>
      <c r="G110" s="608"/>
      <c r="I110" s="392"/>
      <c r="J110" s="392"/>
      <c r="K110" s="392"/>
      <c r="L110" s="394"/>
      <c r="M110" s="392"/>
      <c r="N110" s="394"/>
    </row>
    <row r="111" spans="1:14" ht="24.95" customHeight="1" x14ac:dyDescent="0.45">
      <c r="A111" s="392"/>
      <c r="C111" s="609" t="s">
        <v>427</v>
      </c>
      <c r="D111" s="605"/>
      <c r="E111" s="606"/>
      <c r="F111" s="607"/>
      <c r="G111" s="610"/>
      <c r="I111" s="392"/>
      <c r="J111" s="392"/>
      <c r="K111" s="392"/>
      <c r="L111" s="394"/>
      <c r="M111" s="392"/>
      <c r="N111" s="394"/>
    </row>
    <row r="112" spans="1:14" ht="24.95" customHeight="1" x14ac:dyDescent="0.45">
      <c r="A112" s="392"/>
      <c r="C112" s="609"/>
      <c r="D112" s="605"/>
      <c r="E112" s="606"/>
      <c r="F112" s="607"/>
      <c r="G112" s="610"/>
      <c r="I112" s="392"/>
      <c r="J112" s="392"/>
      <c r="K112" s="392"/>
      <c r="L112" s="394"/>
      <c r="M112" s="392"/>
      <c r="N112" s="394"/>
    </row>
    <row r="113" spans="1:14" s="592" customFormat="1" ht="25.5" customHeight="1" x14ac:dyDescent="0.45">
      <c r="A113" s="619" t="s">
        <v>682</v>
      </c>
      <c r="B113" s="619"/>
      <c r="C113" s="619"/>
      <c r="D113" s="619"/>
      <c r="E113" s="619"/>
      <c r="F113" s="619"/>
      <c r="G113" s="619"/>
      <c r="H113" s="619"/>
      <c r="I113" s="619"/>
      <c r="J113" s="619"/>
      <c r="K113" s="619"/>
      <c r="L113" s="619"/>
      <c r="M113" s="619"/>
      <c r="N113" s="596"/>
    </row>
    <row r="114" spans="1:14" ht="25.5" customHeight="1" x14ac:dyDescent="0.45">
      <c r="A114" s="397"/>
    </row>
    <row r="115" spans="1:14" ht="25.5" customHeight="1" x14ac:dyDescent="0.45">
      <c r="A115" s="396" t="s">
        <v>864</v>
      </c>
      <c r="B115" s="392"/>
      <c r="C115" s="392"/>
      <c r="D115" s="392"/>
      <c r="E115" s="392"/>
      <c r="F115" s="392"/>
      <c r="G115" s="392"/>
      <c r="H115" s="392"/>
      <c r="I115" s="392"/>
      <c r="J115" s="392"/>
      <c r="K115" s="392"/>
      <c r="L115" s="392"/>
      <c r="M115" s="392"/>
      <c r="N115" s="392"/>
    </row>
    <row r="116" spans="1:14" ht="25.5" customHeight="1" x14ac:dyDescent="0.45">
      <c r="A116" s="392" t="s">
        <v>786</v>
      </c>
      <c r="C116" s="392"/>
      <c r="D116" s="392"/>
      <c r="E116" s="392"/>
      <c r="F116" s="392"/>
      <c r="G116" s="392"/>
      <c r="H116" s="392"/>
      <c r="I116" s="392"/>
      <c r="J116" s="392"/>
      <c r="K116" s="392"/>
      <c r="L116" s="392"/>
      <c r="M116" s="392"/>
      <c r="N116" s="392"/>
    </row>
    <row r="117" spans="1:14" ht="25.5" customHeight="1" x14ac:dyDescent="0.45">
      <c r="A117" s="396"/>
      <c r="B117" s="392"/>
      <c r="C117" s="392"/>
      <c r="D117" s="392"/>
      <c r="E117" s="392"/>
      <c r="F117" s="392"/>
      <c r="G117" s="392"/>
      <c r="M117" s="620" t="s">
        <v>113</v>
      </c>
    </row>
    <row r="118" spans="1:14" ht="25.5" customHeight="1" x14ac:dyDescent="0.45">
      <c r="A118" s="396"/>
      <c r="B118" s="392"/>
      <c r="C118" s="392"/>
      <c r="D118" s="392"/>
      <c r="E118" s="392"/>
      <c r="F118" s="392"/>
      <c r="G118" s="621"/>
      <c r="H118" s="586" t="s">
        <v>11</v>
      </c>
      <c r="I118" s="617"/>
      <c r="J118" s="603"/>
      <c r="K118" s="585"/>
      <c r="L118" s="586" t="s">
        <v>9</v>
      </c>
      <c r="M118" s="617"/>
      <c r="N118" s="622"/>
    </row>
    <row r="119" spans="1:14" ht="25.5" customHeight="1" x14ac:dyDescent="0.45">
      <c r="B119" s="392"/>
      <c r="C119" s="392"/>
      <c r="D119" s="392"/>
      <c r="E119" s="392"/>
      <c r="F119" s="392"/>
      <c r="G119" s="587">
        <v>2561</v>
      </c>
      <c r="H119" s="587" t="e">
        <f>+'Note P13-19'!#REF!</f>
        <v>#REF!</v>
      </c>
      <c r="I119" s="587">
        <v>2560</v>
      </c>
      <c r="J119" s="599"/>
      <c r="K119" s="587">
        <v>2561</v>
      </c>
      <c r="L119" s="587" t="e">
        <f>+'Note P13-19'!#REF!</f>
        <v>#REF!</v>
      </c>
      <c r="M119" s="587">
        <v>2560</v>
      </c>
    </row>
    <row r="120" spans="1:14" ht="25.5" customHeight="1" x14ac:dyDescent="0.45">
      <c r="A120" s="396" t="s">
        <v>789</v>
      </c>
      <c r="B120" s="392"/>
      <c r="C120" s="392"/>
      <c r="D120" s="392"/>
      <c r="E120" s="392"/>
      <c r="F120" s="392"/>
      <c r="G120" s="392"/>
      <c r="H120" s="392"/>
      <c r="I120" s="392"/>
      <c r="J120" s="392"/>
      <c r="K120" s="392"/>
      <c r="L120" s="392"/>
      <c r="M120" s="392"/>
    </row>
    <row r="121" spans="1:14" ht="25.5" customHeight="1" x14ac:dyDescent="0.45">
      <c r="A121" s="396" t="s">
        <v>787</v>
      </c>
      <c r="B121" s="392"/>
      <c r="C121" s="392"/>
      <c r="D121" s="392"/>
      <c r="E121" s="392"/>
      <c r="F121" s="392"/>
      <c r="G121" s="623">
        <f>13205950761.65-1162376.09-65080.54</f>
        <v>13204723305.019999</v>
      </c>
      <c r="H121" s="392"/>
      <c r="I121" s="398">
        <v>14185951634.059999</v>
      </c>
      <c r="J121" s="392"/>
      <c r="K121" s="623">
        <v>13205950761.65</v>
      </c>
      <c r="L121" s="392"/>
      <c r="M121" s="398">
        <v>14185951634.059999</v>
      </c>
    </row>
    <row r="122" spans="1:14" ht="25.5" customHeight="1" x14ac:dyDescent="0.45">
      <c r="A122" s="396" t="s">
        <v>790</v>
      </c>
      <c r="B122" s="392"/>
      <c r="C122" s="392"/>
      <c r="D122" s="392"/>
      <c r="E122" s="392"/>
      <c r="F122" s="392"/>
      <c r="H122" s="392"/>
      <c r="J122" s="392"/>
      <c r="L122" s="392"/>
    </row>
    <row r="123" spans="1:14" ht="25.5" customHeight="1" x14ac:dyDescent="0.45">
      <c r="A123" s="396" t="s">
        <v>788</v>
      </c>
      <c r="B123" s="392"/>
      <c r="C123" s="392"/>
      <c r="D123" s="392"/>
      <c r="E123" s="392"/>
      <c r="F123" s="392"/>
      <c r="G123" s="398">
        <v>1236596928.8900001</v>
      </c>
      <c r="H123" s="392"/>
      <c r="I123" s="398">
        <v>1033439243.03</v>
      </c>
      <c r="K123" s="398">
        <v>1237824385.52</v>
      </c>
      <c r="M123" s="398">
        <v>1033439243.03</v>
      </c>
    </row>
    <row r="124" spans="1:14" ht="25.5" customHeight="1" x14ac:dyDescent="0.45">
      <c r="A124" s="396"/>
      <c r="B124" s="392"/>
      <c r="C124" s="392"/>
      <c r="D124" s="392"/>
      <c r="E124" s="392"/>
      <c r="F124" s="392"/>
      <c r="H124" s="392"/>
    </row>
    <row r="125" spans="1:14" ht="25.5" customHeight="1" x14ac:dyDescent="0.45">
      <c r="A125" s="396" t="s">
        <v>865</v>
      </c>
      <c r="B125" s="392"/>
      <c r="C125" s="392"/>
      <c r="D125" s="392"/>
      <c r="E125" s="392"/>
      <c r="F125" s="392"/>
      <c r="G125" s="392"/>
      <c r="H125" s="392"/>
      <c r="I125" s="392"/>
      <c r="J125" s="392"/>
      <c r="K125" s="392"/>
      <c r="L125" s="392"/>
      <c r="M125" s="392"/>
    </row>
    <row r="126" spans="1:14" ht="25.5" customHeight="1" x14ac:dyDescent="0.45">
      <c r="A126" s="392" t="s">
        <v>234</v>
      </c>
      <c r="B126" s="392"/>
      <c r="C126" s="392"/>
      <c r="D126" s="392"/>
      <c r="E126" s="392"/>
      <c r="F126" s="392"/>
      <c r="G126" s="392"/>
      <c r="H126" s="392"/>
      <c r="I126" s="392"/>
      <c r="J126" s="392"/>
      <c r="K126" s="392"/>
      <c r="L126" s="392"/>
      <c r="M126" s="392"/>
    </row>
    <row r="127" spans="1:14" ht="25.5" customHeight="1" x14ac:dyDescent="0.45">
      <c r="A127" s="396" t="s">
        <v>777</v>
      </c>
      <c r="B127" s="392"/>
      <c r="C127" s="392"/>
      <c r="D127" s="392"/>
      <c r="E127" s="392"/>
      <c r="F127" s="392"/>
      <c r="G127" s="392"/>
      <c r="H127" s="392"/>
      <c r="I127" s="392"/>
      <c r="J127" s="392"/>
      <c r="K127" s="392"/>
      <c r="L127" s="392"/>
      <c r="M127" s="392"/>
    </row>
    <row r="128" spans="1:14" ht="25.5" customHeight="1" x14ac:dyDescent="0.45">
      <c r="A128" s="396" t="s">
        <v>235</v>
      </c>
      <c r="B128" s="392"/>
      <c r="C128" s="392"/>
      <c r="D128" s="392"/>
      <c r="E128" s="392"/>
      <c r="F128" s="392"/>
      <c r="G128" s="392"/>
      <c r="H128" s="392"/>
      <c r="I128" s="392"/>
      <c r="J128" s="392"/>
      <c r="K128" s="392"/>
      <c r="L128" s="392"/>
      <c r="M128" s="392"/>
    </row>
    <row r="129" spans="1:13" ht="25.5" customHeight="1" x14ac:dyDescent="0.45">
      <c r="A129" s="396" t="s">
        <v>778</v>
      </c>
      <c r="B129" s="392"/>
      <c r="C129" s="392"/>
      <c r="D129" s="392"/>
      <c r="E129" s="392"/>
      <c r="F129" s="392"/>
      <c r="G129" s="392"/>
      <c r="H129" s="392"/>
      <c r="I129" s="392"/>
      <c r="J129" s="392"/>
      <c r="K129" s="392"/>
      <c r="L129" s="392"/>
      <c r="M129" s="392"/>
    </row>
    <row r="130" spans="1:13" ht="25.5" customHeight="1" x14ac:dyDescent="0.45">
      <c r="A130" s="396" t="s">
        <v>236</v>
      </c>
      <c r="B130" s="392"/>
      <c r="C130" s="392"/>
      <c r="D130" s="392"/>
      <c r="E130" s="392"/>
      <c r="F130" s="392"/>
      <c r="G130" s="392"/>
      <c r="H130" s="392"/>
      <c r="I130" s="392"/>
      <c r="J130" s="392"/>
      <c r="K130" s="392"/>
      <c r="L130" s="392"/>
      <c r="M130" s="392"/>
    </row>
    <row r="131" spans="1:13" s="581" customFormat="1" ht="25.5" customHeight="1" x14ac:dyDescent="0.45">
      <c r="B131" s="392" t="s">
        <v>678</v>
      </c>
      <c r="G131" s="624"/>
      <c r="H131" s="625"/>
      <c r="I131" s="624"/>
      <c r="J131" s="626"/>
      <c r="K131" s="627"/>
      <c r="L131" s="625"/>
      <c r="M131" s="627"/>
    </row>
    <row r="132" spans="1:13" s="581" customFormat="1" ht="25.5" customHeight="1" x14ac:dyDescent="0.45">
      <c r="G132" s="398"/>
      <c r="H132" s="398"/>
      <c r="I132" s="398"/>
      <c r="J132" s="398"/>
      <c r="K132" s="398"/>
      <c r="L132" s="398"/>
      <c r="M132" s="584" t="s">
        <v>116</v>
      </c>
    </row>
    <row r="133" spans="1:13" s="581" customFormat="1" ht="25.5" customHeight="1" x14ac:dyDescent="0.45">
      <c r="G133" s="585"/>
      <c r="H133" s="586" t="s">
        <v>11</v>
      </c>
      <c r="I133" s="586"/>
      <c r="J133" s="396"/>
      <c r="K133" s="585"/>
      <c r="L133" s="586" t="s">
        <v>9</v>
      </c>
      <c r="M133" s="585"/>
    </row>
    <row r="134" spans="1:13" s="581" customFormat="1" ht="25.5" customHeight="1" x14ac:dyDescent="0.45">
      <c r="G134" s="587">
        <v>2561</v>
      </c>
      <c r="H134" s="587">
        <f>+'Note P13-19'!G238</f>
        <v>0</v>
      </c>
      <c r="I134" s="587">
        <v>2560</v>
      </c>
      <c r="J134" s="599"/>
      <c r="K134" s="587">
        <v>2561</v>
      </c>
      <c r="L134" s="587">
        <f>+'Note P13-19'!K238</f>
        <v>0</v>
      </c>
      <c r="M134" s="587">
        <v>2560</v>
      </c>
    </row>
    <row r="135" spans="1:13" s="581" customFormat="1" ht="25.5" customHeight="1" thickBot="1" x14ac:dyDescent="0.5">
      <c r="B135" s="581" t="s">
        <v>237</v>
      </c>
      <c r="G135" s="628">
        <v>5432883.6500000004</v>
      </c>
      <c r="H135" s="625"/>
      <c r="I135" s="628">
        <v>5553737.8799999999</v>
      </c>
      <c r="J135" s="626"/>
      <c r="K135" s="629">
        <v>4422698</v>
      </c>
      <c r="L135" s="625"/>
      <c r="M135" s="629">
        <v>4057804</v>
      </c>
    </row>
    <row r="136" spans="1:13" s="581" customFormat="1" ht="25.5" customHeight="1" thickTop="1" x14ac:dyDescent="0.45">
      <c r="G136" s="624"/>
      <c r="H136" s="625"/>
      <c r="I136" s="624"/>
      <c r="J136" s="626"/>
      <c r="K136" s="627"/>
      <c r="L136" s="625"/>
      <c r="M136" s="627"/>
    </row>
    <row r="137" spans="1:13" s="392" customFormat="1" ht="25.5" customHeight="1" x14ac:dyDescent="0.45">
      <c r="A137" s="396" t="s">
        <v>866</v>
      </c>
    </row>
    <row r="138" spans="1:13" s="392" customFormat="1" ht="25.5" customHeight="1" x14ac:dyDescent="0.45">
      <c r="A138" s="392" t="s">
        <v>779</v>
      </c>
    </row>
    <row r="139" spans="1:13" s="392" customFormat="1" ht="25.5" customHeight="1" x14ac:dyDescent="0.45">
      <c r="A139" s="396" t="s">
        <v>377</v>
      </c>
    </row>
    <row r="140" spans="1:13" s="392" customFormat="1" ht="25.5" customHeight="1" x14ac:dyDescent="0.45">
      <c r="A140" s="396" t="s">
        <v>378</v>
      </c>
    </row>
    <row r="141" spans="1:13" s="392" customFormat="1" ht="25.5" customHeight="1" x14ac:dyDescent="0.45">
      <c r="A141" s="396" t="s">
        <v>380</v>
      </c>
    </row>
    <row r="142" spans="1:13" s="392" customFormat="1" ht="25.5" customHeight="1" x14ac:dyDescent="0.45">
      <c r="A142" s="396" t="s">
        <v>379</v>
      </c>
    </row>
    <row r="143" spans="1:13" s="392" customFormat="1" ht="25.5" customHeight="1" x14ac:dyDescent="0.45">
      <c r="A143" s="396"/>
    </row>
    <row r="144" spans="1:13" s="392" customFormat="1" ht="25.5" customHeight="1" x14ac:dyDescent="0.45">
      <c r="A144" s="396"/>
    </row>
    <row r="145" spans="1:14" ht="25.5" customHeight="1" x14ac:dyDescent="0.45">
      <c r="A145" s="392"/>
      <c r="C145" s="604" t="s">
        <v>426</v>
      </c>
      <c r="D145" s="605"/>
      <c r="E145" s="606"/>
      <c r="F145" s="607"/>
      <c r="G145" s="392"/>
      <c r="H145" s="392"/>
      <c r="I145" s="392"/>
      <c r="J145" s="392"/>
      <c r="K145" s="392"/>
      <c r="L145" s="394"/>
      <c r="M145" s="392"/>
      <c r="N145" s="394"/>
    </row>
    <row r="146" spans="1:14" ht="25.5" customHeight="1" x14ac:dyDescent="0.45">
      <c r="A146" s="392"/>
      <c r="C146" s="609" t="s">
        <v>427</v>
      </c>
      <c r="D146" s="605"/>
      <c r="E146" s="606"/>
      <c r="F146" s="607"/>
      <c r="G146" s="392"/>
      <c r="H146" s="392"/>
      <c r="I146" s="392"/>
      <c r="J146" s="392"/>
      <c r="K146" s="392"/>
      <c r="L146" s="394"/>
      <c r="M146" s="392"/>
      <c r="N146" s="394"/>
    </row>
    <row r="147" spans="1:14" ht="25.5" customHeight="1" x14ac:dyDescent="0.45"/>
    <row r="148" spans="1:14" ht="25.5" customHeight="1" x14ac:dyDescent="0.45"/>
  </sheetData>
  <mergeCells count="3">
    <mergeCell ref="A1:M1"/>
    <mergeCell ref="A39:M39"/>
    <mergeCell ref="A77:M77"/>
  </mergeCells>
  <pageMargins left="0.70866141732283472" right="0.11811023622047245" top="0.59055118110236227" bottom="0.43307086614173229" header="0.31496062992125984" footer="0.35433070866141736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6"/>
  <sheetViews>
    <sheetView zoomScale="70" zoomScaleNormal="70" zoomScaleSheetLayoutView="50" workbookViewId="0">
      <selection activeCell="A287" sqref="A287"/>
    </sheetView>
  </sheetViews>
  <sheetFormatPr defaultColWidth="9.140625" defaultRowHeight="27.95" customHeight="1" x14ac:dyDescent="0.45"/>
  <cols>
    <col min="1" max="1" width="3.85546875" style="551" customWidth="1"/>
    <col min="2" max="2" width="12.85546875" style="551" customWidth="1"/>
    <col min="3" max="3" width="12.7109375" style="551" customWidth="1"/>
    <col min="4" max="4" width="13.5703125" style="551" customWidth="1"/>
    <col min="5" max="5" width="16.42578125" style="551" bestFit="1" customWidth="1"/>
    <col min="6" max="6" width="0.85546875" style="551" customWidth="1"/>
    <col min="7" max="7" width="16.42578125" style="551" bestFit="1" customWidth="1"/>
    <col min="8" max="8" width="0.85546875" style="551" customWidth="1"/>
    <col min="9" max="9" width="15.7109375" style="551" customWidth="1"/>
    <col min="10" max="10" width="0.85546875" style="551" customWidth="1"/>
    <col min="11" max="11" width="15.7109375" style="551" customWidth="1"/>
    <col min="12" max="12" width="0.85546875" style="551" customWidth="1"/>
    <col min="13" max="13" width="15.7109375" style="551" customWidth="1"/>
    <col min="14" max="14" width="0.85546875" style="551" customWidth="1"/>
    <col min="15" max="15" width="15.7109375" style="551" customWidth="1"/>
    <col min="16" max="16" width="0.85546875" style="551" customWidth="1"/>
    <col min="17" max="17" width="15.7109375" style="551" customWidth="1"/>
    <col min="18" max="18" width="0.85546875" style="551" customWidth="1"/>
    <col min="19" max="19" width="15.7109375" style="551" customWidth="1"/>
    <col min="20" max="20" width="0.85546875" style="551" customWidth="1"/>
    <col min="21" max="21" width="15.7109375" style="551" customWidth="1"/>
    <col min="22" max="22" width="0.85546875" style="551" customWidth="1"/>
    <col min="23" max="23" width="15.7109375" style="551" customWidth="1"/>
    <col min="24" max="24" width="0.85546875" style="551" customWidth="1"/>
    <col min="25" max="25" width="15.7109375" style="551" customWidth="1"/>
    <col min="26" max="26" width="0.85546875" style="551" customWidth="1"/>
    <col min="27" max="27" width="15.7109375" style="551" customWidth="1"/>
    <col min="28" max="28" width="0.85546875" style="551" customWidth="1"/>
    <col min="29" max="29" width="16.85546875" style="551" customWidth="1"/>
    <col min="30" max="30" width="0.85546875" style="551" customWidth="1"/>
    <col min="31" max="31" width="16.5703125" style="551" customWidth="1"/>
    <col min="32" max="32" width="3.140625" style="551" customWidth="1"/>
    <col min="33" max="16384" width="9.140625" style="551"/>
  </cols>
  <sheetData>
    <row r="1" spans="1:31" ht="27.95" customHeight="1" x14ac:dyDescent="0.45">
      <c r="A1" s="718" t="s">
        <v>791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  <c r="AC1" s="719"/>
      <c r="AD1" s="719"/>
      <c r="AE1" s="719"/>
    </row>
    <row r="2" spans="1:31" ht="27.95" customHeight="1" x14ac:dyDescent="0.45">
      <c r="A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  <c r="X2" s="552"/>
      <c r="Y2" s="552"/>
      <c r="Z2" s="552"/>
      <c r="AA2" s="552"/>
      <c r="AB2" s="552"/>
      <c r="AC2" s="552"/>
      <c r="AD2" s="552"/>
      <c r="AE2" s="552"/>
    </row>
    <row r="3" spans="1:31" s="554" customFormat="1" ht="27.95" customHeight="1" x14ac:dyDescent="0.45">
      <c r="A3" s="553" t="s">
        <v>867</v>
      </c>
      <c r="B3" s="554" t="s">
        <v>238</v>
      </c>
    </row>
    <row r="4" spans="1:31" s="554" customFormat="1" ht="27.95" customHeight="1" x14ac:dyDescent="0.45">
      <c r="B4" s="185" t="s">
        <v>679</v>
      </c>
    </row>
    <row r="5" spans="1:31" s="554" customFormat="1" ht="27.95" customHeight="1" x14ac:dyDescent="0.45">
      <c r="B5" s="554" t="s">
        <v>987</v>
      </c>
    </row>
    <row r="6" spans="1:31" s="554" customFormat="1" ht="27.95" customHeight="1" x14ac:dyDescent="0.45">
      <c r="B6" s="555" t="s">
        <v>986</v>
      </c>
    </row>
    <row r="7" spans="1:31" s="554" customFormat="1" ht="27.95" customHeight="1" x14ac:dyDescent="0.45">
      <c r="AE7" s="556" t="s">
        <v>239</v>
      </c>
    </row>
    <row r="8" spans="1:31" s="554" customFormat="1" ht="27.95" customHeight="1" x14ac:dyDescent="0.45">
      <c r="E8" s="557" t="s">
        <v>11</v>
      </c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7"/>
      <c r="Y8" s="557"/>
      <c r="Z8" s="557"/>
      <c r="AA8" s="557"/>
      <c r="AB8" s="557"/>
      <c r="AC8" s="557"/>
      <c r="AD8" s="557"/>
      <c r="AE8" s="557"/>
    </row>
    <row r="9" spans="1:31" s="554" customFormat="1" ht="27.95" customHeight="1" x14ac:dyDescent="0.45">
      <c r="E9" s="720" t="s">
        <v>240</v>
      </c>
      <c r="F9" s="720"/>
      <c r="G9" s="720"/>
      <c r="H9" s="558"/>
      <c r="I9" s="721" t="s">
        <v>241</v>
      </c>
      <c r="J9" s="721"/>
      <c r="K9" s="721"/>
      <c r="L9" s="558"/>
      <c r="M9" s="721" t="s">
        <v>242</v>
      </c>
      <c r="N9" s="721"/>
      <c r="O9" s="721"/>
      <c r="P9" s="559"/>
      <c r="Q9" s="720" t="s">
        <v>260</v>
      </c>
      <c r="R9" s="720"/>
      <c r="S9" s="720"/>
      <c r="T9" s="560"/>
      <c r="U9" s="561"/>
      <c r="V9" s="561" t="s">
        <v>544</v>
      </c>
      <c r="W9" s="561"/>
      <c r="X9" s="558"/>
      <c r="Y9" s="720" t="s">
        <v>243</v>
      </c>
      <c r="Z9" s="720"/>
      <c r="AA9" s="720"/>
      <c r="AB9" s="558"/>
      <c r="AC9" s="720" t="s">
        <v>114</v>
      </c>
      <c r="AD9" s="720"/>
      <c r="AE9" s="720"/>
    </row>
    <row r="10" spans="1:31" s="554" customFormat="1" ht="27.95" customHeight="1" x14ac:dyDescent="0.45">
      <c r="E10" s="562" t="s">
        <v>433</v>
      </c>
      <c r="F10" s="563"/>
      <c r="G10" s="562" t="s">
        <v>156</v>
      </c>
      <c r="H10" s="558"/>
      <c r="I10" s="564" t="str">
        <f t="shared" ref="I10" si="0">+E10</f>
        <v>2561</v>
      </c>
      <c r="J10" s="565"/>
      <c r="K10" s="564" t="str">
        <f t="shared" ref="K10" si="1">+G10</f>
        <v>2560</v>
      </c>
      <c r="L10" s="565"/>
      <c r="M10" s="564" t="str">
        <f t="shared" ref="M10" si="2">+I10</f>
        <v>2561</v>
      </c>
      <c r="N10" s="565"/>
      <c r="O10" s="564" t="str">
        <f>+K10</f>
        <v>2560</v>
      </c>
      <c r="P10" s="565"/>
      <c r="Q10" s="564" t="str">
        <f t="shared" ref="Q10" si="3">+M10</f>
        <v>2561</v>
      </c>
      <c r="R10" s="565"/>
      <c r="S10" s="564" t="str">
        <f>+O10</f>
        <v>2560</v>
      </c>
      <c r="T10" s="564"/>
      <c r="U10" s="564" t="str">
        <f>+E10</f>
        <v>2561</v>
      </c>
      <c r="V10" s="564"/>
      <c r="W10" s="564" t="str">
        <f>+G10</f>
        <v>2560</v>
      </c>
      <c r="X10" s="565"/>
      <c r="Y10" s="564" t="str">
        <f>I10</f>
        <v>2561</v>
      </c>
      <c r="Z10" s="565"/>
      <c r="AA10" s="564" t="str">
        <f>K10</f>
        <v>2560</v>
      </c>
      <c r="AB10" s="565"/>
      <c r="AC10" s="564" t="str">
        <f>+Y10</f>
        <v>2561</v>
      </c>
      <c r="AD10" s="565"/>
      <c r="AE10" s="564" t="str">
        <f>+AA10</f>
        <v>2560</v>
      </c>
    </row>
    <row r="11" spans="1:31" s="554" customFormat="1" ht="27.95" customHeight="1" x14ac:dyDescent="0.45">
      <c r="B11" s="554" t="s">
        <v>244</v>
      </c>
      <c r="D11" s="558"/>
      <c r="E11" s="566">
        <v>3428297128.6100001</v>
      </c>
      <c r="F11" s="566"/>
      <c r="G11" s="566">
        <v>4090858475.1300001</v>
      </c>
      <c r="H11" s="566"/>
      <c r="I11" s="566">
        <v>504164662.11000001</v>
      </c>
      <c r="J11" s="566"/>
      <c r="K11" s="566">
        <v>530540858.45999998</v>
      </c>
      <c r="L11" s="566"/>
      <c r="M11" s="566">
        <v>0</v>
      </c>
      <c r="N11" s="566"/>
      <c r="O11" s="566">
        <v>0</v>
      </c>
      <c r="P11" s="566"/>
      <c r="Q11" s="566">
        <v>0</v>
      </c>
      <c r="R11" s="566"/>
      <c r="S11" s="567">
        <v>0</v>
      </c>
      <c r="T11" s="567"/>
      <c r="U11" s="567">
        <v>0</v>
      </c>
      <c r="V11" s="567"/>
      <c r="W11" s="567">
        <v>0</v>
      </c>
      <c r="X11" s="567"/>
      <c r="Y11" s="567">
        <v>-36319241.350000001</v>
      </c>
      <c r="Z11" s="566"/>
      <c r="AA11" s="567">
        <v>-122116542.92</v>
      </c>
      <c r="AB11" s="567"/>
      <c r="AC11" s="567">
        <f>+E11+I11+M11+Q11+Y11+U11</f>
        <v>3896142549.3700004</v>
      </c>
      <c r="AD11" s="567"/>
      <c r="AE11" s="567">
        <f>+G11+K11+O11+S11+AA11+W11</f>
        <v>4499282790.6700001</v>
      </c>
    </row>
    <row r="12" spans="1:31" s="554" customFormat="1" ht="27.95" customHeight="1" x14ac:dyDescent="0.45">
      <c r="B12" s="554" t="s">
        <v>245</v>
      </c>
      <c r="D12" s="568"/>
      <c r="E12" s="567">
        <v>-2828461668.6500001</v>
      </c>
      <c r="F12" s="567"/>
      <c r="G12" s="567">
        <v>-3546832963.1399999</v>
      </c>
      <c r="H12" s="567"/>
      <c r="I12" s="567">
        <v>-401334030.56</v>
      </c>
      <c r="J12" s="567"/>
      <c r="K12" s="567">
        <v>-452252451.04000002</v>
      </c>
      <c r="L12" s="566"/>
      <c r="M12" s="567">
        <v>0</v>
      </c>
      <c r="N12" s="567"/>
      <c r="O12" s="567">
        <v>0</v>
      </c>
      <c r="P12" s="567"/>
      <c r="Q12" s="567">
        <v>0</v>
      </c>
      <c r="R12" s="566"/>
      <c r="S12" s="567">
        <v>0</v>
      </c>
      <c r="T12" s="567"/>
      <c r="U12" s="567">
        <v>0</v>
      </c>
      <c r="V12" s="567"/>
      <c r="W12" s="567">
        <v>0</v>
      </c>
      <c r="X12" s="567"/>
      <c r="Y12" s="567">
        <v>36312068</v>
      </c>
      <c r="Z12" s="566"/>
      <c r="AA12" s="567">
        <v>121996407.47</v>
      </c>
      <c r="AB12" s="567"/>
      <c r="AC12" s="569">
        <f>+E12+I12+M12+Q12+Y12+U12</f>
        <v>-3193483631.21</v>
      </c>
      <c r="AD12" s="567"/>
      <c r="AE12" s="567">
        <f>+G12+K12+O12+S12+AA12+W12</f>
        <v>-3877089006.71</v>
      </c>
    </row>
    <row r="13" spans="1:31" s="554" customFormat="1" ht="27.95" customHeight="1" x14ac:dyDescent="0.45">
      <c r="B13" s="554" t="s">
        <v>246</v>
      </c>
      <c r="D13" s="558"/>
      <c r="E13" s="570">
        <f t="shared" ref="E13" si="4">SUM(E11:E12)</f>
        <v>599835459.96000004</v>
      </c>
      <c r="F13" s="566"/>
      <c r="G13" s="570">
        <f t="shared" ref="G13" si="5">SUM(G11:G12)</f>
        <v>544025511.99000025</v>
      </c>
      <c r="H13" s="566"/>
      <c r="I13" s="570">
        <f t="shared" ref="I13" si="6">SUM(I11:I12)</f>
        <v>102830631.55000001</v>
      </c>
      <c r="J13" s="571"/>
      <c r="K13" s="570">
        <f t="shared" ref="K13" si="7">SUM(K11:K12)</f>
        <v>78288407.419999957</v>
      </c>
      <c r="L13" s="566"/>
      <c r="M13" s="570">
        <f t="shared" ref="M13" si="8">SUM(M11:M12)</f>
        <v>0</v>
      </c>
      <c r="N13" s="571"/>
      <c r="O13" s="570">
        <f t="shared" ref="O13" si="9">SUM(O11:O12)</f>
        <v>0</v>
      </c>
      <c r="P13" s="571"/>
      <c r="Q13" s="570">
        <f t="shared" ref="Q13" si="10">SUM(Q11:Q12)</f>
        <v>0</v>
      </c>
      <c r="R13" s="571"/>
      <c r="S13" s="570">
        <f t="shared" ref="S13:W13" si="11">SUM(S11:S12)</f>
        <v>0</v>
      </c>
      <c r="T13" s="571"/>
      <c r="U13" s="570">
        <f t="shared" si="11"/>
        <v>0</v>
      </c>
      <c r="V13" s="571"/>
      <c r="W13" s="570">
        <f t="shared" si="11"/>
        <v>0</v>
      </c>
      <c r="X13" s="566"/>
      <c r="Y13" s="571"/>
      <c r="Z13" s="571"/>
      <c r="AA13" s="571"/>
      <c r="AB13" s="566"/>
      <c r="AC13" s="567">
        <f>SUM(AC11:AC12)</f>
        <v>702658918.16000032</v>
      </c>
      <c r="AD13" s="566"/>
      <c r="AE13" s="570">
        <f>SUM(AE11:AE12)</f>
        <v>622193783.96000004</v>
      </c>
    </row>
    <row r="14" spans="1:31" s="554" customFormat="1" ht="27.95" customHeight="1" x14ac:dyDescent="0.45">
      <c r="B14" s="554" t="s">
        <v>247</v>
      </c>
      <c r="D14" s="558"/>
      <c r="E14" s="567">
        <v>0</v>
      </c>
      <c r="F14" s="567"/>
      <c r="G14" s="567">
        <v>0</v>
      </c>
      <c r="H14" s="571"/>
      <c r="I14" s="567">
        <v>0</v>
      </c>
      <c r="J14" s="567"/>
      <c r="K14" s="567">
        <v>0</v>
      </c>
      <c r="L14" s="566"/>
      <c r="M14" s="567">
        <v>0</v>
      </c>
      <c r="N14" s="567"/>
      <c r="O14" s="567">
        <v>0</v>
      </c>
      <c r="P14" s="571"/>
      <c r="Q14" s="567">
        <v>0</v>
      </c>
      <c r="R14" s="567"/>
      <c r="S14" s="567">
        <v>0</v>
      </c>
      <c r="T14" s="571"/>
      <c r="U14" s="571">
        <v>53535324.130000003</v>
      </c>
      <c r="V14" s="571"/>
      <c r="W14" s="571">
        <v>645130758.12</v>
      </c>
      <c r="X14" s="566"/>
      <c r="Y14" s="571">
        <v>-29614602.310000002</v>
      </c>
      <c r="Z14" s="571"/>
      <c r="AA14" s="571">
        <v>-317394109.75999999</v>
      </c>
      <c r="AB14" s="566"/>
      <c r="AC14" s="567">
        <f>+E14+I14+M14+Q14+Y14+U14</f>
        <v>23920721.82</v>
      </c>
      <c r="AD14" s="567"/>
      <c r="AE14" s="567">
        <f>+G14+K14+O14+S14+AA14+W14</f>
        <v>327736648.36000001</v>
      </c>
    </row>
    <row r="15" spans="1:31" s="554" customFormat="1" ht="27.95" customHeight="1" x14ac:dyDescent="0.45">
      <c r="B15" s="554" t="s">
        <v>630</v>
      </c>
      <c r="D15" s="568"/>
      <c r="E15" s="567">
        <v>0</v>
      </c>
      <c r="F15" s="567"/>
      <c r="G15" s="567">
        <v>0</v>
      </c>
      <c r="H15" s="567"/>
      <c r="I15" s="567">
        <v>-8632863.8200000003</v>
      </c>
      <c r="J15" s="567"/>
      <c r="K15" s="567">
        <v>-6893953.9400000004</v>
      </c>
      <c r="L15" s="566"/>
      <c r="M15" s="567">
        <v>0</v>
      </c>
      <c r="N15" s="567"/>
      <c r="O15" s="567">
        <v>0</v>
      </c>
      <c r="P15" s="567"/>
      <c r="Q15" s="567">
        <v>-465262.84</v>
      </c>
      <c r="R15" s="567"/>
      <c r="S15" s="566">
        <v>0</v>
      </c>
      <c r="T15" s="566"/>
      <c r="U15" s="566">
        <v>0</v>
      </c>
      <c r="V15" s="566"/>
      <c r="W15" s="566">
        <v>0</v>
      </c>
      <c r="X15" s="567"/>
      <c r="Y15" s="566"/>
      <c r="Z15" s="567"/>
      <c r="AA15" s="566"/>
      <c r="AB15" s="567"/>
      <c r="AC15" s="567">
        <f>+E15+I15+M15+Q15+Y15+U15</f>
        <v>-9098126.6600000001</v>
      </c>
      <c r="AD15" s="567"/>
      <c r="AE15" s="567">
        <f>+G15+K15+O15+S15+AA15+W15</f>
        <v>-6893953.9400000004</v>
      </c>
    </row>
    <row r="16" spans="1:31" s="554" customFormat="1" ht="27.95" customHeight="1" x14ac:dyDescent="0.45">
      <c r="B16" s="554" t="s">
        <v>248</v>
      </c>
      <c r="D16" s="568"/>
      <c r="E16" s="567">
        <f>-150761000.85-4588101</f>
        <v>-155349101.84999999</v>
      </c>
      <c r="F16" s="567"/>
      <c r="G16" s="567">
        <v>-145829394.24000001</v>
      </c>
      <c r="H16" s="567"/>
      <c r="I16" s="567">
        <f>-54519176.25-2118986.59</f>
        <v>-56638162.840000004</v>
      </c>
      <c r="J16" s="567"/>
      <c r="K16" s="567">
        <v>-55395170.890000001</v>
      </c>
      <c r="L16" s="566"/>
      <c r="M16" s="567">
        <v>-247791.79</v>
      </c>
      <c r="N16" s="567"/>
      <c r="O16" s="567">
        <v>-834312</v>
      </c>
      <c r="P16" s="567"/>
      <c r="Q16" s="567">
        <v>-11102443.880000001</v>
      </c>
      <c r="R16" s="567"/>
      <c r="S16" s="567">
        <v>-216071</v>
      </c>
      <c r="T16" s="567"/>
      <c r="U16" s="567">
        <v>0</v>
      </c>
      <c r="V16" s="567"/>
      <c r="W16" s="567">
        <v>0</v>
      </c>
      <c r="X16" s="567"/>
      <c r="Y16" s="567">
        <v>1421918.6300000288</v>
      </c>
      <c r="Z16" s="567"/>
      <c r="AA16" s="567">
        <v>1260826.28</v>
      </c>
      <c r="AB16" s="567"/>
      <c r="AC16" s="567">
        <f>+E16+I16+M16+Q16+Y16</f>
        <v>-221915581.72999996</v>
      </c>
      <c r="AD16" s="567"/>
      <c r="AE16" s="567">
        <f>+G16+K16+O16+S16+AA16</f>
        <v>-201014121.84999999</v>
      </c>
    </row>
    <row r="17" spans="2:31" s="554" customFormat="1" ht="27.95" customHeight="1" x14ac:dyDescent="0.45">
      <c r="B17" s="554" t="s">
        <v>249</v>
      </c>
      <c r="D17" s="568"/>
      <c r="E17" s="567">
        <v>-4021760</v>
      </c>
      <c r="F17" s="567"/>
      <c r="G17" s="567">
        <v>-4161990</v>
      </c>
      <c r="H17" s="567"/>
      <c r="I17" s="567">
        <v>0</v>
      </c>
      <c r="J17" s="567"/>
      <c r="K17" s="567">
        <v>0</v>
      </c>
      <c r="L17" s="566"/>
      <c r="M17" s="567">
        <v>0</v>
      </c>
      <c r="N17" s="567"/>
      <c r="O17" s="567">
        <v>0</v>
      </c>
      <c r="P17" s="567"/>
      <c r="Q17" s="567">
        <v>0</v>
      </c>
      <c r="R17" s="567"/>
      <c r="S17" s="567">
        <v>0</v>
      </c>
      <c r="T17" s="567"/>
      <c r="U17" s="567">
        <v>0</v>
      </c>
      <c r="V17" s="567"/>
      <c r="W17" s="567">
        <v>0</v>
      </c>
      <c r="X17" s="567"/>
      <c r="Y17" s="567"/>
      <c r="Z17" s="567"/>
      <c r="AA17" s="567"/>
      <c r="AB17" s="567"/>
      <c r="AC17" s="567">
        <f>+E17+I17+M17+Q17+Y17</f>
        <v>-4021760</v>
      </c>
      <c r="AD17" s="567"/>
      <c r="AE17" s="567">
        <f>+G17+K17+O17+S17+AA17</f>
        <v>-4161990</v>
      </c>
    </row>
    <row r="18" spans="2:31" s="554" customFormat="1" ht="27.95" customHeight="1" x14ac:dyDescent="0.45">
      <c r="B18" s="554" t="s">
        <v>250</v>
      </c>
      <c r="D18" s="568"/>
      <c r="E18" s="567">
        <v>0</v>
      </c>
      <c r="F18" s="567"/>
      <c r="G18" s="567">
        <v>0</v>
      </c>
      <c r="H18" s="567"/>
      <c r="I18" s="567">
        <v>1305537.3899999999</v>
      </c>
      <c r="J18" s="567"/>
      <c r="K18" s="567">
        <v>-1509672.66</v>
      </c>
      <c r="L18" s="566"/>
      <c r="M18" s="567">
        <v>0</v>
      </c>
      <c r="N18" s="567"/>
      <c r="O18" s="567">
        <v>0</v>
      </c>
      <c r="P18" s="567"/>
      <c r="Q18" s="567">
        <v>0</v>
      </c>
      <c r="R18" s="567"/>
      <c r="S18" s="567">
        <v>0</v>
      </c>
      <c r="T18" s="567"/>
      <c r="U18" s="567">
        <v>0</v>
      </c>
      <c r="V18" s="567"/>
      <c r="W18" s="567">
        <v>0</v>
      </c>
      <c r="X18" s="567"/>
      <c r="Y18" s="567"/>
      <c r="Z18" s="567"/>
      <c r="AA18" s="567"/>
      <c r="AB18" s="567"/>
      <c r="AC18" s="567">
        <f>+E18+I18+M18+Q18+Y18</f>
        <v>1305537.3899999999</v>
      </c>
      <c r="AD18" s="567"/>
      <c r="AE18" s="567">
        <f>+G18+K18+O18+S18+AA18</f>
        <v>-1509672.66</v>
      </c>
    </row>
    <row r="19" spans="2:31" s="558" customFormat="1" ht="27.95" customHeight="1" x14ac:dyDescent="0.45">
      <c r="B19" s="558" t="s">
        <v>251</v>
      </c>
      <c r="D19" s="568"/>
      <c r="E19" s="567">
        <v>-65967.360000000001</v>
      </c>
      <c r="F19" s="567"/>
      <c r="G19" s="567">
        <v>-7245.29</v>
      </c>
      <c r="H19" s="567"/>
      <c r="I19" s="572">
        <v>-3.09</v>
      </c>
      <c r="J19" s="567"/>
      <c r="K19" s="567">
        <v>-277.14</v>
      </c>
      <c r="L19" s="571"/>
      <c r="M19" s="567">
        <v>-15494136.98</v>
      </c>
      <c r="N19" s="567"/>
      <c r="O19" s="567">
        <v>-197260.27</v>
      </c>
      <c r="P19" s="567"/>
      <c r="Q19" s="567">
        <v>-4618266.38</v>
      </c>
      <c r="R19" s="567"/>
      <c r="S19" s="567">
        <v>0</v>
      </c>
      <c r="T19" s="567"/>
      <c r="U19" s="567">
        <v>0</v>
      </c>
      <c r="V19" s="567"/>
      <c r="W19" s="567">
        <v>0</v>
      </c>
      <c r="X19" s="567"/>
      <c r="Y19" s="567">
        <v>20112403.359999999</v>
      </c>
      <c r="Z19" s="567"/>
      <c r="AA19" s="567">
        <v>197260.27</v>
      </c>
      <c r="AB19" s="567"/>
      <c r="AC19" s="567">
        <f>+E19+I19+M19+Q19+Y19</f>
        <v>-65970.449999999255</v>
      </c>
      <c r="AD19" s="567"/>
      <c r="AE19" s="567">
        <f>+G19+K19+O19+S19+AA19</f>
        <v>-7522.429999999993</v>
      </c>
    </row>
    <row r="20" spans="2:31" s="558" customFormat="1" ht="27.95" customHeight="1" x14ac:dyDescent="0.45">
      <c r="B20" s="558" t="s">
        <v>628</v>
      </c>
      <c r="D20" s="568"/>
      <c r="E20" s="567">
        <v>0</v>
      </c>
      <c r="F20" s="567"/>
      <c r="G20" s="567">
        <v>0</v>
      </c>
      <c r="H20" s="567"/>
      <c r="I20" s="567">
        <v>0</v>
      </c>
      <c r="J20" s="567"/>
      <c r="K20" s="567">
        <v>0</v>
      </c>
      <c r="L20" s="571"/>
      <c r="M20" s="567">
        <v>0</v>
      </c>
      <c r="N20" s="567"/>
      <c r="O20" s="567">
        <v>0</v>
      </c>
      <c r="P20" s="567"/>
      <c r="Q20" s="567">
        <v>0</v>
      </c>
      <c r="R20" s="567"/>
      <c r="S20" s="567">
        <v>0</v>
      </c>
      <c r="T20" s="567"/>
      <c r="U20" s="567">
        <v>0</v>
      </c>
      <c r="V20" s="567"/>
      <c r="W20" s="567">
        <v>0</v>
      </c>
      <c r="X20" s="567"/>
      <c r="Y20" s="567">
        <v>-11920878.16</v>
      </c>
      <c r="Z20" s="567"/>
      <c r="AA20" s="567">
        <v>-3017634.67</v>
      </c>
      <c r="AB20" s="567"/>
      <c r="AC20" s="567">
        <f>+E20+I20+M20+Q20+Y20</f>
        <v>-11920878.16</v>
      </c>
      <c r="AD20" s="567"/>
      <c r="AE20" s="567">
        <f>+G20+K20+O20+S20+AA20</f>
        <v>-3017634.67</v>
      </c>
    </row>
    <row r="21" spans="2:31" s="554" customFormat="1" ht="27.95" customHeight="1" x14ac:dyDescent="0.45">
      <c r="C21" s="554" t="s">
        <v>252</v>
      </c>
      <c r="D21" s="568"/>
      <c r="E21" s="573">
        <f>SUM(E15:E20)</f>
        <v>-159436829.21000001</v>
      </c>
      <c r="F21" s="567"/>
      <c r="G21" s="573">
        <f>SUM(G15:G20)</f>
        <v>-149998629.53</v>
      </c>
      <c r="H21" s="567"/>
      <c r="I21" s="573">
        <f>SUM(I15:I20)</f>
        <v>-63965492.360000007</v>
      </c>
      <c r="J21" s="567"/>
      <c r="K21" s="573">
        <f>SUM(K15:K20)</f>
        <v>-63799074.629999995</v>
      </c>
      <c r="L21" s="571"/>
      <c r="M21" s="573">
        <f>SUM(M15:M20)</f>
        <v>-15741928.77</v>
      </c>
      <c r="N21" s="567"/>
      <c r="O21" s="573">
        <f>SUM(O15:O20)</f>
        <v>-1031572.27</v>
      </c>
      <c r="P21" s="567"/>
      <c r="Q21" s="573">
        <f>SUM(Q15:Q20)</f>
        <v>-16185973.100000001</v>
      </c>
      <c r="R21" s="567"/>
      <c r="S21" s="573">
        <f>SUM(S15:S20)</f>
        <v>-216071</v>
      </c>
      <c r="T21" s="567"/>
      <c r="U21" s="573">
        <f>SUM(U15:U20)</f>
        <v>0</v>
      </c>
      <c r="V21" s="567"/>
      <c r="W21" s="573">
        <f>SUM(W15:W20)</f>
        <v>0</v>
      </c>
      <c r="X21" s="567"/>
      <c r="Y21" s="566"/>
      <c r="Z21" s="567"/>
      <c r="AA21" s="566"/>
      <c r="AB21" s="567"/>
      <c r="AC21" s="573">
        <f>SUM(AC15:AD20)</f>
        <v>-245716779.60999995</v>
      </c>
      <c r="AD21" s="567"/>
      <c r="AE21" s="573">
        <f>SUM(AE15:AE20)</f>
        <v>-216604895.54999998</v>
      </c>
    </row>
    <row r="22" spans="2:31" s="554" customFormat="1" ht="27.95" customHeight="1" x14ac:dyDescent="0.45">
      <c r="B22" s="554" t="s">
        <v>253</v>
      </c>
      <c r="D22" s="558"/>
      <c r="E22" s="567">
        <f>+E21+E14+E13</f>
        <v>440398630.75</v>
      </c>
      <c r="F22" s="567"/>
      <c r="G22" s="567">
        <f>+G21+G14+G13</f>
        <v>394026882.46000028</v>
      </c>
      <c r="H22" s="567"/>
      <c r="I22" s="567">
        <f>+I21+I14+I13</f>
        <v>38865139.190000005</v>
      </c>
      <c r="J22" s="567"/>
      <c r="K22" s="567">
        <f>+K21+K14+K13</f>
        <v>14489332.789999962</v>
      </c>
      <c r="L22" s="571"/>
      <c r="M22" s="567">
        <f>+M14+M21</f>
        <v>-15741928.77</v>
      </c>
      <c r="N22" s="567"/>
      <c r="O22" s="567">
        <f>+O21+O14+O13</f>
        <v>-1031572.27</v>
      </c>
      <c r="P22" s="567"/>
      <c r="Q22" s="567">
        <f>+Q21+Q14+Q13</f>
        <v>-16185973.100000001</v>
      </c>
      <c r="R22" s="567"/>
      <c r="S22" s="567">
        <f>+S21+S14+S13</f>
        <v>-216071</v>
      </c>
      <c r="T22" s="567"/>
      <c r="U22" s="567">
        <f>+U21+U14+U13</f>
        <v>53535324.130000003</v>
      </c>
      <c r="V22" s="567"/>
      <c r="W22" s="567">
        <f>+W21+W14+W13</f>
        <v>645130758.12</v>
      </c>
      <c r="X22" s="567"/>
      <c r="Y22" s="567"/>
      <c r="Z22" s="567"/>
      <c r="AA22" s="567"/>
      <c r="AB22" s="567"/>
      <c r="AC22" s="567">
        <f>+AC21+AC14+AC13</f>
        <v>480862860.37000036</v>
      </c>
      <c r="AD22" s="567"/>
      <c r="AE22" s="567">
        <f>+AE21+AE14+AE13</f>
        <v>733325536.7700001</v>
      </c>
    </row>
    <row r="23" spans="2:31" s="554" customFormat="1" ht="27.95" customHeight="1" x14ac:dyDescent="0.45">
      <c r="B23" s="554" t="s">
        <v>868</v>
      </c>
      <c r="D23" s="558"/>
      <c r="E23" s="571">
        <f>-84612957.66-6114721.75</f>
        <v>-90727679.409999996</v>
      </c>
      <c r="F23" s="571"/>
      <c r="G23" s="571">
        <v>-207534281.13</v>
      </c>
      <c r="H23" s="571"/>
      <c r="I23" s="571">
        <f>-8153804.34-627265.88</f>
        <v>-8781070.2200000007</v>
      </c>
      <c r="J23" s="571"/>
      <c r="K23" s="571">
        <v>-2870149.69</v>
      </c>
      <c r="L23" s="571"/>
      <c r="M23" s="571">
        <v>-19390.93</v>
      </c>
      <c r="N23" s="571"/>
      <c r="O23" s="571">
        <v>12746.66</v>
      </c>
      <c r="P23" s="571"/>
      <c r="Q23" s="571">
        <v>2871474.46</v>
      </c>
      <c r="R23" s="571"/>
      <c r="S23" s="571">
        <v>30207.03</v>
      </c>
      <c r="T23" s="571"/>
      <c r="U23" s="571">
        <v>0</v>
      </c>
      <c r="V23" s="571"/>
      <c r="W23" s="571">
        <v>0</v>
      </c>
      <c r="X23" s="571"/>
      <c r="Y23" s="567"/>
      <c r="Z23" s="571"/>
      <c r="AA23" s="574"/>
      <c r="AB23" s="571"/>
      <c r="AC23" s="569">
        <f>+E23+I23+M23+Q23+Y23+U23</f>
        <v>-96656666.100000009</v>
      </c>
      <c r="AD23" s="567"/>
      <c r="AE23" s="567">
        <f>+G23+K23+O23+S23+AA23+W23</f>
        <v>-210361477.13</v>
      </c>
    </row>
    <row r="24" spans="2:31" s="554" customFormat="1" ht="27.95" customHeight="1" thickBot="1" x14ac:dyDescent="0.5">
      <c r="B24" s="554" t="s">
        <v>254</v>
      </c>
      <c r="D24" s="558"/>
      <c r="E24" s="575">
        <f t="shared" ref="E24" si="12">SUM(E22:E23)</f>
        <v>349670951.34000003</v>
      </c>
      <c r="F24" s="571"/>
      <c r="G24" s="575">
        <f t="shared" ref="G24" si="13">SUM(G22:G23)</f>
        <v>186492601.33000028</v>
      </c>
      <c r="H24" s="571"/>
      <c r="I24" s="575">
        <f>SUM(I22:I23)</f>
        <v>30084068.970000006</v>
      </c>
      <c r="J24" s="571"/>
      <c r="K24" s="575">
        <f>SUM(K22:K23)</f>
        <v>11619183.099999962</v>
      </c>
      <c r="L24" s="571"/>
      <c r="M24" s="575">
        <f>SUM(M22:M23)</f>
        <v>-15761319.699999999</v>
      </c>
      <c r="N24" s="571"/>
      <c r="O24" s="575">
        <f>SUM(O22:O23)</f>
        <v>-1018825.61</v>
      </c>
      <c r="P24" s="571"/>
      <c r="Q24" s="575">
        <f>SUM(Q22:Q23)</f>
        <v>-13314498.640000001</v>
      </c>
      <c r="R24" s="571"/>
      <c r="S24" s="575">
        <f>SUM(S22:S23)</f>
        <v>-185863.97</v>
      </c>
      <c r="T24" s="571"/>
      <c r="U24" s="575">
        <f t="shared" ref="U24" si="14">SUM(U22:U23)</f>
        <v>53535324.130000003</v>
      </c>
      <c r="V24" s="571"/>
      <c r="W24" s="575">
        <f t="shared" ref="W24" si="15">SUM(W22:W23)</f>
        <v>645130758.12</v>
      </c>
      <c r="X24" s="571"/>
      <c r="Y24" s="574"/>
      <c r="Z24" s="571"/>
      <c r="AA24" s="574"/>
      <c r="AB24" s="571"/>
      <c r="AC24" s="575">
        <f>SUM(AC22:AC23)</f>
        <v>384206194.27000034</v>
      </c>
      <c r="AD24" s="571"/>
      <c r="AE24" s="575">
        <f>SUM(AE22:AE23)</f>
        <v>522964059.6400001</v>
      </c>
    </row>
    <row r="25" spans="2:31" s="554" customFormat="1" ht="27.95" customHeight="1" thickTop="1" x14ac:dyDescent="0.45">
      <c r="D25" s="558"/>
      <c r="E25" s="558"/>
      <c r="F25" s="558"/>
      <c r="H25" s="558"/>
      <c r="I25" s="558"/>
      <c r="J25" s="558"/>
      <c r="K25" s="558"/>
      <c r="L25" s="558"/>
      <c r="M25" s="558"/>
      <c r="N25" s="558"/>
      <c r="O25" s="558"/>
      <c r="P25" s="558"/>
      <c r="Q25" s="576"/>
      <c r="R25" s="558"/>
      <c r="S25" s="577"/>
      <c r="T25" s="577"/>
      <c r="U25" s="577"/>
      <c r="V25" s="577"/>
      <c r="W25" s="577"/>
      <c r="X25" s="558"/>
      <c r="Y25" s="576"/>
      <c r="Z25" s="558"/>
      <c r="AA25" s="577"/>
      <c r="AB25" s="558"/>
      <c r="AC25" s="558"/>
      <c r="AD25" s="558"/>
      <c r="AE25" s="558"/>
    </row>
    <row r="26" spans="2:31" s="558" customFormat="1" ht="27.95" customHeight="1" x14ac:dyDescent="0.45">
      <c r="B26" s="578" t="s">
        <v>869</v>
      </c>
      <c r="AC26" s="568"/>
      <c r="AE26" s="568"/>
    </row>
    <row r="27" spans="2:31" s="558" customFormat="1" ht="27.95" customHeight="1" x14ac:dyDescent="0.45">
      <c r="B27" s="578" t="s">
        <v>870</v>
      </c>
      <c r="AC27" s="568"/>
      <c r="AE27" s="568"/>
    </row>
    <row r="28" spans="2:31" ht="27.95" customHeight="1" x14ac:dyDescent="0.45">
      <c r="B28" s="579" t="s">
        <v>698</v>
      </c>
    </row>
    <row r="29" spans="2:31" ht="27.95" customHeight="1" x14ac:dyDescent="0.45">
      <c r="B29" s="375"/>
    </row>
    <row r="30" spans="2:31" ht="27.95" customHeight="1" x14ac:dyDescent="0.45">
      <c r="B30" s="375"/>
    </row>
    <row r="31" spans="2:31" ht="27.95" customHeight="1" x14ac:dyDescent="0.45">
      <c r="B31" s="375"/>
    </row>
    <row r="32" spans="2:31" ht="27.95" customHeight="1" x14ac:dyDescent="0.45">
      <c r="B32" s="375"/>
    </row>
    <row r="33" spans="2:31" ht="27.95" customHeight="1" x14ac:dyDescent="0.45">
      <c r="B33" s="375"/>
    </row>
    <row r="34" spans="2:31" ht="27.95" customHeight="1" x14ac:dyDescent="0.45">
      <c r="B34" s="375"/>
    </row>
    <row r="35" spans="2:31" s="554" customFormat="1" ht="27.95" customHeight="1" x14ac:dyDescent="0.45">
      <c r="D35" s="558"/>
      <c r="E35" s="558"/>
      <c r="F35" s="558"/>
      <c r="H35" s="558"/>
      <c r="J35" s="474"/>
      <c r="K35" s="443" t="s">
        <v>429</v>
      </c>
      <c r="L35" s="470"/>
      <c r="AE35" s="558"/>
    </row>
    <row r="36" spans="2:31" s="554" customFormat="1" ht="27.95" customHeight="1" x14ac:dyDescent="0.45">
      <c r="D36" s="558"/>
      <c r="E36" s="558"/>
      <c r="F36" s="558"/>
      <c r="H36" s="558"/>
      <c r="J36" s="474"/>
      <c r="K36" s="371" t="s">
        <v>430</v>
      </c>
      <c r="L36" s="470"/>
      <c r="AE36" s="558"/>
    </row>
  </sheetData>
  <mergeCells count="7">
    <mergeCell ref="A1:AE1"/>
    <mergeCell ref="AC9:AE9"/>
    <mergeCell ref="E9:G9"/>
    <mergeCell ref="I9:K9"/>
    <mergeCell ref="M9:O9"/>
    <mergeCell ref="Q9:S9"/>
    <mergeCell ref="Y9:AA9"/>
  </mergeCells>
  <pageMargins left="0.55000000000000004" right="0.26" top="0.49" bottom="0.4" header="0" footer="0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topLeftCell="A206" zoomScaleNormal="100" zoomScaleSheetLayoutView="100" workbookViewId="0">
      <selection activeCell="H214" sqref="H214"/>
    </sheetView>
  </sheetViews>
  <sheetFormatPr defaultColWidth="9.140625" defaultRowHeight="24" customHeight="1" x14ac:dyDescent="0.45"/>
  <cols>
    <col min="1" max="1" width="7.140625" style="652" customWidth="1"/>
    <col min="2" max="3" width="9.140625" style="652" customWidth="1"/>
    <col min="4" max="4" width="10.5703125" style="652" customWidth="1"/>
    <col min="5" max="5" width="3.7109375" style="652" customWidth="1"/>
    <col min="6" max="6" width="15.7109375" style="652" customWidth="1"/>
    <col min="7" max="7" width="0.85546875" style="652" customWidth="1"/>
    <col min="8" max="8" width="15.7109375" style="652" customWidth="1"/>
    <col min="9" max="9" width="0.85546875" style="652" customWidth="1"/>
    <col min="10" max="10" width="15.7109375" style="652" customWidth="1"/>
    <col min="11" max="11" width="0.85546875" style="652" customWidth="1"/>
    <col min="12" max="12" width="15.7109375" style="652" customWidth="1"/>
    <col min="13" max="13" width="2" style="652" customWidth="1"/>
    <col min="14" max="16384" width="9.140625" style="652"/>
  </cols>
  <sheetData>
    <row r="1" spans="1:12" s="1" customFormat="1" ht="23.25" customHeight="1" x14ac:dyDescent="0.45">
      <c r="A1" s="650" t="s">
        <v>477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</row>
    <row r="2" spans="1:12" s="1" customFormat="1" ht="23.25" customHeight="1" x14ac:dyDescent="0.4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</row>
    <row r="3" spans="1:12" ht="23.25" customHeight="1" x14ac:dyDescent="0.45">
      <c r="A3" s="205" t="s">
        <v>871</v>
      </c>
    </row>
    <row r="4" spans="1:12" ht="23.25" customHeight="1" x14ac:dyDescent="0.45">
      <c r="A4" s="652" t="s">
        <v>872</v>
      </c>
    </row>
    <row r="5" spans="1:12" s="1" customFormat="1" ht="23.25" customHeight="1" x14ac:dyDescent="0.4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465" t="s">
        <v>116</v>
      </c>
    </row>
    <row r="6" spans="1:12" s="1" customFormat="1" ht="23.25" customHeight="1" x14ac:dyDescent="0.45">
      <c r="F6" s="436"/>
      <c r="G6" s="643" t="s">
        <v>11</v>
      </c>
      <c r="H6" s="643"/>
      <c r="I6" s="163"/>
      <c r="J6" s="436"/>
      <c r="K6" s="643" t="s">
        <v>9</v>
      </c>
      <c r="L6" s="436"/>
    </row>
    <row r="7" spans="1:12" s="1" customFormat="1" ht="23.25" customHeight="1" x14ac:dyDescent="0.45">
      <c r="B7" s="7"/>
      <c r="F7" s="653">
        <v>2561</v>
      </c>
      <c r="G7" s="217"/>
      <c r="H7" s="653">
        <v>2560</v>
      </c>
      <c r="I7" s="163"/>
      <c r="J7" s="653">
        <f>+F7</f>
        <v>2561</v>
      </c>
      <c r="K7" s="217"/>
      <c r="L7" s="653">
        <f>+H7</f>
        <v>2560</v>
      </c>
    </row>
    <row r="8" spans="1:12" s="1" customFormat="1" ht="23.25" customHeight="1" x14ac:dyDescent="0.45">
      <c r="A8" s="206" t="s">
        <v>284</v>
      </c>
      <c r="K8" s="652"/>
      <c r="L8" s="652"/>
    </row>
    <row r="9" spans="1:12" s="1" customFormat="1" ht="23.25" customHeight="1" x14ac:dyDescent="0.45">
      <c r="A9" s="8"/>
      <c r="B9" s="205" t="s">
        <v>680</v>
      </c>
      <c r="F9" s="1">
        <v>92766762</v>
      </c>
      <c r="H9" s="1">
        <v>204406348.25</v>
      </c>
      <c r="J9" s="1">
        <v>84612957.659999996</v>
      </c>
      <c r="K9" s="350"/>
      <c r="L9" s="1">
        <v>201402796.33000001</v>
      </c>
    </row>
    <row r="10" spans="1:12" s="1" customFormat="1" ht="23.25" customHeight="1" x14ac:dyDescent="0.45">
      <c r="A10" s="206" t="s">
        <v>285</v>
      </c>
      <c r="K10" s="350"/>
    </row>
    <row r="11" spans="1:12" s="1" customFormat="1" ht="23.25" customHeight="1" x14ac:dyDescent="0.45">
      <c r="B11" s="205" t="s">
        <v>286</v>
      </c>
      <c r="K11" s="350"/>
    </row>
    <row r="12" spans="1:12" s="1" customFormat="1" ht="23.25" customHeight="1" x14ac:dyDescent="0.45">
      <c r="B12" s="205" t="s">
        <v>287</v>
      </c>
      <c r="K12" s="350"/>
    </row>
    <row r="13" spans="1:12" s="1" customFormat="1" ht="23.25" customHeight="1" x14ac:dyDescent="0.45">
      <c r="B13" s="1" t="s">
        <v>288</v>
      </c>
      <c r="F13" s="9">
        <v>3889904.1</v>
      </c>
      <c r="G13" s="10"/>
      <c r="H13" s="9">
        <v>5955128.8799999999</v>
      </c>
      <c r="I13" s="10"/>
      <c r="J13" s="9">
        <v>6114721.75</v>
      </c>
      <c r="K13" s="454"/>
      <c r="L13" s="9">
        <v>6131484.7999999998</v>
      </c>
    </row>
    <row r="14" spans="1:12" s="1" customFormat="1" ht="23.25" customHeight="1" x14ac:dyDescent="0.45">
      <c r="A14" s="206" t="s">
        <v>289</v>
      </c>
    </row>
    <row r="15" spans="1:12" s="1" customFormat="1" ht="23.25" customHeight="1" thickBot="1" x14ac:dyDescent="0.5">
      <c r="B15" s="1" t="s">
        <v>290</v>
      </c>
      <c r="F15" s="207">
        <f>SUM(F9:F13)</f>
        <v>96656666.099999994</v>
      </c>
      <c r="H15" s="207">
        <f>SUM(H9:H13)</f>
        <v>210361477.13</v>
      </c>
      <c r="J15" s="207">
        <f>SUM(J9:J13)</f>
        <v>90727679.409999996</v>
      </c>
      <c r="L15" s="207">
        <f>SUM(L9:L13)</f>
        <v>207534281.13000003</v>
      </c>
    </row>
    <row r="16" spans="1:12" s="1" customFormat="1" ht="23.25" customHeight="1" thickTop="1" x14ac:dyDescent="0.45">
      <c r="A16" s="1" t="s">
        <v>873</v>
      </c>
    </row>
    <row r="17" spans="1:12" s="1" customFormat="1" ht="23.25" customHeight="1" x14ac:dyDescent="0.45">
      <c r="B17" s="401" t="s">
        <v>681</v>
      </c>
    </row>
    <row r="18" spans="1:12" s="1" customFormat="1" ht="23.25" customHeight="1" x14ac:dyDescent="0.45">
      <c r="A18" s="492"/>
      <c r="B18" s="492"/>
      <c r="C18" s="492"/>
      <c r="D18" s="492"/>
      <c r="E18" s="492"/>
      <c r="F18" s="492"/>
      <c r="G18" s="492"/>
      <c r="H18" s="492"/>
      <c r="I18" s="492"/>
      <c r="J18" s="492"/>
      <c r="K18" s="492"/>
      <c r="L18" s="377" t="s">
        <v>113</v>
      </c>
    </row>
    <row r="19" spans="1:12" s="1" customFormat="1" ht="23.25" customHeight="1" x14ac:dyDescent="0.45">
      <c r="F19" s="436"/>
      <c r="G19" s="643" t="s">
        <v>11</v>
      </c>
      <c r="H19" s="643"/>
      <c r="I19" s="163"/>
      <c r="J19" s="436"/>
      <c r="K19" s="643" t="s">
        <v>9</v>
      </c>
      <c r="L19" s="436"/>
    </row>
    <row r="20" spans="1:12" s="1" customFormat="1" ht="23.25" customHeight="1" x14ac:dyDescent="0.45">
      <c r="B20" s="7"/>
      <c r="F20" s="653">
        <v>2561</v>
      </c>
      <c r="G20" s="217"/>
      <c r="H20" s="653">
        <v>2560</v>
      </c>
      <c r="I20" s="163"/>
      <c r="J20" s="653">
        <f>+F20</f>
        <v>2561</v>
      </c>
      <c r="K20" s="217"/>
      <c r="L20" s="653">
        <f>+H20</f>
        <v>2560</v>
      </c>
    </row>
    <row r="21" spans="1:12" s="1" customFormat="1" ht="23.25" customHeight="1" thickBot="1" x14ac:dyDescent="0.5">
      <c r="B21" s="194" t="s">
        <v>291</v>
      </c>
      <c r="F21" s="216">
        <v>480862860.36999989</v>
      </c>
      <c r="H21" s="207">
        <v>733325536.76999998</v>
      </c>
      <c r="J21" s="207">
        <v>473061714.55999994</v>
      </c>
      <c r="L21" s="207">
        <v>1036244278.22</v>
      </c>
    </row>
    <row r="22" spans="1:12" s="1" customFormat="1" ht="23.25" customHeight="1" thickTop="1" x14ac:dyDescent="0.45">
      <c r="B22" s="194" t="s">
        <v>292</v>
      </c>
      <c r="F22" s="13">
        <v>20</v>
      </c>
      <c r="H22" s="13">
        <v>20</v>
      </c>
      <c r="J22" s="13">
        <v>20</v>
      </c>
      <c r="L22" s="13">
        <v>20</v>
      </c>
    </row>
    <row r="23" spans="1:12" s="1" customFormat="1" ht="23.25" customHeight="1" x14ac:dyDescent="0.45">
      <c r="B23" s="194" t="s">
        <v>291</v>
      </c>
    </row>
    <row r="24" spans="1:12" s="1" customFormat="1" ht="23.25" customHeight="1" x14ac:dyDescent="0.45">
      <c r="B24" s="194" t="s">
        <v>293</v>
      </c>
      <c r="F24" s="1">
        <f>+F21*F22%</f>
        <v>96172572.073999986</v>
      </c>
      <c r="H24" s="1">
        <f>+H21*H22%</f>
        <v>146665107.354</v>
      </c>
      <c r="J24" s="1">
        <v>94612342.912</v>
      </c>
      <c r="L24" s="1">
        <f>+L21*L22%</f>
        <v>207248855.64400002</v>
      </c>
    </row>
    <row r="25" spans="1:12" s="1" customFormat="1" ht="23.25" customHeight="1" x14ac:dyDescent="0.45">
      <c r="B25" s="194" t="s">
        <v>294</v>
      </c>
    </row>
    <row r="26" spans="1:12" s="1" customFormat="1" ht="23.25" customHeight="1" x14ac:dyDescent="0.45">
      <c r="B26" s="194" t="s">
        <v>295</v>
      </c>
    </row>
    <row r="27" spans="1:12" s="1" customFormat="1" ht="23.25" customHeight="1" x14ac:dyDescent="0.45">
      <c r="B27" s="194" t="s">
        <v>296</v>
      </c>
      <c r="F27" s="286">
        <v>-3405810.0739999921</v>
      </c>
      <c r="G27" s="286"/>
      <c r="H27" s="286">
        <v>57741240.899999999</v>
      </c>
      <c r="I27" s="286"/>
      <c r="J27" s="286">
        <v>-9999385.2520000041</v>
      </c>
      <c r="K27" s="286"/>
      <c r="L27" s="286">
        <v>-5846059.3099999996</v>
      </c>
    </row>
    <row r="28" spans="1:12" s="1" customFormat="1" ht="23.25" customHeight="1" x14ac:dyDescent="0.45">
      <c r="B28" s="194" t="s">
        <v>297</v>
      </c>
    </row>
    <row r="29" spans="1:12" s="1" customFormat="1" ht="23.25" customHeight="1" x14ac:dyDescent="0.45">
      <c r="B29" s="194" t="s">
        <v>298</v>
      </c>
    </row>
    <row r="30" spans="1:12" s="1" customFormat="1" ht="23.25" customHeight="1" x14ac:dyDescent="0.45">
      <c r="B30" s="194" t="s">
        <v>299</v>
      </c>
      <c r="F30" s="9">
        <v>3889904.1</v>
      </c>
      <c r="H30" s="9">
        <v>5955128.8799999999</v>
      </c>
      <c r="J30" s="9">
        <v>6114721.75</v>
      </c>
      <c r="L30" s="9">
        <v>6131484.7999999998</v>
      </c>
    </row>
    <row r="31" spans="1:12" s="1" customFormat="1" ht="23.25" customHeight="1" x14ac:dyDescent="0.45">
      <c r="C31" s="1" t="s">
        <v>114</v>
      </c>
      <c r="F31" s="402">
        <f>SUM(F27:F30)</f>
        <v>484094.02600000799</v>
      </c>
      <c r="H31" s="402">
        <f>SUM(H27:H30)</f>
        <v>63696369.780000001</v>
      </c>
      <c r="J31" s="402">
        <f>SUM(J27:J30)</f>
        <v>-3884663.5020000041</v>
      </c>
      <c r="K31" s="350"/>
      <c r="L31" s="402">
        <f>SUM(L27:L30)</f>
        <v>285425.49000000022</v>
      </c>
    </row>
    <row r="32" spans="1:12" s="1" customFormat="1" ht="23.25" customHeight="1" x14ac:dyDescent="0.45">
      <c r="B32" s="194" t="s">
        <v>300</v>
      </c>
      <c r="F32" s="10"/>
      <c r="H32" s="10"/>
      <c r="J32" s="10"/>
      <c r="L32" s="10"/>
    </row>
    <row r="33" spans="1:13" s="1" customFormat="1" ht="23.25" customHeight="1" thickBot="1" x14ac:dyDescent="0.5">
      <c r="B33" s="194" t="s">
        <v>40</v>
      </c>
      <c r="F33" s="207">
        <f>+F31+F24</f>
        <v>96656666.099999994</v>
      </c>
      <c r="H33" s="207">
        <f>+H31+H24</f>
        <v>210361477.134</v>
      </c>
      <c r="J33" s="207">
        <f>+J31+J24</f>
        <v>90727679.409999996</v>
      </c>
      <c r="L33" s="207">
        <f>+L31+L24</f>
        <v>207534281.13400003</v>
      </c>
    </row>
    <row r="34" spans="1:13" s="1" customFormat="1" ht="23.25" customHeight="1" thickTop="1" thickBot="1" x14ac:dyDescent="0.5">
      <c r="B34" s="194" t="s">
        <v>301</v>
      </c>
      <c r="F34" s="14">
        <f>+(F33/F21)*100</f>
        <v>20.100671951588762</v>
      </c>
      <c r="H34" s="14">
        <f>+H33/H21*100</f>
        <v>28.685960952697293</v>
      </c>
      <c r="J34" s="14">
        <f>+(J33/J21)*100</f>
        <v>19.1788252182671</v>
      </c>
      <c r="L34" s="14">
        <f>+L33/L21*100</f>
        <v>20.02754422832523</v>
      </c>
    </row>
    <row r="35" spans="1:13" s="1" customFormat="1" ht="23.25" customHeight="1" thickTop="1" x14ac:dyDescent="0.45">
      <c r="F35" s="10"/>
      <c r="H35" s="10"/>
      <c r="J35" s="10"/>
      <c r="K35" s="350"/>
      <c r="L35" s="10"/>
    </row>
    <row r="36" spans="1:13" s="1" customFormat="1" ht="23.25" customHeight="1" x14ac:dyDescent="0.45">
      <c r="F36" s="10"/>
      <c r="H36" s="10"/>
      <c r="J36" s="10"/>
      <c r="K36" s="350"/>
      <c r="L36" s="10"/>
    </row>
    <row r="37" spans="1:13" s="350" customFormat="1" ht="23.25" customHeight="1" x14ac:dyDescent="0.45">
      <c r="A37" s="194"/>
      <c r="C37" s="604" t="s">
        <v>424</v>
      </c>
      <c r="D37" s="605"/>
      <c r="E37" s="605"/>
      <c r="F37" s="444"/>
      <c r="G37" s="607"/>
      <c r="H37" s="454"/>
      <c r="I37" s="454"/>
      <c r="J37" s="454"/>
      <c r="K37" s="454"/>
      <c r="L37" s="454"/>
      <c r="M37" s="454"/>
    </row>
    <row r="38" spans="1:13" s="350" customFormat="1" ht="23.25" customHeight="1" x14ac:dyDescent="0.45">
      <c r="A38" s="194"/>
      <c r="C38" s="609" t="s">
        <v>766</v>
      </c>
      <c r="D38" s="605"/>
      <c r="E38" s="605"/>
      <c r="F38" s="444"/>
      <c r="G38" s="607"/>
      <c r="H38" s="454"/>
      <c r="I38" s="454"/>
      <c r="J38" s="454"/>
      <c r="K38" s="454"/>
      <c r="L38" s="454"/>
      <c r="M38" s="454"/>
    </row>
    <row r="39" spans="1:13" s="1" customFormat="1" ht="27.75" customHeight="1" x14ac:dyDescent="0.45">
      <c r="A39" s="650" t="s">
        <v>478</v>
      </c>
      <c r="B39" s="650"/>
      <c r="C39" s="650"/>
      <c r="D39" s="650"/>
      <c r="E39" s="650"/>
      <c r="F39" s="650"/>
      <c r="G39" s="650"/>
      <c r="H39" s="650"/>
      <c r="I39" s="650"/>
      <c r="J39" s="650"/>
      <c r="K39" s="650"/>
      <c r="L39" s="650"/>
    </row>
    <row r="40" spans="1:13" s="1" customFormat="1" ht="27.75" customHeight="1" x14ac:dyDescent="0.45">
      <c r="A40" s="651"/>
      <c r="B40" s="651"/>
      <c r="C40" s="651"/>
      <c r="D40" s="651"/>
      <c r="E40" s="651"/>
      <c r="F40" s="651"/>
      <c r="G40" s="651"/>
      <c r="H40" s="651"/>
      <c r="I40" s="651"/>
      <c r="J40" s="651"/>
      <c r="K40" s="651"/>
      <c r="L40" s="651"/>
    </row>
    <row r="41" spans="1:13" s="654" customFormat="1" ht="27.75" customHeight="1" x14ac:dyDescent="0.45">
      <c r="A41" s="654" t="s">
        <v>874</v>
      </c>
      <c r="J41" s="655"/>
      <c r="L41" s="655"/>
    </row>
    <row r="42" spans="1:13" s="656" customFormat="1" ht="27.75" customHeight="1" x14ac:dyDescent="0.45">
      <c r="A42" s="652" t="s">
        <v>875</v>
      </c>
      <c r="D42" s="657"/>
      <c r="E42" s="657"/>
      <c r="G42" s="657"/>
      <c r="H42" s="657"/>
      <c r="I42" s="657"/>
    </row>
    <row r="43" spans="1:13" s="658" customFormat="1" ht="27.75" customHeight="1" x14ac:dyDescent="0.45">
      <c r="A43" s="350" t="s">
        <v>696</v>
      </c>
    </row>
    <row r="44" spans="1:13" s="658" customFormat="1" ht="27.75" customHeight="1" x14ac:dyDescent="0.45">
      <c r="A44" s="350" t="s">
        <v>697</v>
      </c>
      <c r="D44" s="649"/>
      <c r="E44" s="649"/>
      <c r="G44" s="649"/>
      <c r="H44" s="649"/>
      <c r="I44" s="649"/>
    </row>
    <row r="45" spans="1:13" s="658" customFormat="1" ht="27.75" customHeight="1" x14ac:dyDescent="0.45">
      <c r="A45" s="350" t="s">
        <v>876</v>
      </c>
      <c r="D45" s="649"/>
      <c r="E45" s="649"/>
      <c r="G45" s="649"/>
      <c r="H45" s="649"/>
      <c r="I45" s="649"/>
    </row>
    <row r="46" spans="1:13" s="656" customFormat="1" ht="27.75" customHeight="1" x14ac:dyDescent="0.45">
      <c r="A46" s="164" t="s">
        <v>877</v>
      </c>
    </row>
    <row r="47" spans="1:13" s="656" customFormat="1" ht="27.75" customHeight="1" x14ac:dyDescent="0.45">
      <c r="A47" s="164" t="s">
        <v>684</v>
      </c>
    </row>
    <row r="48" spans="1:13" s="656" customFormat="1" ht="27.75" customHeight="1" x14ac:dyDescent="0.45">
      <c r="A48" s="164" t="s">
        <v>683</v>
      </c>
      <c r="B48" s="659"/>
      <c r="C48" s="659"/>
      <c r="D48" s="659"/>
      <c r="E48" s="659"/>
      <c r="F48" s="659"/>
      <c r="G48" s="659"/>
      <c r="H48" s="659"/>
      <c r="I48" s="659"/>
      <c r="J48" s="659"/>
      <c r="K48" s="659"/>
      <c r="L48" s="659"/>
    </row>
    <row r="49" spans="1:13" s="375" customFormat="1" ht="27.75" customHeight="1" x14ac:dyDescent="0.45">
      <c r="A49" s="345" t="s">
        <v>878</v>
      </c>
      <c r="B49" s="345"/>
      <c r="D49" s="310"/>
      <c r="E49" s="310"/>
      <c r="G49" s="376"/>
      <c r="I49" s="376"/>
      <c r="L49" s="350"/>
    </row>
    <row r="50" spans="1:13" s="375" customFormat="1" ht="27.75" customHeight="1" x14ac:dyDescent="0.45">
      <c r="A50" s="345" t="s">
        <v>997</v>
      </c>
      <c r="B50" s="345"/>
      <c r="D50" s="310"/>
      <c r="E50" s="310"/>
      <c r="G50" s="376"/>
      <c r="I50" s="376"/>
      <c r="L50" s="350"/>
    </row>
    <row r="51" spans="1:13" s="375" customFormat="1" ht="27.75" customHeight="1" x14ac:dyDescent="0.45">
      <c r="A51" s="345" t="s">
        <v>436</v>
      </c>
      <c r="B51" s="345"/>
      <c r="D51" s="310"/>
      <c r="E51" s="310"/>
      <c r="G51" s="376"/>
      <c r="I51" s="376"/>
      <c r="L51" s="350"/>
    </row>
    <row r="52" spans="1:13" s="392" customFormat="1" ht="27.75" customHeight="1" x14ac:dyDescent="0.45">
      <c r="A52" s="375" t="s">
        <v>993</v>
      </c>
    </row>
    <row r="53" spans="1:13" s="392" customFormat="1" ht="27.75" customHeight="1" x14ac:dyDescent="0.45">
      <c r="A53" s="392" t="s">
        <v>992</v>
      </c>
    </row>
    <row r="54" spans="1:13" s="392" customFormat="1" ht="27.75" customHeight="1" x14ac:dyDescent="0.45">
      <c r="A54" s="392" t="s">
        <v>991</v>
      </c>
    </row>
    <row r="55" spans="1:13" s="392" customFormat="1" ht="27.75" customHeight="1" x14ac:dyDescent="0.45">
      <c r="A55" s="392" t="s">
        <v>990</v>
      </c>
    </row>
    <row r="56" spans="1:13" s="252" customFormat="1" ht="27.75" customHeight="1" x14ac:dyDescent="0.45">
      <c r="A56" s="392" t="s">
        <v>988</v>
      </c>
      <c r="B56" s="190"/>
      <c r="M56" s="281"/>
    </row>
    <row r="57" spans="1:13" s="392" customFormat="1" ht="27.75" customHeight="1" x14ac:dyDescent="0.45">
      <c r="A57" s="392" t="s">
        <v>989</v>
      </c>
    </row>
    <row r="58" spans="1:13" s="654" customFormat="1" ht="27.75" customHeight="1" x14ac:dyDescent="0.45">
      <c r="A58" s="654" t="s">
        <v>879</v>
      </c>
    </row>
    <row r="59" spans="1:13" s="654" customFormat="1" ht="27.75" customHeight="1" x14ac:dyDescent="0.45">
      <c r="A59" s="345" t="s">
        <v>880</v>
      </c>
    </row>
    <row r="60" spans="1:13" s="654" customFormat="1" ht="27.75" customHeight="1" x14ac:dyDescent="0.45">
      <c r="A60" s="654" t="s">
        <v>302</v>
      </c>
    </row>
    <row r="61" spans="1:13" s="654" customFormat="1" ht="27.75" customHeight="1" x14ac:dyDescent="0.45">
      <c r="A61" s="654" t="s">
        <v>303</v>
      </c>
      <c r="D61" s="660"/>
      <c r="E61" s="660"/>
      <c r="G61" s="661"/>
      <c r="I61" s="661"/>
      <c r="L61" s="652"/>
    </row>
    <row r="62" spans="1:13" s="654" customFormat="1" ht="27.75" customHeight="1" x14ac:dyDescent="0.45">
      <c r="A62" s="345" t="s">
        <v>881</v>
      </c>
    </row>
    <row r="63" spans="1:13" s="654" customFormat="1" ht="27.75" customHeight="1" x14ac:dyDescent="0.45">
      <c r="A63" s="652" t="s">
        <v>403</v>
      </c>
    </row>
    <row r="64" spans="1:13" s="654" customFormat="1" ht="27.75" customHeight="1" x14ac:dyDescent="0.45">
      <c r="A64" s="654" t="s">
        <v>404</v>
      </c>
    </row>
    <row r="65" spans="1:13" s="654" customFormat="1" ht="27.75" customHeight="1" x14ac:dyDescent="0.45">
      <c r="A65" s="654" t="s">
        <v>405</v>
      </c>
    </row>
    <row r="66" spans="1:13" s="392" customFormat="1" ht="27.75" customHeight="1" x14ac:dyDescent="0.45"/>
    <row r="67" spans="1:13" s="392" customFormat="1" ht="27.75" customHeight="1" x14ac:dyDescent="0.45"/>
    <row r="68" spans="1:13" s="350" customFormat="1" ht="27.75" customHeight="1" x14ac:dyDescent="0.45">
      <c r="A68" s="194"/>
      <c r="C68" s="604" t="s">
        <v>424</v>
      </c>
      <c r="D68" s="605"/>
      <c r="E68" s="605"/>
      <c r="F68" s="444"/>
      <c r="G68" s="607"/>
      <c r="H68" s="454"/>
      <c r="I68" s="454"/>
      <c r="J68" s="454"/>
      <c r="K68" s="454"/>
      <c r="L68" s="454"/>
      <c r="M68" s="454"/>
    </row>
    <row r="69" spans="1:13" s="350" customFormat="1" ht="27.75" customHeight="1" x14ac:dyDescent="0.45">
      <c r="A69" s="194"/>
      <c r="C69" s="609" t="s">
        <v>766</v>
      </c>
      <c r="D69" s="605"/>
      <c r="E69" s="605"/>
      <c r="F69" s="444"/>
      <c r="G69" s="607"/>
      <c r="H69" s="454"/>
      <c r="I69" s="454"/>
      <c r="J69" s="454"/>
      <c r="K69" s="454"/>
      <c r="L69" s="454"/>
      <c r="M69" s="454"/>
    </row>
    <row r="70" spans="1:13" s="350" customFormat="1" ht="27.75" customHeight="1" x14ac:dyDescent="0.45">
      <c r="A70" s="194"/>
      <c r="C70" s="609"/>
      <c r="D70" s="605"/>
      <c r="E70" s="605"/>
      <c r="F70" s="444"/>
      <c r="G70" s="607"/>
      <c r="H70" s="454"/>
      <c r="I70" s="454"/>
      <c r="J70" s="454"/>
      <c r="K70" s="454"/>
      <c r="L70" s="454"/>
      <c r="M70" s="454"/>
    </row>
    <row r="71" spans="1:13" s="1" customFormat="1" ht="27" customHeight="1" x14ac:dyDescent="0.45">
      <c r="A71" s="650" t="s">
        <v>479</v>
      </c>
      <c r="B71" s="650"/>
      <c r="C71" s="650"/>
      <c r="D71" s="650"/>
      <c r="E71" s="650"/>
      <c r="F71" s="650"/>
      <c r="G71" s="650"/>
      <c r="H71" s="650"/>
      <c r="I71" s="650"/>
      <c r="J71" s="650"/>
      <c r="K71" s="650"/>
      <c r="L71" s="650"/>
    </row>
    <row r="72" spans="1:13" s="1" customFormat="1" ht="27" customHeight="1" x14ac:dyDescent="0.45">
      <c r="A72" s="650"/>
      <c r="B72" s="650"/>
      <c r="C72" s="650"/>
      <c r="D72" s="650"/>
      <c r="E72" s="650"/>
      <c r="F72" s="650"/>
      <c r="G72" s="650"/>
      <c r="H72" s="650"/>
      <c r="I72" s="650"/>
      <c r="J72" s="650"/>
      <c r="K72" s="650"/>
      <c r="L72" s="650"/>
    </row>
    <row r="73" spans="1:13" s="1" customFormat="1" ht="27" customHeight="1" x14ac:dyDescent="0.45">
      <c r="A73" s="654" t="s">
        <v>994</v>
      </c>
      <c r="B73" s="650"/>
      <c r="C73" s="650"/>
      <c r="D73" s="650"/>
      <c r="E73" s="650"/>
      <c r="F73" s="650"/>
      <c r="G73" s="650"/>
      <c r="H73" s="650"/>
      <c r="I73" s="650"/>
      <c r="J73" s="650"/>
      <c r="K73" s="650"/>
      <c r="L73" s="650"/>
    </row>
    <row r="74" spans="1:13" s="654" customFormat="1" ht="27" customHeight="1" x14ac:dyDescent="0.45">
      <c r="A74" s="655" t="s">
        <v>882</v>
      </c>
      <c r="B74" s="655"/>
    </row>
    <row r="75" spans="1:13" s="654" customFormat="1" ht="27" customHeight="1" x14ac:dyDescent="0.45">
      <c r="A75" s="655" t="s">
        <v>453</v>
      </c>
      <c r="B75" s="655"/>
    </row>
    <row r="76" spans="1:13" s="654" customFormat="1" ht="27" customHeight="1" x14ac:dyDescent="0.45">
      <c r="A76" s="655" t="s">
        <v>454</v>
      </c>
      <c r="B76" s="655"/>
    </row>
    <row r="77" spans="1:13" s="654" customFormat="1" ht="27" customHeight="1" x14ac:dyDescent="0.45">
      <c r="A77" s="655" t="s">
        <v>455</v>
      </c>
      <c r="B77" s="655"/>
    </row>
    <row r="78" spans="1:13" s="654" customFormat="1" ht="27" customHeight="1" x14ac:dyDescent="0.45">
      <c r="A78" s="655" t="s">
        <v>456</v>
      </c>
      <c r="B78" s="655"/>
    </row>
    <row r="79" spans="1:13" s="654" customFormat="1" ht="27" customHeight="1" x14ac:dyDescent="0.45">
      <c r="A79" s="345" t="s">
        <v>883</v>
      </c>
      <c r="L79" s="652"/>
    </row>
    <row r="80" spans="1:13" s="654" customFormat="1" ht="27" customHeight="1" x14ac:dyDescent="0.45">
      <c r="A80" s="654" t="s">
        <v>406</v>
      </c>
    </row>
    <row r="81" spans="1:14" s="654" customFormat="1" ht="27" customHeight="1" x14ac:dyDescent="0.45">
      <c r="A81" s="654" t="s">
        <v>569</v>
      </c>
    </row>
    <row r="82" spans="1:14" s="654" customFormat="1" ht="27" customHeight="1" x14ac:dyDescent="0.45">
      <c r="A82" s="654" t="s">
        <v>995</v>
      </c>
    </row>
    <row r="83" spans="1:14" ht="27" customHeight="1" x14ac:dyDescent="0.45">
      <c r="A83" s="654" t="s">
        <v>884</v>
      </c>
      <c r="B83" s="654"/>
      <c r="C83" s="654"/>
    </row>
    <row r="84" spans="1:14" ht="27" customHeight="1" x14ac:dyDescent="0.45">
      <c r="A84" s="654" t="s">
        <v>407</v>
      </c>
      <c r="B84" s="654"/>
      <c r="C84" s="654"/>
    </row>
    <row r="85" spans="1:14" ht="27" customHeight="1" x14ac:dyDescent="0.45">
      <c r="A85" s="654" t="s">
        <v>408</v>
      </c>
      <c r="B85" s="654"/>
      <c r="C85" s="654"/>
    </row>
    <row r="86" spans="1:14" s="654" customFormat="1" ht="27" customHeight="1" x14ac:dyDescent="0.45">
      <c r="A86" s="654" t="s">
        <v>885</v>
      </c>
    </row>
    <row r="87" spans="1:14" s="654" customFormat="1" ht="27" customHeight="1" x14ac:dyDescent="0.45">
      <c r="A87" s="654" t="s">
        <v>564</v>
      </c>
    </row>
    <row r="88" spans="1:14" s="654" customFormat="1" ht="27" customHeight="1" x14ac:dyDescent="0.45">
      <c r="A88" s="654" t="s">
        <v>565</v>
      </c>
    </row>
    <row r="89" spans="1:14" s="654" customFormat="1" ht="27" customHeight="1" x14ac:dyDescent="0.45">
      <c r="A89" s="654" t="s">
        <v>452</v>
      </c>
    </row>
    <row r="90" spans="1:14" s="654" customFormat="1" ht="27" customHeight="1" x14ac:dyDescent="0.45">
      <c r="A90" s="654" t="s">
        <v>567</v>
      </c>
    </row>
    <row r="91" spans="1:14" s="654" customFormat="1" ht="27" customHeight="1" x14ac:dyDescent="0.45">
      <c r="A91" s="654" t="s">
        <v>566</v>
      </c>
    </row>
    <row r="92" spans="1:14" s="311" customFormat="1" ht="27" customHeight="1" x14ac:dyDescent="0.45">
      <c r="A92" s="350" t="s">
        <v>886</v>
      </c>
      <c r="B92" s="350"/>
      <c r="C92" s="375"/>
      <c r="D92" s="375"/>
      <c r="E92" s="375"/>
      <c r="F92" s="375"/>
      <c r="G92" s="375"/>
      <c r="H92" s="310"/>
      <c r="J92" s="376"/>
      <c r="L92" s="376"/>
      <c r="M92" s="376"/>
      <c r="N92" s="375"/>
    </row>
    <row r="93" spans="1:14" s="311" customFormat="1" ht="27" customHeight="1" x14ac:dyDescent="0.45">
      <c r="A93" s="24" t="s">
        <v>568</v>
      </c>
      <c r="B93" s="350"/>
      <c r="C93" s="375"/>
      <c r="D93" s="375"/>
      <c r="E93" s="375"/>
      <c r="F93" s="375"/>
      <c r="G93" s="375"/>
      <c r="H93" s="310"/>
      <c r="J93" s="376"/>
      <c r="L93" s="376"/>
      <c r="M93" s="376"/>
      <c r="N93" s="375"/>
    </row>
    <row r="94" spans="1:14" s="311" customFormat="1" ht="27" customHeight="1" x14ac:dyDescent="0.45">
      <c r="A94" s="1" t="s">
        <v>304</v>
      </c>
      <c r="B94" s="350"/>
      <c r="C94" s="375"/>
      <c r="D94" s="375"/>
      <c r="E94" s="375"/>
      <c r="F94" s="375"/>
      <c r="G94" s="375"/>
      <c r="H94" s="310"/>
      <c r="J94" s="376"/>
      <c r="L94" s="376"/>
      <c r="M94" s="376"/>
      <c r="N94" s="375"/>
    </row>
    <row r="95" spans="1:14" s="311" customFormat="1" ht="27" customHeight="1" x14ac:dyDescent="0.45">
      <c r="A95" s="1" t="s">
        <v>685</v>
      </c>
      <c r="B95" s="350"/>
      <c r="C95" s="375"/>
      <c r="D95" s="375"/>
      <c r="E95" s="375"/>
      <c r="F95" s="375"/>
      <c r="G95" s="375"/>
      <c r="H95" s="310"/>
      <c r="J95" s="376"/>
      <c r="L95" s="376"/>
      <c r="M95" s="376"/>
      <c r="N95" s="375"/>
    </row>
    <row r="96" spans="1:14" s="1" customFormat="1" ht="27" customHeight="1" x14ac:dyDescent="0.45">
      <c r="L96" s="377" t="s">
        <v>116</v>
      </c>
    </row>
    <row r="97" spans="1:14" s="1" customFormat="1" ht="27" customHeight="1" x14ac:dyDescent="0.45">
      <c r="F97" s="436"/>
      <c r="G97" s="643" t="s">
        <v>11</v>
      </c>
      <c r="H97" s="643"/>
      <c r="I97" s="163"/>
      <c r="J97" s="436"/>
      <c r="K97" s="643" t="s">
        <v>9</v>
      </c>
      <c r="L97" s="436"/>
    </row>
    <row r="98" spans="1:14" s="1" customFormat="1" ht="27" customHeight="1" x14ac:dyDescent="0.45">
      <c r="F98" s="437" t="s">
        <v>433</v>
      </c>
      <c r="G98" s="437"/>
      <c r="H98" s="437" t="s">
        <v>156</v>
      </c>
      <c r="I98" s="217"/>
      <c r="J98" s="437" t="str">
        <f>+F98</f>
        <v>2561</v>
      </c>
      <c r="K98" s="437"/>
      <c r="L98" s="437" t="str">
        <f>+H98</f>
        <v>2560</v>
      </c>
    </row>
    <row r="99" spans="1:14" s="311" customFormat="1" ht="27" customHeight="1" thickBot="1" x14ac:dyDescent="0.5">
      <c r="B99" s="1" t="s">
        <v>305</v>
      </c>
      <c r="C99" s="190"/>
      <c r="D99" s="190"/>
      <c r="E99" s="190"/>
      <c r="F99" s="263">
        <v>1.22</v>
      </c>
      <c r="G99" s="208"/>
      <c r="H99" s="263">
        <v>1.03</v>
      </c>
      <c r="I99" s="208"/>
      <c r="J99" s="263">
        <v>0.83</v>
      </c>
      <c r="K99" s="208"/>
      <c r="L99" s="263">
        <v>1.07</v>
      </c>
      <c r="M99" s="375"/>
    </row>
    <row r="100" spans="1:14" s="654" customFormat="1" ht="27" customHeight="1" thickTop="1" x14ac:dyDescent="0.45"/>
    <row r="101" spans="1:14" s="654" customFormat="1" ht="27" customHeight="1" x14ac:dyDescent="0.45"/>
    <row r="102" spans="1:14" s="350" customFormat="1" ht="27" customHeight="1" x14ac:dyDescent="0.45">
      <c r="A102" s="194"/>
      <c r="C102" s="604" t="s">
        <v>424</v>
      </c>
      <c r="D102" s="605"/>
      <c r="E102" s="605"/>
      <c r="F102" s="444"/>
      <c r="G102" s="607"/>
      <c r="H102" s="454"/>
      <c r="I102" s="454"/>
      <c r="J102" s="454"/>
      <c r="K102" s="454"/>
      <c r="L102" s="454"/>
      <c r="M102" s="454"/>
    </row>
    <row r="103" spans="1:14" s="350" customFormat="1" ht="27" customHeight="1" x14ac:dyDescent="0.45">
      <c r="A103" s="194"/>
      <c r="C103" s="609" t="s">
        <v>766</v>
      </c>
      <c r="D103" s="605"/>
      <c r="E103" s="605"/>
      <c r="F103" s="444"/>
      <c r="G103" s="607"/>
      <c r="H103" s="454"/>
      <c r="I103" s="454"/>
      <c r="J103" s="454"/>
      <c r="K103" s="454"/>
      <c r="L103" s="454"/>
      <c r="M103" s="454"/>
    </row>
    <row r="104" spans="1:14" s="1" customFormat="1" ht="27.75" customHeight="1" x14ac:dyDescent="0.45">
      <c r="A104" s="650" t="s">
        <v>480</v>
      </c>
      <c r="B104" s="650"/>
      <c r="C104" s="650"/>
      <c r="D104" s="650"/>
      <c r="E104" s="650"/>
      <c r="F104" s="650"/>
      <c r="G104" s="650"/>
      <c r="H104" s="650"/>
      <c r="I104" s="650"/>
      <c r="J104" s="650"/>
      <c r="K104" s="650"/>
      <c r="L104" s="650"/>
    </row>
    <row r="105" spans="1:14" s="1" customFormat="1" ht="27.75" customHeight="1" x14ac:dyDescent="0.45">
      <c r="A105" s="650"/>
      <c r="B105" s="650"/>
      <c r="C105" s="650"/>
      <c r="D105" s="650"/>
      <c r="E105" s="650"/>
      <c r="F105" s="650"/>
      <c r="G105" s="650"/>
      <c r="H105" s="650"/>
      <c r="I105" s="650"/>
      <c r="J105" s="650"/>
      <c r="K105" s="650"/>
      <c r="L105" s="650"/>
    </row>
    <row r="106" spans="1:14" s="311" customFormat="1" ht="27.75" customHeight="1" x14ac:dyDescent="0.45">
      <c r="A106" s="350" t="s">
        <v>887</v>
      </c>
      <c r="B106" s="350"/>
      <c r="C106" s="375"/>
      <c r="D106" s="375"/>
      <c r="E106" s="375"/>
      <c r="F106" s="375"/>
      <c r="G106" s="375"/>
      <c r="H106" s="310"/>
      <c r="J106" s="376"/>
      <c r="L106" s="376"/>
      <c r="M106" s="376"/>
      <c r="N106" s="375"/>
    </row>
    <row r="107" spans="1:14" s="311" customFormat="1" ht="27.75" customHeight="1" x14ac:dyDescent="0.45">
      <c r="A107" s="1" t="s">
        <v>686</v>
      </c>
      <c r="B107" s="350"/>
      <c r="C107" s="375"/>
      <c r="D107" s="375"/>
      <c r="E107" s="375"/>
      <c r="F107" s="375"/>
      <c r="G107" s="375"/>
      <c r="H107" s="310"/>
      <c r="J107" s="376"/>
      <c r="L107" s="376"/>
      <c r="M107" s="376"/>
      <c r="N107" s="375"/>
    </row>
    <row r="108" spans="1:14" s="311" customFormat="1" ht="27.75" customHeight="1" x14ac:dyDescent="0.45">
      <c r="A108" s="1" t="s">
        <v>687</v>
      </c>
      <c r="B108" s="350"/>
      <c r="C108" s="375"/>
      <c r="D108" s="375"/>
      <c r="E108" s="375"/>
      <c r="F108" s="375"/>
      <c r="G108" s="375"/>
      <c r="H108" s="310"/>
      <c r="J108" s="376"/>
      <c r="L108" s="376"/>
      <c r="M108" s="376"/>
      <c r="N108" s="375"/>
    </row>
    <row r="109" spans="1:14" s="311" customFormat="1" ht="27.75" customHeight="1" x14ac:dyDescent="0.45">
      <c r="A109" s="350"/>
      <c r="B109" s="375"/>
      <c r="C109" s="375"/>
      <c r="D109" s="375"/>
      <c r="E109" s="375"/>
      <c r="F109" s="375"/>
      <c r="G109" s="310"/>
      <c r="I109" s="376"/>
      <c r="K109" s="376"/>
      <c r="L109" s="377" t="s">
        <v>116</v>
      </c>
      <c r="M109" s="375"/>
    </row>
    <row r="110" spans="1:14" s="311" customFormat="1" ht="27.75" customHeight="1" x14ac:dyDescent="0.45">
      <c r="A110" s="350"/>
      <c r="B110" s="375"/>
      <c r="C110" s="375"/>
      <c r="D110" s="375"/>
      <c r="E110" s="375"/>
      <c r="F110" s="379"/>
      <c r="G110" s="381" t="s">
        <v>11</v>
      </c>
      <c r="H110" s="379"/>
      <c r="J110" s="379"/>
      <c r="K110" s="381" t="s">
        <v>9</v>
      </c>
      <c r="L110" s="379"/>
      <c r="M110" s="375"/>
    </row>
    <row r="111" spans="1:14" s="311" customFormat="1" ht="27.75" customHeight="1" x14ac:dyDescent="0.45">
      <c r="A111" s="350"/>
      <c r="B111" s="375"/>
      <c r="C111" s="375"/>
      <c r="D111" s="375"/>
      <c r="E111" s="375"/>
      <c r="F111" s="662" t="s">
        <v>433</v>
      </c>
      <c r="G111" s="376"/>
      <c r="H111" s="662" t="s">
        <v>156</v>
      </c>
      <c r="J111" s="662" t="str">
        <f>+F111</f>
        <v>2561</v>
      </c>
      <c r="K111" s="376"/>
      <c r="L111" s="662" t="str">
        <f>+H111</f>
        <v>2560</v>
      </c>
      <c r="M111" s="375"/>
    </row>
    <row r="112" spans="1:14" s="311" customFormat="1" ht="27.75" customHeight="1" x14ac:dyDescent="0.45">
      <c r="A112" s="350" t="s">
        <v>812</v>
      </c>
      <c r="B112" s="375"/>
      <c r="C112" s="375"/>
      <c r="D112" s="375"/>
      <c r="E112" s="375"/>
      <c r="F112" s="375"/>
      <c r="G112" s="310"/>
      <c r="I112" s="376"/>
      <c r="K112" s="376"/>
      <c r="L112" s="376"/>
      <c r="M112" s="375"/>
    </row>
    <row r="113" spans="1:13" s="311" customFormat="1" ht="27.75" customHeight="1" x14ac:dyDescent="0.45">
      <c r="A113" s="350" t="s">
        <v>813</v>
      </c>
      <c r="B113" s="375"/>
      <c r="C113" s="375"/>
      <c r="D113" s="375"/>
      <c r="E113" s="375"/>
      <c r="F113" s="375"/>
      <c r="G113" s="310"/>
      <c r="I113" s="376"/>
      <c r="K113" s="376"/>
      <c r="L113" s="376"/>
      <c r="M113" s="375"/>
    </row>
    <row r="114" spans="1:13" s="311" customFormat="1" ht="27.75" customHeight="1" x14ac:dyDescent="0.45">
      <c r="B114" s="350" t="s">
        <v>814</v>
      </c>
      <c r="C114" s="375"/>
      <c r="D114" s="375"/>
      <c r="E114" s="375"/>
      <c r="F114" s="375">
        <v>0</v>
      </c>
      <c r="G114" s="310"/>
      <c r="H114" s="311">
        <v>510446528.95999998</v>
      </c>
      <c r="I114" s="376"/>
      <c r="J114" s="311">
        <v>0</v>
      </c>
      <c r="K114" s="376"/>
      <c r="L114" s="376">
        <v>0</v>
      </c>
      <c r="M114" s="375"/>
    </row>
    <row r="115" spans="1:13" s="311" customFormat="1" ht="27.75" customHeight="1" x14ac:dyDescent="0.45">
      <c r="B115" s="350" t="s">
        <v>815</v>
      </c>
      <c r="C115" s="375"/>
      <c r="D115" s="375"/>
      <c r="E115" s="375"/>
      <c r="F115" s="375">
        <v>0</v>
      </c>
      <c r="G115" s="310"/>
      <c r="H115" s="311">
        <v>3434984</v>
      </c>
      <c r="I115" s="376"/>
      <c r="J115" s="311">
        <v>0</v>
      </c>
      <c r="K115" s="376"/>
      <c r="L115" s="376">
        <v>0</v>
      </c>
      <c r="M115" s="375"/>
    </row>
    <row r="116" spans="1:13" s="311" customFormat="1" ht="27.75" customHeight="1" x14ac:dyDescent="0.45">
      <c r="B116" s="350" t="s">
        <v>816</v>
      </c>
      <c r="C116" s="375"/>
      <c r="D116" s="375"/>
      <c r="E116" s="375"/>
      <c r="F116" s="375">
        <v>0</v>
      </c>
      <c r="G116" s="310"/>
      <c r="H116" s="311">
        <v>4453953.8899999997</v>
      </c>
      <c r="I116" s="376"/>
      <c r="J116" s="311">
        <v>0</v>
      </c>
      <c r="K116" s="376"/>
      <c r="L116" s="376">
        <v>0</v>
      </c>
      <c r="M116" s="375"/>
    </row>
    <row r="117" spans="1:13" s="311" customFormat="1" ht="27.75" customHeight="1" x14ac:dyDescent="0.45">
      <c r="B117" s="350" t="s">
        <v>541</v>
      </c>
      <c r="C117" s="375"/>
      <c r="D117" s="375"/>
      <c r="E117" s="375"/>
      <c r="F117" s="375">
        <v>0</v>
      </c>
      <c r="G117" s="310"/>
      <c r="H117" s="311">
        <v>0</v>
      </c>
      <c r="I117" s="376"/>
      <c r="J117" s="311">
        <v>0</v>
      </c>
      <c r="K117" s="376"/>
      <c r="L117" s="376">
        <v>299999998</v>
      </c>
      <c r="M117" s="375"/>
    </row>
    <row r="118" spans="1:13" s="311" customFormat="1" ht="27.75" customHeight="1" x14ac:dyDescent="0.45">
      <c r="B118" s="375"/>
      <c r="C118" s="350" t="s">
        <v>817</v>
      </c>
      <c r="D118" s="375"/>
      <c r="E118" s="375"/>
      <c r="F118" s="663">
        <f t="shared" ref="F118" si="0">SUM(F114:F117)</f>
        <v>0</v>
      </c>
      <c r="G118" s="310"/>
      <c r="H118" s="663">
        <f>SUM(H114:H117)</f>
        <v>518335466.84999996</v>
      </c>
      <c r="I118" s="376"/>
      <c r="J118" s="663">
        <f t="shared" ref="J118" si="1">SUM(J114:J117)</f>
        <v>0</v>
      </c>
      <c r="K118" s="376"/>
      <c r="L118" s="663">
        <f>SUM(L114:L117)</f>
        <v>299999998</v>
      </c>
      <c r="M118" s="375"/>
    </row>
    <row r="119" spans="1:13" s="311" customFormat="1" ht="27.75" customHeight="1" x14ac:dyDescent="0.45">
      <c r="A119" s="350" t="s">
        <v>806</v>
      </c>
      <c r="B119" s="375"/>
      <c r="C119" s="375"/>
      <c r="D119" s="375"/>
      <c r="E119" s="375"/>
      <c r="F119" s="375"/>
      <c r="G119" s="310"/>
      <c r="I119" s="376"/>
      <c r="K119" s="376"/>
      <c r="L119" s="376"/>
      <c r="M119" s="375"/>
    </row>
    <row r="120" spans="1:13" s="311" customFormat="1" ht="27.75" customHeight="1" x14ac:dyDescent="0.45">
      <c r="B120" s="350" t="s">
        <v>807</v>
      </c>
      <c r="C120" s="375"/>
      <c r="D120" s="375"/>
      <c r="E120" s="375"/>
      <c r="F120" s="375">
        <v>0</v>
      </c>
      <c r="G120" s="310"/>
      <c r="H120" s="311">
        <v>249751479.61000001</v>
      </c>
      <c r="I120" s="376"/>
      <c r="J120" s="311">
        <v>0</v>
      </c>
      <c r="K120" s="376"/>
      <c r="L120" s="376">
        <v>0</v>
      </c>
      <c r="M120" s="375"/>
    </row>
    <row r="121" spans="1:13" s="311" customFormat="1" ht="27.75" customHeight="1" x14ac:dyDescent="0.45">
      <c r="B121" s="350" t="s">
        <v>808</v>
      </c>
      <c r="C121" s="375"/>
      <c r="D121" s="375"/>
      <c r="E121" s="375"/>
      <c r="F121" s="375">
        <v>0</v>
      </c>
      <c r="G121" s="310"/>
      <c r="H121" s="311">
        <v>2194902</v>
      </c>
      <c r="I121" s="376"/>
      <c r="J121" s="311">
        <v>0</v>
      </c>
      <c r="K121" s="376"/>
      <c r="L121" s="376">
        <v>0</v>
      </c>
      <c r="M121" s="375"/>
    </row>
    <row r="122" spans="1:13" s="311" customFormat="1" ht="27.75" customHeight="1" x14ac:dyDescent="0.45">
      <c r="B122" s="350" t="s">
        <v>809</v>
      </c>
      <c r="C122" s="375"/>
      <c r="D122" s="375"/>
      <c r="E122" s="375"/>
      <c r="F122" s="375">
        <v>0</v>
      </c>
      <c r="G122" s="310"/>
      <c r="H122" s="311">
        <v>34926526.340000004</v>
      </c>
      <c r="I122" s="376"/>
      <c r="J122" s="311">
        <v>0</v>
      </c>
      <c r="K122" s="376"/>
      <c r="L122" s="376">
        <v>0</v>
      </c>
      <c r="M122" s="375"/>
    </row>
    <row r="123" spans="1:13" s="311" customFormat="1" ht="27.75" customHeight="1" x14ac:dyDescent="0.45">
      <c r="B123" s="350" t="s">
        <v>810</v>
      </c>
      <c r="C123" s="375"/>
      <c r="D123" s="375"/>
      <c r="E123" s="375"/>
      <c r="F123" s="375">
        <v>0</v>
      </c>
      <c r="G123" s="310"/>
      <c r="H123" s="311">
        <v>16848021.43</v>
      </c>
      <c r="I123" s="376"/>
      <c r="J123" s="311">
        <v>0</v>
      </c>
      <c r="K123" s="376"/>
      <c r="L123" s="376">
        <v>0</v>
      </c>
      <c r="M123" s="375"/>
    </row>
    <row r="124" spans="1:13" s="311" customFormat="1" ht="27.75" customHeight="1" x14ac:dyDescent="0.45">
      <c r="B124" s="350" t="s">
        <v>811</v>
      </c>
      <c r="C124" s="375"/>
      <c r="D124" s="375"/>
      <c r="E124" s="375"/>
      <c r="F124" s="664">
        <v>0</v>
      </c>
      <c r="G124" s="310"/>
      <c r="H124" s="664">
        <v>910099.71</v>
      </c>
      <c r="I124" s="376"/>
      <c r="J124" s="664">
        <v>0</v>
      </c>
      <c r="K124" s="376"/>
      <c r="L124" s="380">
        <v>0</v>
      </c>
      <c r="M124" s="375"/>
    </row>
    <row r="125" spans="1:13" s="311" customFormat="1" ht="27.75" customHeight="1" x14ac:dyDescent="0.45">
      <c r="B125" s="375"/>
      <c r="C125" s="350" t="s">
        <v>252</v>
      </c>
      <c r="D125" s="375"/>
      <c r="E125" s="375"/>
      <c r="F125" s="664">
        <f t="shared" ref="F125" si="2">SUM(F120:F124)</f>
        <v>0</v>
      </c>
      <c r="G125" s="310"/>
      <c r="H125" s="664">
        <f t="shared" ref="H125" si="3">SUM(H120:H124)</f>
        <v>304631029.09000003</v>
      </c>
      <c r="I125" s="376"/>
      <c r="J125" s="664">
        <f t="shared" ref="J125" si="4">SUM(J120:J124)</f>
        <v>0</v>
      </c>
      <c r="K125" s="376"/>
      <c r="L125" s="380">
        <f>SUM(L120:L124)</f>
        <v>0</v>
      </c>
      <c r="M125" s="375"/>
    </row>
    <row r="126" spans="1:13" s="311" customFormat="1" ht="27.75" customHeight="1" x14ac:dyDescent="0.45">
      <c r="A126" s="350" t="s">
        <v>792</v>
      </c>
      <c r="B126" s="375"/>
      <c r="C126" s="375"/>
      <c r="D126" s="375"/>
      <c r="E126" s="375"/>
      <c r="F126" s="311">
        <f>F118-F125</f>
        <v>0</v>
      </c>
      <c r="G126" s="310"/>
      <c r="H126" s="311">
        <f>H118-H125</f>
        <v>213704437.75999993</v>
      </c>
      <c r="I126" s="376"/>
      <c r="J126" s="311">
        <f>J118-J125</f>
        <v>0</v>
      </c>
      <c r="K126" s="376"/>
      <c r="L126" s="311">
        <f>L118-L125</f>
        <v>299999998</v>
      </c>
      <c r="M126" s="375"/>
    </row>
    <row r="127" spans="1:13" s="311" customFormat="1" ht="27.75" customHeight="1" x14ac:dyDescent="0.45">
      <c r="A127" s="350" t="s">
        <v>793</v>
      </c>
      <c r="B127" s="375"/>
      <c r="C127" s="375"/>
      <c r="D127" s="375"/>
      <c r="E127" s="375"/>
      <c r="F127" s="375">
        <v>0</v>
      </c>
      <c r="G127" s="310"/>
      <c r="H127" s="375">
        <v>-33151638.82</v>
      </c>
      <c r="I127" s="376"/>
      <c r="J127" s="311">
        <v>0</v>
      </c>
      <c r="K127" s="376"/>
      <c r="L127" s="376">
        <v>0</v>
      </c>
      <c r="M127" s="375"/>
    </row>
    <row r="128" spans="1:13" s="311" customFormat="1" ht="27.75" customHeight="1" thickBot="1" x14ac:dyDescent="0.5">
      <c r="A128" s="350" t="s">
        <v>794</v>
      </c>
      <c r="B128" s="375"/>
      <c r="C128" s="375"/>
      <c r="D128" s="375"/>
      <c r="E128" s="375"/>
      <c r="F128" s="665">
        <f>+F126+F127</f>
        <v>0</v>
      </c>
      <c r="G128" s="310"/>
      <c r="H128" s="665">
        <f>SUM(H126:H127)</f>
        <v>180552798.93999994</v>
      </c>
      <c r="I128" s="376"/>
      <c r="J128" s="665">
        <f>+J126-J127</f>
        <v>0</v>
      </c>
      <c r="K128" s="376"/>
      <c r="L128" s="665">
        <f>+L126-L127</f>
        <v>299999998</v>
      </c>
      <c r="M128" s="375"/>
    </row>
    <row r="129" spans="1:14" s="311" customFormat="1" ht="27.75" customHeight="1" thickTop="1" x14ac:dyDescent="0.45">
      <c r="A129" s="350" t="s">
        <v>795</v>
      </c>
      <c r="B129" s="375"/>
      <c r="C129" s="375"/>
      <c r="D129" s="375"/>
      <c r="E129" s="375"/>
      <c r="M129" s="375"/>
    </row>
    <row r="130" spans="1:14" s="311" customFormat="1" ht="27.75" customHeight="1" x14ac:dyDescent="0.45">
      <c r="A130" s="350" t="s">
        <v>796</v>
      </c>
      <c r="B130" s="375"/>
      <c r="C130" s="375"/>
      <c r="D130" s="375"/>
      <c r="E130" s="375"/>
      <c r="F130" s="666">
        <f t="shared" ref="F130" si="5">+F128/308676462</f>
        <v>0</v>
      </c>
      <c r="G130" s="310"/>
      <c r="H130" s="666">
        <f>+H128/308676462</f>
        <v>0.58492571079164413</v>
      </c>
      <c r="I130" s="376"/>
      <c r="J130" s="666">
        <f t="shared" ref="J130" si="6">+J128/308676462</f>
        <v>0</v>
      </c>
      <c r="L130" s="666">
        <f>+L128/308676462</f>
        <v>0.97189139740755481</v>
      </c>
      <c r="M130" s="375"/>
    </row>
    <row r="131" spans="1:14" s="654" customFormat="1" ht="27.75" customHeight="1" x14ac:dyDescent="0.45"/>
    <row r="132" spans="1:14" s="654" customFormat="1" ht="27.75" customHeight="1" x14ac:dyDescent="0.45"/>
    <row r="133" spans="1:14" s="350" customFormat="1" ht="27.75" customHeight="1" x14ac:dyDescent="0.45">
      <c r="A133" s="194"/>
      <c r="C133" s="604" t="s">
        <v>424</v>
      </c>
      <c r="D133" s="605"/>
      <c r="E133" s="605"/>
      <c r="F133" s="444"/>
      <c r="G133" s="607"/>
      <c r="H133" s="454"/>
      <c r="I133" s="454"/>
      <c r="J133" s="454"/>
      <c r="K133" s="454"/>
      <c r="L133" s="454"/>
      <c r="M133" s="454"/>
    </row>
    <row r="134" spans="1:14" s="350" customFormat="1" ht="27.75" customHeight="1" x14ac:dyDescent="0.45">
      <c r="A134" s="194"/>
      <c r="C134" s="609" t="s">
        <v>766</v>
      </c>
      <c r="D134" s="605"/>
      <c r="E134" s="605"/>
      <c r="F134" s="444"/>
      <c r="G134" s="607"/>
      <c r="H134" s="454"/>
      <c r="I134" s="454"/>
      <c r="J134" s="454"/>
      <c r="K134" s="454"/>
      <c r="L134" s="454"/>
      <c r="M134" s="454"/>
    </row>
    <row r="135" spans="1:14" s="350" customFormat="1" ht="27.75" customHeight="1" x14ac:dyDescent="0.45">
      <c r="A135" s="194"/>
      <c r="C135" s="609"/>
      <c r="D135" s="605"/>
      <c r="E135" s="605"/>
      <c r="F135" s="444"/>
      <c r="G135" s="607"/>
      <c r="H135" s="454"/>
      <c r="I135" s="454"/>
      <c r="J135" s="454"/>
      <c r="K135" s="454"/>
      <c r="L135" s="454"/>
      <c r="M135" s="454"/>
    </row>
    <row r="136" spans="1:14" s="1" customFormat="1" ht="27.75" customHeight="1" x14ac:dyDescent="0.45">
      <c r="A136" s="650" t="s">
        <v>804</v>
      </c>
      <c r="B136" s="650"/>
      <c r="C136" s="650"/>
      <c r="D136" s="650"/>
      <c r="E136" s="650"/>
      <c r="F136" s="650"/>
      <c r="G136" s="650"/>
      <c r="H136" s="650"/>
      <c r="I136" s="650"/>
      <c r="J136" s="650"/>
      <c r="K136" s="650"/>
      <c r="L136" s="650"/>
    </row>
    <row r="137" spans="1:14" s="1" customFormat="1" ht="27.75" customHeight="1" x14ac:dyDescent="0.45">
      <c r="A137" s="650"/>
      <c r="B137" s="650"/>
      <c r="C137" s="650"/>
      <c r="D137" s="650"/>
      <c r="E137" s="650"/>
      <c r="F137" s="650"/>
      <c r="G137" s="650"/>
      <c r="H137" s="650"/>
      <c r="I137" s="650"/>
      <c r="J137" s="650"/>
      <c r="K137" s="650"/>
      <c r="L137" s="650"/>
    </row>
    <row r="138" spans="1:14" s="1" customFormat="1" ht="27.75" customHeight="1" x14ac:dyDescent="0.45">
      <c r="A138" s="350" t="s">
        <v>996</v>
      </c>
      <c r="B138" s="650"/>
      <c r="C138" s="650"/>
      <c r="D138" s="650"/>
      <c r="E138" s="650"/>
      <c r="F138" s="650"/>
      <c r="G138" s="650"/>
      <c r="H138" s="650"/>
      <c r="I138" s="650"/>
      <c r="J138" s="650"/>
      <c r="K138" s="650"/>
      <c r="L138" s="650"/>
    </row>
    <row r="139" spans="1:14" s="311" customFormat="1" ht="27.75" customHeight="1" x14ac:dyDescent="0.45">
      <c r="A139" s="1" t="s">
        <v>797</v>
      </c>
      <c r="B139" s="1"/>
      <c r="C139" s="375"/>
      <c r="D139" s="375"/>
      <c r="E139" s="375"/>
      <c r="F139" s="375"/>
      <c r="G139" s="375"/>
      <c r="H139" s="310"/>
      <c r="J139" s="376"/>
      <c r="L139" s="376"/>
      <c r="M139" s="376"/>
      <c r="N139" s="375"/>
    </row>
    <row r="140" spans="1:14" s="311" customFormat="1" ht="27.75" customHeight="1" x14ac:dyDescent="0.45">
      <c r="A140" s="1"/>
      <c r="B140" s="350"/>
      <c r="C140" s="375"/>
      <c r="D140" s="375"/>
      <c r="E140" s="375"/>
      <c r="F140" s="375"/>
      <c r="G140" s="310"/>
      <c r="I140" s="376"/>
      <c r="K140" s="376"/>
      <c r="L140" s="377" t="s">
        <v>116</v>
      </c>
      <c r="M140" s="376"/>
      <c r="N140" s="375"/>
    </row>
    <row r="141" spans="1:14" s="311" customFormat="1" ht="27.75" customHeight="1" x14ac:dyDescent="0.45">
      <c r="A141" s="350"/>
      <c r="B141" s="375"/>
      <c r="C141" s="375"/>
      <c r="D141" s="375"/>
      <c r="E141" s="375"/>
      <c r="F141" s="379"/>
      <c r="G141" s="381" t="s">
        <v>11</v>
      </c>
      <c r="H141" s="379"/>
      <c r="J141" s="379"/>
      <c r="K141" s="381" t="s">
        <v>9</v>
      </c>
      <c r="L141" s="379"/>
      <c r="M141" s="375"/>
    </row>
    <row r="142" spans="1:14" s="311" customFormat="1" ht="27.75" customHeight="1" x14ac:dyDescent="0.45">
      <c r="A142" s="350"/>
      <c r="B142" s="375"/>
      <c r="C142" s="375"/>
      <c r="D142" s="375"/>
      <c r="E142" s="375"/>
      <c r="F142" s="662" t="str">
        <f>+F111</f>
        <v>2561</v>
      </c>
      <c r="G142" s="376"/>
      <c r="H142" s="662" t="str">
        <f>+H111</f>
        <v>2560</v>
      </c>
      <c r="J142" s="662" t="str">
        <f>+J111</f>
        <v>2561</v>
      </c>
      <c r="K142" s="376"/>
      <c r="L142" s="662" t="str">
        <f>+L111</f>
        <v>2560</v>
      </c>
      <c r="M142" s="375"/>
    </row>
    <row r="143" spans="1:14" s="311" customFormat="1" ht="27.75" customHeight="1" x14ac:dyDescent="0.45">
      <c r="A143" s="350"/>
      <c r="B143" s="350" t="s">
        <v>306</v>
      </c>
      <c r="C143" s="375"/>
      <c r="D143" s="375"/>
      <c r="E143" s="375"/>
      <c r="F143" s="667">
        <v>0</v>
      </c>
      <c r="G143" s="668"/>
      <c r="H143" s="667">
        <v>245406388.65000001</v>
      </c>
      <c r="I143" s="669"/>
      <c r="J143" s="670">
        <v>0</v>
      </c>
      <c r="K143" s="669"/>
      <c r="L143" s="669">
        <v>0</v>
      </c>
      <c r="M143" s="375"/>
    </row>
    <row r="144" spans="1:14" s="311" customFormat="1" ht="27.75" customHeight="1" x14ac:dyDescent="0.45">
      <c r="A144" s="350"/>
      <c r="B144" s="350" t="s">
        <v>307</v>
      </c>
      <c r="C144" s="375"/>
      <c r="D144" s="375"/>
      <c r="E144" s="375"/>
      <c r="F144" s="667">
        <v>0</v>
      </c>
      <c r="G144" s="668"/>
      <c r="H144" s="667">
        <v>-276682.09999999998</v>
      </c>
      <c r="I144" s="669"/>
      <c r="J144" s="670">
        <v>0</v>
      </c>
      <c r="K144" s="669"/>
      <c r="L144" s="669">
        <v>299999998</v>
      </c>
      <c r="M144" s="375"/>
    </row>
    <row r="145" spans="1:13" s="311" customFormat="1" ht="27.75" customHeight="1" x14ac:dyDescent="0.45">
      <c r="A145" s="350"/>
      <c r="B145" s="24" t="s">
        <v>308</v>
      </c>
      <c r="C145" s="375"/>
      <c r="D145" s="375"/>
      <c r="E145" s="375"/>
      <c r="F145" s="671">
        <v>0</v>
      </c>
      <c r="G145" s="25"/>
      <c r="H145" s="640">
        <v>-38222517</v>
      </c>
      <c r="I145" s="25"/>
      <c r="J145" s="671">
        <v>0</v>
      </c>
      <c r="K145" s="25"/>
      <c r="L145" s="672">
        <v>0</v>
      </c>
      <c r="M145" s="375"/>
    </row>
    <row r="146" spans="1:13" s="311" customFormat="1" ht="27.75" customHeight="1" x14ac:dyDescent="0.45">
      <c r="A146" s="350"/>
      <c r="B146" s="24" t="s">
        <v>889</v>
      </c>
      <c r="C146" s="375"/>
      <c r="D146" s="375"/>
      <c r="E146" s="375"/>
      <c r="F146" s="670"/>
      <c r="G146" s="25"/>
      <c r="H146" s="639"/>
      <c r="I146" s="25"/>
      <c r="J146" s="670"/>
      <c r="K146" s="25"/>
      <c r="L146" s="669"/>
      <c r="M146" s="375"/>
    </row>
    <row r="147" spans="1:13" s="454" customFormat="1" ht="27.75" customHeight="1" thickBot="1" x14ac:dyDescent="0.5">
      <c r="A147" s="350"/>
      <c r="B147" s="454" t="s">
        <v>890</v>
      </c>
      <c r="C147" s="350"/>
      <c r="D147" s="350"/>
      <c r="E147" s="350"/>
      <c r="F147" s="638">
        <f t="shared" ref="F147:J147" si="7">SUM(F143:F145)</f>
        <v>0</v>
      </c>
      <c r="G147" s="26"/>
      <c r="H147" s="638">
        <f>SUM(H143:H145)</f>
        <v>206907189.55000001</v>
      </c>
      <c r="I147" s="26"/>
      <c r="J147" s="638">
        <f t="shared" si="7"/>
        <v>0</v>
      </c>
      <c r="K147" s="26"/>
      <c r="L147" s="638">
        <f>SUM(L143:L145)</f>
        <v>299999998</v>
      </c>
      <c r="M147" s="350"/>
    </row>
    <row r="148" spans="1:13" s="374" customFormat="1" ht="27.75" customHeight="1" thickTop="1" x14ac:dyDescent="0.45">
      <c r="A148" s="205" t="s">
        <v>888</v>
      </c>
      <c r="B148" s="264"/>
      <c r="C148" s="264"/>
      <c r="D148" s="264"/>
      <c r="E148" s="264"/>
      <c r="F148" s="264"/>
      <c r="G148" s="265"/>
      <c r="H148" s="264"/>
      <c r="I148" s="264"/>
      <c r="J148" s="264"/>
    </row>
    <row r="149" spans="1:13" s="374" customFormat="1" ht="27.75" customHeight="1" x14ac:dyDescent="0.45">
      <c r="A149" s="266" t="s">
        <v>688</v>
      </c>
      <c r="B149" s="371"/>
      <c r="C149" s="371"/>
      <c r="D149" s="371"/>
      <c r="E149" s="371"/>
      <c r="F149" s="371"/>
      <c r="G149" s="372"/>
      <c r="H149" s="371"/>
      <c r="I149" s="371"/>
      <c r="J149" s="371"/>
    </row>
    <row r="150" spans="1:13" s="374" customFormat="1" ht="27.75" customHeight="1" x14ac:dyDescent="0.45">
      <c r="A150" s="266" t="s">
        <v>466</v>
      </c>
      <c r="B150" s="371"/>
      <c r="C150" s="371"/>
      <c r="D150" s="371"/>
      <c r="E150" s="371"/>
      <c r="F150" s="371"/>
      <c r="G150" s="372"/>
      <c r="H150" s="371"/>
      <c r="I150" s="371"/>
      <c r="J150" s="371"/>
    </row>
    <row r="151" spans="1:13" s="374" customFormat="1" ht="27.75" customHeight="1" x14ac:dyDescent="0.45">
      <c r="A151" s="266"/>
      <c r="B151" s="371"/>
      <c r="C151" s="371"/>
      <c r="D151" s="372"/>
      <c r="E151" s="372"/>
      <c r="F151" s="371"/>
      <c r="G151" s="371"/>
      <c r="H151" s="371"/>
      <c r="I151" s="371"/>
      <c r="J151" s="652"/>
      <c r="L151" s="267" t="s">
        <v>461</v>
      </c>
    </row>
    <row r="152" spans="1:13" s="374" customFormat="1" ht="27.75" customHeight="1" x14ac:dyDescent="0.45">
      <c r="A152" s="266"/>
      <c r="B152" s="371"/>
      <c r="C152" s="652"/>
      <c r="D152" s="652"/>
      <c r="E152" s="652"/>
      <c r="F152" s="268" t="s">
        <v>462</v>
      </c>
      <c r="G152" s="372"/>
      <c r="H152" s="268" t="s">
        <v>463</v>
      </c>
      <c r="I152" s="372"/>
      <c r="J152" s="268" t="s">
        <v>464</v>
      </c>
      <c r="K152" s="372"/>
      <c r="L152" s="268" t="s">
        <v>114</v>
      </c>
    </row>
    <row r="153" spans="1:13" s="374" customFormat="1" ht="27.75" customHeight="1" x14ac:dyDescent="0.45">
      <c r="A153" s="266" t="s">
        <v>798</v>
      </c>
      <c r="B153" s="371"/>
      <c r="C153" s="652"/>
      <c r="D153" s="652"/>
      <c r="E153" s="652"/>
      <c r="F153" s="373"/>
      <c r="G153" s="372"/>
      <c r="H153" s="373"/>
      <c r="I153" s="372"/>
      <c r="J153" s="373"/>
      <c r="K153" s="372"/>
      <c r="L153" s="373"/>
    </row>
    <row r="154" spans="1:13" s="374" customFormat="1" ht="27.75" customHeight="1" x14ac:dyDescent="0.45">
      <c r="A154" s="266" t="s">
        <v>799</v>
      </c>
      <c r="B154" s="371"/>
      <c r="C154" s="652"/>
      <c r="D154" s="652"/>
      <c r="E154" s="652"/>
      <c r="F154" s="269"/>
      <c r="G154" s="270"/>
      <c r="H154" s="269"/>
      <c r="I154" s="269"/>
      <c r="J154" s="269"/>
      <c r="K154" s="269"/>
      <c r="L154" s="269"/>
    </row>
    <row r="155" spans="1:13" s="374" customFormat="1" ht="27.75" customHeight="1" x14ac:dyDescent="0.45">
      <c r="B155" s="266" t="s">
        <v>465</v>
      </c>
      <c r="C155" s="652"/>
      <c r="D155" s="652"/>
      <c r="E155" s="652"/>
      <c r="F155" s="269"/>
      <c r="G155" s="270"/>
      <c r="H155" s="269"/>
      <c r="I155" s="269"/>
      <c r="J155" s="269"/>
      <c r="K155" s="269"/>
      <c r="L155" s="269"/>
    </row>
    <row r="156" spans="1:13" s="374" customFormat="1" ht="27.75" customHeight="1" x14ac:dyDescent="0.45">
      <c r="A156" s="630" t="s">
        <v>800</v>
      </c>
      <c r="B156" s="371"/>
      <c r="C156" s="652"/>
      <c r="D156" s="652"/>
      <c r="E156" s="652"/>
      <c r="F156" s="271">
        <v>0</v>
      </c>
      <c r="G156" s="272"/>
      <c r="H156" s="269">
        <v>300582049.05000001</v>
      </c>
      <c r="I156" s="271"/>
      <c r="J156" s="271">
        <v>0</v>
      </c>
      <c r="K156" s="271"/>
      <c r="L156" s="271">
        <f>+F156+H156+J156</f>
        <v>300582049.05000001</v>
      </c>
    </row>
    <row r="157" spans="1:13" s="374" customFormat="1" ht="27.75" customHeight="1" x14ac:dyDescent="0.45">
      <c r="A157" s="266" t="s">
        <v>803</v>
      </c>
      <c r="B157" s="371"/>
      <c r="C157" s="652"/>
      <c r="D157" s="652"/>
      <c r="E157" s="652"/>
      <c r="F157" s="271"/>
      <c r="G157" s="272"/>
      <c r="H157" s="271"/>
      <c r="I157" s="271"/>
      <c r="J157" s="271"/>
      <c r="K157" s="271"/>
      <c r="L157" s="271"/>
    </row>
    <row r="158" spans="1:13" s="374" customFormat="1" ht="27.75" customHeight="1" x14ac:dyDescent="0.45">
      <c r="B158" s="266" t="s">
        <v>801</v>
      </c>
      <c r="C158" s="371"/>
      <c r="D158" s="652"/>
      <c r="E158" s="652"/>
      <c r="F158" s="271"/>
      <c r="G158" s="272"/>
      <c r="H158" s="271"/>
      <c r="I158" s="271"/>
      <c r="J158" s="271"/>
      <c r="K158" s="271"/>
      <c r="L158" s="271"/>
    </row>
    <row r="159" spans="1:13" s="374" customFormat="1" ht="27.75" customHeight="1" x14ac:dyDescent="0.45">
      <c r="B159" s="266" t="s">
        <v>802</v>
      </c>
      <c r="C159" s="371"/>
      <c r="D159" s="652"/>
      <c r="E159" s="652"/>
      <c r="F159" s="271"/>
      <c r="G159" s="272"/>
      <c r="H159" s="271"/>
      <c r="I159" s="271"/>
      <c r="J159" s="271"/>
      <c r="K159" s="271"/>
      <c r="L159" s="271"/>
    </row>
    <row r="160" spans="1:13" s="374" customFormat="1" ht="27.75" customHeight="1" x14ac:dyDescent="0.45">
      <c r="B160" s="630" t="s">
        <v>468</v>
      </c>
      <c r="C160" s="371"/>
      <c r="D160" s="652"/>
      <c r="E160" s="652"/>
      <c r="F160" s="269">
        <v>0</v>
      </c>
      <c r="G160" s="269"/>
      <c r="H160" s="271">
        <v>200131969.65000001</v>
      </c>
      <c r="I160" s="270"/>
      <c r="J160" s="269">
        <v>0</v>
      </c>
      <c r="K160" s="269"/>
      <c r="L160" s="271">
        <f>+F160+H160+J160</f>
        <v>200131969.65000001</v>
      </c>
    </row>
    <row r="161" spans="1:12" s="374" customFormat="1" ht="27.75" customHeight="1" x14ac:dyDescent="0.45">
      <c r="A161" s="371" t="s">
        <v>467</v>
      </c>
      <c r="B161" s="371"/>
      <c r="C161" s="371"/>
      <c r="D161" s="371"/>
      <c r="E161" s="371"/>
      <c r="F161" s="371"/>
      <c r="G161" s="372"/>
      <c r="H161" s="371"/>
      <c r="I161" s="371"/>
      <c r="J161" s="371"/>
    </row>
    <row r="162" spans="1:12" s="374" customFormat="1" ht="27.75" customHeight="1" x14ac:dyDescent="0.45">
      <c r="A162" s="371"/>
      <c r="B162" s="371"/>
      <c r="C162" s="371"/>
      <c r="D162" s="371"/>
      <c r="E162" s="371"/>
      <c r="F162" s="371"/>
      <c r="G162" s="372"/>
      <c r="H162" s="371"/>
      <c r="I162" s="371"/>
      <c r="J162" s="371"/>
    </row>
    <row r="163" spans="1:12" s="374" customFormat="1" ht="27.75" customHeight="1" x14ac:dyDescent="0.45">
      <c r="A163" s="371"/>
      <c r="B163" s="371"/>
      <c r="C163" s="371"/>
      <c r="D163" s="371"/>
      <c r="E163" s="371"/>
      <c r="F163" s="371"/>
      <c r="G163" s="372"/>
      <c r="H163" s="371"/>
      <c r="I163" s="371"/>
      <c r="J163" s="371"/>
      <c r="L163" s="377"/>
    </row>
    <row r="164" spans="1:12" s="374" customFormat="1" ht="27.75" customHeight="1" x14ac:dyDescent="0.45">
      <c r="A164" s="371"/>
      <c r="B164" s="371"/>
      <c r="C164" s="371"/>
      <c r="D164" s="371"/>
      <c r="E164" s="371"/>
      <c r="F164" s="371"/>
      <c r="G164" s="372"/>
      <c r="H164" s="371"/>
      <c r="I164" s="371"/>
      <c r="J164" s="371"/>
      <c r="L164" s="377"/>
    </row>
    <row r="165" spans="1:12" s="374" customFormat="1" ht="27.75" customHeight="1" x14ac:dyDescent="0.45">
      <c r="A165" s="371"/>
      <c r="B165" s="371"/>
      <c r="C165" s="604" t="s">
        <v>424</v>
      </c>
      <c r="D165" s="605"/>
      <c r="E165" s="371"/>
      <c r="F165" s="371"/>
      <c r="G165" s="372"/>
      <c r="H165" s="371"/>
      <c r="I165" s="371"/>
      <c r="J165" s="371"/>
      <c r="L165" s="377"/>
    </row>
    <row r="166" spans="1:12" s="374" customFormat="1" ht="27.75" customHeight="1" x14ac:dyDescent="0.45">
      <c r="A166" s="371"/>
      <c r="B166" s="371"/>
      <c r="C166" s="609" t="s">
        <v>766</v>
      </c>
      <c r="D166" s="605"/>
      <c r="E166" s="371"/>
      <c r="F166" s="371"/>
      <c r="G166" s="372"/>
      <c r="H166" s="371"/>
      <c r="I166" s="371"/>
      <c r="J166" s="371"/>
      <c r="L166" s="377"/>
    </row>
    <row r="167" spans="1:12" s="374" customFormat="1" ht="27.75" customHeight="1" x14ac:dyDescent="0.45">
      <c r="A167" s="371"/>
      <c r="B167" s="371"/>
      <c r="C167" s="609"/>
      <c r="D167" s="605"/>
      <c r="E167" s="371"/>
      <c r="F167" s="371"/>
      <c r="G167" s="372"/>
      <c r="H167" s="371"/>
      <c r="I167" s="371"/>
      <c r="J167" s="371"/>
      <c r="L167" s="377"/>
    </row>
    <row r="168" spans="1:12" s="374" customFormat="1" ht="27" customHeight="1" x14ac:dyDescent="0.45">
      <c r="A168" s="722" t="s">
        <v>805</v>
      </c>
      <c r="B168" s="722"/>
      <c r="C168" s="722"/>
      <c r="D168" s="722"/>
      <c r="E168" s="722"/>
      <c r="F168" s="722"/>
      <c r="G168" s="722"/>
      <c r="H168" s="722"/>
      <c r="I168" s="722"/>
      <c r="J168" s="722"/>
      <c r="K168" s="722"/>
      <c r="L168" s="722"/>
    </row>
    <row r="169" spans="1:12" s="374" customFormat="1" ht="27" customHeight="1" x14ac:dyDescent="0.45">
      <c r="A169" s="371"/>
      <c r="B169" s="371"/>
      <c r="C169" s="371"/>
      <c r="D169" s="371"/>
      <c r="E169" s="371"/>
      <c r="F169" s="371"/>
      <c r="G169" s="372"/>
      <c r="H169" s="371"/>
      <c r="I169" s="371"/>
      <c r="J169" s="371"/>
    </row>
    <row r="170" spans="1:12" s="374" customFormat="1" ht="27" customHeight="1" x14ac:dyDescent="0.45">
      <c r="A170" s="371" t="s">
        <v>891</v>
      </c>
      <c r="B170" s="371"/>
      <c r="C170" s="371"/>
      <c r="D170" s="371"/>
      <c r="E170" s="371"/>
      <c r="F170" s="371"/>
      <c r="G170" s="372"/>
      <c r="H170" s="371"/>
      <c r="I170" s="371"/>
      <c r="J170" s="371"/>
    </row>
    <row r="171" spans="1:12" s="374" customFormat="1" ht="27" customHeight="1" x14ac:dyDescent="0.45">
      <c r="A171" s="371" t="s">
        <v>892</v>
      </c>
      <c r="B171" s="371"/>
      <c r="C171" s="371"/>
      <c r="D171" s="371"/>
      <c r="E171" s="371"/>
      <c r="F171" s="371"/>
      <c r="G171" s="372"/>
      <c r="H171" s="371"/>
      <c r="I171" s="371"/>
      <c r="J171" s="371"/>
    </row>
    <row r="172" spans="1:12" s="374" customFormat="1" ht="27" customHeight="1" x14ac:dyDescent="0.45">
      <c r="A172" s="371" t="s">
        <v>893</v>
      </c>
      <c r="B172" s="371"/>
      <c r="C172" s="371"/>
      <c r="D172" s="371"/>
      <c r="E172" s="371"/>
      <c r="F172" s="371"/>
      <c r="G172" s="372"/>
      <c r="H172" s="371"/>
      <c r="I172" s="371"/>
      <c r="J172" s="371"/>
    </row>
    <row r="173" spans="1:12" s="374" customFormat="1" ht="27" customHeight="1" x14ac:dyDescent="0.45">
      <c r="A173" s="371" t="s">
        <v>689</v>
      </c>
      <c r="B173" s="371"/>
      <c r="C173" s="371"/>
      <c r="D173" s="371"/>
      <c r="E173" s="371"/>
      <c r="F173" s="371"/>
      <c r="G173" s="372"/>
      <c r="H173" s="371"/>
      <c r="I173" s="371"/>
      <c r="J173" s="371"/>
    </row>
    <row r="174" spans="1:12" s="374" customFormat="1" ht="27" customHeight="1" x14ac:dyDescent="0.45">
      <c r="B174" s="371"/>
      <c r="C174" s="371"/>
      <c r="D174" s="371"/>
      <c r="E174" s="371"/>
      <c r="F174" s="375"/>
      <c r="G174" s="310"/>
      <c r="H174" s="311"/>
      <c r="I174" s="376"/>
      <c r="J174" s="311"/>
      <c r="K174" s="376"/>
      <c r="L174" s="377" t="s">
        <v>116</v>
      </c>
    </row>
    <row r="175" spans="1:12" s="374" customFormat="1" ht="27" customHeight="1" x14ac:dyDescent="0.45">
      <c r="A175" s="371"/>
      <c r="B175" s="371"/>
      <c r="C175" s="371"/>
      <c r="D175" s="371"/>
      <c r="E175" s="371"/>
      <c r="F175" s="375"/>
      <c r="G175" s="378"/>
      <c r="H175" s="379"/>
      <c r="I175" s="380"/>
      <c r="J175" s="381" t="s">
        <v>629</v>
      </c>
      <c r="K175" s="382"/>
      <c r="L175" s="379"/>
    </row>
    <row r="176" spans="1:12" s="374" customFormat="1" ht="27" customHeight="1" x14ac:dyDescent="0.45">
      <c r="A176" s="371"/>
      <c r="B176" s="371"/>
      <c r="C176" s="371"/>
      <c r="D176" s="371"/>
      <c r="E176" s="371"/>
      <c r="F176" s="375"/>
      <c r="G176" s="373"/>
      <c r="H176" s="372" t="s">
        <v>607</v>
      </c>
      <c r="I176" s="376"/>
      <c r="J176" s="372" t="s">
        <v>609</v>
      </c>
      <c r="L176" s="372" t="s">
        <v>610</v>
      </c>
    </row>
    <row r="177" spans="1:12" s="374" customFormat="1" ht="27" customHeight="1" x14ac:dyDescent="0.45">
      <c r="A177" s="371"/>
      <c r="B177" s="371"/>
      <c r="C177" s="371"/>
      <c r="D177" s="371"/>
      <c r="E177" s="371"/>
      <c r="F177" s="375"/>
      <c r="G177" s="372"/>
      <c r="H177" s="372" t="s">
        <v>608</v>
      </c>
      <c r="I177" s="371"/>
      <c r="J177" s="372" t="s">
        <v>608</v>
      </c>
      <c r="L177" s="383" t="s">
        <v>608</v>
      </c>
    </row>
    <row r="178" spans="1:12" s="374" customFormat="1" ht="27" customHeight="1" x14ac:dyDescent="0.45">
      <c r="A178" s="371"/>
      <c r="B178" s="371" t="s">
        <v>605</v>
      </c>
      <c r="C178" s="371"/>
      <c r="D178" s="371"/>
      <c r="E178" s="371"/>
      <c r="F178" s="375"/>
      <c r="G178" s="372"/>
      <c r="H178" s="631">
        <v>94982365.329999998</v>
      </c>
      <c r="I178" s="632"/>
      <c r="J178" s="673">
        <f>-H178</f>
        <v>-94982365.329999998</v>
      </c>
      <c r="K178" s="633"/>
      <c r="L178" s="634">
        <f>SUM(H178:J178)</f>
        <v>0</v>
      </c>
    </row>
    <row r="179" spans="1:12" s="374" customFormat="1" ht="27" customHeight="1" x14ac:dyDescent="0.45">
      <c r="A179" s="371"/>
      <c r="B179" s="371" t="s">
        <v>606</v>
      </c>
      <c r="C179" s="371"/>
      <c r="D179" s="371"/>
      <c r="E179" s="371"/>
      <c r="F179" s="375"/>
      <c r="G179" s="372"/>
      <c r="H179" s="632">
        <v>0</v>
      </c>
      <c r="I179" s="632"/>
      <c r="J179" s="632">
        <f>+H178</f>
        <v>94982365.329999998</v>
      </c>
      <c r="K179" s="633"/>
      <c r="L179" s="633">
        <f>SUM(H179:J179)</f>
        <v>94982365.329999998</v>
      </c>
    </row>
    <row r="180" spans="1:12" s="374" customFormat="1" ht="27" customHeight="1" x14ac:dyDescent="0.45">
      <c r="A180" s="371"/>
      <c r="B180" s="371"/>
      <c r="C180" s="371"/>
      <c r="D180" s="371"/>
      <c r="E180" s="371"/>
      <c r="F180" s="375"/>
      <c r="G180" s="372"/>
      <c r="H180" s="632"/>
      <c r="I180" s="632"/>
      <c r="J180" s="632"/>
      <c r="K180" s="633"/>
      <c r="L180" s="633"/>
    </row>
    <row r="181" spans="1:12" s="374" customFormat="1" ht="27" customHeight="1" x14ac:dyDescent="0.45">
      <c r="A181" s="371"/>
      <c r="B181" s="371"/>
      <c r="C181" s="371"/>
      <c r="D181" s="371"/>
      <c r="E181" s="371"/>
      <c r="F181" s="371"/>
      <c r="G181" s="372"/>
      <c r="H181" s="371"/>
      <c r="I181" s="371"/>
      <c r="J181" s="371"/>
      <c r="L181" s="377" t="s">
        <v>116</v>
      </c>
    </row>
    <row r="182" spans="1:12" s="374" customFormat="1" ht="27" customHeight="1" x14ac:dyDescent="0.45">
      <c r="A182" s="371"/>
      <c r="B182" s="371"/>
      <c r="C182" s="371"/>
      <c r="D182" s="371"/>
      <c r="E182" s="371"/>
      <c r="F182" s="375"/>
      <c r="G182" s="378"/>
      <c r="H182" s="379"/>
      <c r="I182" s="380"/>
      <c r="J182" s="381" t="s">
        <v>631</v>
      </c>
      <c r="K182" s="382"/>
      <c r="L182" s="379"/>
    </row>
    <row r="183" spans="1:12" s="374" customFormat="1" ht="27" customHeight="1" x14ac:dyDescent="0.45">
      <c r="A183" s="371"/>
      <c r="B183" s="371"/>
      <c r="C183" s="371"/>
      <c r="D183" s="371"/>
      <c r="E183" s="371"/>
      <c r="F183" s="375"/>
      <c r="G183" s="373"/>
      <c r="H183" s="372" t="s">
        <v>607</v>
      </c>
      <c r="I183" s="376"/>
      <c r="J183" s="372" t="s">
        <v>609</v>
      </c>
      <c r="L183" s="372" t="s">
        <v>610</v>
      </c>
    </row>
    <row r="184" spans="1:12" s="374" customFormat="1" ht="27" customHeight="1" x14ac:dyDescent="0.45">
      <c r="A184" s="371"/>
      <c r="B184" s="371"/>
      <c r="C184" s="371"/>
      <c r="D184" s="371"/>
      <c r="E184" s="371"/>
      <c r="F184" s="375"/>
      <c r="G184" s="372"/>
      <c r="H184" s="372" t="s">
        <v>608</v>
      </c>
      <c r="I184" s="371"/>
      <c r="J184" s="372" t="s">
        <v>608</v>
      </c>
      <c r="L184" s="383" t="s">
        <v>608</v>
      </c>
    </row>
    <row r="185" spans="1:12" s="374" customFormat="1" ht="27" customHeight="1" x14ac:dyDescent="0.45">
      <c r="A185" s="374" t="s">
        <v>306</v>
      </c>
      <c r="B185" s="371"/>
      <c r="C185" s="371"/>
      <c r="D185" s="371"/>
      <c r="E185" s="371"/>
      <c r="F185" s="375"/>
      <c r="G185" s="372"/>
      <c r="H185" s="384"/>
      <c r="I185" s="371"/>
      <c r="J185" s="674"/>
      <c r="L185" s="385"/>
    </row>
    <row r="186" spans="1:12" s="374" customFormat="1" ht="27" customHeight="1" x14ac:dyDescent="0.45">
      <c r="A186" s="374" t="s">
        <v>632</v>
      </c>
      <c r="F186" s="375"/>
      <c r="G186" s="372"/>
      <c r="H186" s="386"/>
      <c r="I186" s="371"/>
      <c r="J186" s="670"/>
      <c r="L186" s="387"/>
    </row>
    <row r="187" spans="1:12" s="374" customFormat="1" ht="27" customHeight="1" x14ac:dyDescent="0.45">
      <c r="A187" s="374" t="s">
        <v>633</v>
      </c>
      <c r="F187" s="375"/>
      <c r="G187" s="372"/>
      <c r="H187" s="386"/>
      <c r="I187" s="371"/>
      <c r="J187" s="670"/>
      <c r="L187" s="387"/>
    </row>
    <row r="188" spans="1:12" s="374" customFormat="1" ht="27" customHeight="1" x14ac:dyDescent="0.45">
      <c r="B188" s="374" t="s">
        <v>634</v>
      </c>
      <c r="F188" s="375"/>
      <c r="G188" s="372"/>
      <c r="H188" s="633">
        <v>3017634.67</v>
      </c>
      <c r="I188" s="632"/>
      <c r="J188" s="675">
        <f>-H188</f>
        <v>-3017634.67</v>
      </c>
      <c r="K188" s="633"/>
      <c r="L188" s="676">
        <f>SUM(H188:J188)</f>
        <v>0</v>
      </c>
    </row>
    <row r="189" spans="1:12" s="374" customFormat="1" ht="27" customHeight="1" x14ac:dyDescent="0.45">
      <c r="B189" s="374" t="s">
        <v>635</v>
      </c>
      <c r="F189" s="375"/>
      <c r="G189" s="372"/>
      <c r="H189" s="677">
        <v>0</v>
      </c>
      <c r="I189" s="632"/>
      <c r="J189" s="632">
        <f>+H188</f>
        <v>3017634.67</v>
      </c>
      <c r="K189" s="633"/>
      <c r="L189" s="676">
        <f>SUM(H189:J189)</f>
        <v>3017634.67</v>
      </c>
    </row>
    <row r="190" spans="1:12" s="374" customFormat="1" ht="27" customHeight="1" x14ac:dyDescent="0.45">
      <c r="A190" s="374" t="s">
        <v>307</v>
      </c>
      <c r="F190" s="375"/>
      <c r="G190" s="372"/>
      <c r="H190" s="677"/>
      <c r="I190" s="632"/>
      <c r="J190" s="675"/>
      <c r="K190" s="633"/>
      <c r="L190" s="676"/>
    </row>
    <row r="191" spans="1:12" s="374" customFormat="1" ht="27" customHeight="1" x14ac:dyDescent="0.45">
      <c r="B191" s="374" t="s">
        <v>636</v>
      </c>
      <c r="F191" s="375"/>
      <c r="G191" s="372"/>
      <c r="H191" s="678">
        <v>-98000000</v>
      </c>
      <c r="I191" s="632"/>
      <c r="J191" s="675">
        <f>-H191</f>
        <v>98000000</v>
      </c>
      <c r="K191" s="633"/>
      <c r="L191" s="676">
        <f>SUM(H191:J191)</f>
        <v>0</v>
      </c>
    </row>
    <row r="192" spans="1:12" s="374" customFormat="1" ht="27" customHeight="1" x14ac:dyDescent="0.45">
      <c r="B192" s="374" t="s">
        <v>637</v>
      </c>
      <c r="F192" s="375"/>
      <c r="G192" s="372"/>
      <c r="H192" s="677">
        <v>0</v>
      </c>
      <c r="I192" s="632"/>
      <c r="J192" s="679">
        <f>+H191</f>
        <v>-98000000</v>
      </c>
      <c r="K192" s="633"/>
      <c r="L192" s="678">
        <f>SUM(H192:J192)</f>
        <v>-98000000</v>
      </c>
    </row>
    <row r="193" spans="1:12" s="374" customFormat="1" ht="27" customHeight="1" x14ac:dyDescent="0.45">
      <c r="F193" s="375"/>
      <c r="G193" s="372"/>
      <c r="H193" s="677"/>
      <c r="I193" s="632"/>
      <c r="J193" s="679"/>
      <c r="K193" s="633"/>
      <c r="L193" s="678"/>
    </row>
    <row r="194" spans="1:12" s="374" customFormat="1" ht="27" customHeight="1" x14ac:dyDescent="0.45">
      <c r="F194" s="375"/>
      <c r="G194" s="372"/>
      <c r="H194" s="677"/>
      <c r="I194" s="632"/>
      <c r="J194" s="679"/>
      <c r="K194" s="633"/>
      <c r="L194" s="678"/>
    </row>
    <row r="195" spans="1:12" s="374" customFormat="1" ht="27" customHeight="1" x14ac:dyDescent="0.45">
      <c r="F195" s="375"/>
      <c r="G195" s="372"/>
      <c r="H195" s="677"/>
      <c r="I195" s="632"/>
      <c r="J195" s="679"/>
      <c r="K195" s="633"/>
      <c r="L195" s="678"/>
    </row>
    <row r="196" spans="1:12" s="374" customFormat="1" ht="27" customHeight="1" x14ac:dyDescent="0.45">
      <c r="F196" s="375"/>
      <c r="G196" s="372"/>
      <c r="H196" s="677"/>
      <c r="I196" s="632"/>
      <c r="J196" s="679"/>
      <c r="K196" s="633"/>
      <c r="L196" s="678"/>
    </row>
    <row r="197" spans="1:12" s="374" customFormat="1" ht="27" customHeight="1" x14ac:dyDescent="0.45">
      <c r="F197" s="375"/>
      <c r="G197" s="372"/>
      <c r="H197" s="677"/>
      <c r="I197" s="632"/>
      <c r="J197" s="679"/>
      <c r="K197" s="633"/>
      <c r="L197" s="678"/>
    </row>
    <row r="198" spans="1:12" s="374" customFormat="1" ht="27.75" customHeight="1" x14ac:dyDescent="0.45">
      <c r="A198" s="371"/>
      <c r="B198" s="371"/>
      <c r="C198" s="604" t="s">
        <v>424</v>
      </c>
      <c r="D198" s="605"/>
      <c r="E198" s="371"/>
      <c r="F198" s="371"/>
      <c r="G198" s="372"/>
      <c r="H198" s="371"/>
      <c r="I198" s="371"/>
      <c r="J198" s="371"/>
      <c r="L198" s="377"/>
    </row>
    <row r="199" spans="1:12" s="374" customFormat="1" ht="27.75" customHeight="1" x14ac:dyDescent="0.45">
      <c r="A199" s="371"/>
      <c r="B199" s="371"/>
      <c r="C199" s="609" t="s">
        <v>766</v>
      </c>
      <c r="D199" s="605"/>
      <c r="E199" s="371"/>
      <c r="F199" s="371"/>
      <c r="G199" s="372"/>
      <c r="H199" s="371"/>
      <c r="I199" s="371"/>
      <c r="J199" s="371"/>
      <c r="L199" s="377"/>
    </row>
    <row r="200" spans="1:12" s="374" customFormat="1" ht="27.75" customHeight="1" x14ac:dyDescent="0.45">
      <c r="A200" s="371"/>
      <c r="B200" s="371"/>
      <c r="C200" s="609"/>
      <c r="D200" s="605"/>
      <c r="E200" s="371"/>
      <c r="F200" s="371"/>
      <c r="G200" s="372"/>
      <c r="H200" s="371"/>
      <c r="I200" s="371"/>
      <c r="J200" s="371"/>
      <c r="L200" s="377"/>
    </row>
    <row r="201" spans="1:12" s="374" customFormat="1" ht="27" customHeight="1" x14ac:dyDescent="0.45">
      <c r="A201" s="722" t="s">
        <v>1001</v>
      </c>
      <c r="B201" s="722"/>
      <c r="C201" s="722"/>
      <c r="D201" s="722"/>
      <c r="E201" s="722"/>
      <c r="F201" s="722"/>
      <c r="G201" s="722"/>
      <c r="H201" s="722"/>
      <c r="I201" s="722"/>
      <c r="J201" s="722"/>
      <c r="K201" s="722"/>
      <c r="L201" s="722"/>
    </row>
    <row r="202" spans="1:12" s="374" customFormat="1" ht="27" customHeight="1" x14ac:dyDescent="0.45">
      <c r="A202" s="371"/>
      <c r="B202" s="371"/>
      <c r="C202" s="371"/>
      <c r="D202" s="371"/>
      <c r="E202" s="371"/>
      <c r="F202" s="371"/>
      <c r="G202" s="372"/>
      <c r="H202" s="371"/>
      <c r="I202" s="371"/>
      <c r="J202" s="371"/>
    </row>
    <row r="203" spans="1:12" s="374" customFormat="1" ht="27" customHeight="1" x14ac:dyDescent="0.45">
      <c r="A203" s="350" t="s">
        <v>1002</v>
      </c>
      <c r="F203" s="375"/>
      <c r="G203" s="372"/>
      <c r="H203" s="677"/>
      <c r="I203" s="632"/>
      <c r="J203" s="679"/>
      <c r="K203" s="633"/>
      <c r="L203" s="678"/>
    </row>
    <row r="204" spans="1:12" s="374" customFormat="1" ht="27" customHeight="1" x14ac:dyDescent="0.45">
      <c r="A204" s="371" t="s">
        <v>1003</v>
      </c>
      <c r="B204" s="371"/>
      <c r="F204" s="375"/>
      <c r="G204" s="372"/>
      <c r="H204" s="677"/>
      <c r="I204" s="632"/>
      <c r="J204" s="679"/>
      <c r="K204" s="633"/>
      <c r="L204" s="678"/>
    </row>
    <row r="205" spans="1:12" s="374" customFormat="1" ht="27" customHeight="1" x14ac:dyDescent="0.45">
      <c r="A205" s="371" t="s">
        <v>1004</v>
      </c>
      <c r="B205" s="371"/>
      <c r="F205" s="375"/>
      <c r="G205" s="372"/>
      <c r="H205" s="677"/>
      <c r="I205" s="632"/>
      <c r="J205" s="679"/>
      <c r="K205" s="633"/>
      <c r="L205" s="678"/>
    </row>
    <row r="206" spans="1:12" s="374" customFormat="1" ht="27" customHeight="1" x14ac:dyDescent="0.45">
      <c r="A206" s="374" t="s">
        <v>1005</v>
      </c>
      <c r="F206" s="375"/>
      <c r="G206" s="372"/>
      <c r="H206" s="677"/>
      <c r="I206" s="632"/>
      <c r="J206" s="679"/>
      <c r="K206" s="633"/>
      <c r="L206" s="678"/>
    </row>
    <row r="207" spans="1:12" s="374" customFormat="1" ht="27" customHeight="1" x14ac:dyDescent="0.45">
      <c r="A207" s="371" t="s">
        <v>1006</v>
      </c>
      <c r="F207" s="375"/>
      <c r="G207" s="372"/>
      <c r="H207" s="677"/>
      <c r="I207" s="632"/>
      <c r="J207" s="679"/>
      <c r="K207" s="633"/>
      <c r="L207" s="678"/>
    </row>
    <row r="208" spans="1:12" s="374" customFormat="1" ht="27" customHeight="1" x14ac:dyDescent="0.45">
      <c r="A208" s="374" t="s">
        <v>1007</v>
      </c>
      <c r="F208" s="375"/>
      <c r="G208" s="372"/>
      <c r="H208" s="677"/>
      <c r="I208" s="632"/>
      <c r="J208" s="679"/>
      <c r="K208" s="633"/>
      <c r="L208" s="678"/>
    </row>
    <row r="209" spans="1:13" s="374" customFormat="1" ht="27" customHeight="1" x14ac:dyDescent="0.45">
      <c r="A209" s="371" t="s">
        <v>1008</v>
      </c>
      <c r="F209" s="375"/>
      <c r="G209" s="372"/>
      <c r="H209" s="677"/>
      <c r="I209" s="632"/>
      <c r="J209" s="679"/>
      <c r="K209" s="633"/>
      <c r="L209" s="678"/>
    </row>
    <row r="210" spans="1:13" s="374" customFormat="1" ht="27" customHeight="1" x14ac:dyDescent="0.45">
      <c r="A210" s="350" t="s">
        <v>1000</v>
      </c>
      <c r="B210" s="350"/>
      <c r="F210" s="375"/>
      <c r="G210" s="372"/>
      <c r="H210" s="677"/>
      <c r="I210" s="632"/>
      <c r="J210" s="679"/>
      <c r="K210" s="633"/>
      <c r="L210" s="678"/>
    </row>
    <row r="211" spans="1:13" s="311" customFormat="1" ht="27" customHeight="1" x14ac:dyDescent="0.45">
      <c r="A211" s="375" t="s">
        <v>690</v>
      </c>
      <c r="B211" s="350"/>
      <c r="C211" s="375"/>
      <c r="D211" s="375"/>
      <c r="E211" s="375"/>
      <c r="F211" s="375"/>
      <c r="G211" s="375"/>
      <c r="H211" s="310"/>
      <c r="J211" s="376"/>
      <c r="L211" s="376"/>
      <c r="M211" s="375"/>
    </row>
    <row r="212" spans="1:13" s="311" customFormat="1" ht="27" customHeight="1" x14ac:dyDescent="0.45">
      <c r="C212" s="375"/>
      <c r="D212" s="375"/>
      <c r="E212" s="375"/>
      <c r="F212" s="375"/>
      <c r="G212" s="375"/>
      <c r="H212" s="310"/>
      <c r="J212" s="376"/>
      <c r="L212" s="376"/>
      <c r="M212" s="375"/>
    </row>
    <row r="213" spans="1:13" s="311" customFormat="1" ht="27" customHeight="1" x14ac:dyDescent="0.45">
      <c r="C213" s="375"/>
      <c r="D213" s="375"/>
      <c r="E213" s="375"/>
      <c r="F213" s="375"/>
      <c r="G213" s="375"/>
      <c r="H213" s="310"/>
      <c r="J213" s="376"/>
      <c r="L213" s="376"/>
      <c r="M213" s="375"/>
    </row>
    <row r="214" spans="1:13" s="374" customFormat="1" ht="27" customHeight="1" x14ac:dyDescent="0.45">
      <c r="A214" s="371"/>
      <c r="B214" s="371"/>
      <c r="C214" s="371"/>
      <c r="D214" s="371"/>
      <c r="E214" s="371"/>
      <c r="F214" s="371"/>
      <c r="G214" s="372"/>
      <c r="H214" s="371"/>
      <c r="I214" s="371"/>
      <c r="J214" s="371"/>
    </row>
    <row r="215" spans="1:13" s="311" customFormat="1" ht="27" customHeight="1" x14ac:dyDescent="0.45">
      <c r="A215" s="375"/>
      <c r="B215" s="350"/>
      <c r="C215" s="375"/>
      <c r="D215" s="375"/>
      <c r="E215" s="375"/>
      <c r="F215" s="375"/>
      <c r="G215" s="375"/>
      <c r="H215" s="310"/>
      <c r="J215" s="376"/>
      <c r="L215" s="376"/>
      <c r="M215" s="375"/>
    </row>
    <row r="216" spans="1:13" s="311" customFormat="1" ht="27" customHeight="1" x14ac:dyDescent="0.45">
      <c r="A216" s="350"/>
      <c r="B216" s="375"/>
      <c r="D216" s="605"/>
      <c r="E216" s="605"/>
      <c r="F216" s="444"/>
      <c r="G216" s="607"/>
      <c r="H216" s="666"/>
      <c r="I216" s="376"/>
      <c r="J216" s="666"/>
      <c r="L216" s="666"/>
      <c r="M216" s="375"/>
    </row>
    <row r="217" spans="1:13" s="311" customFormat="1" ht="27" customHeight="1" x14ac:dyDescent="0.45">
      <c r="A217" s="350"/>
      <c r="B217" s="375"/>
      <c r="D217" s="605"/>
      <c r="E217" s="605"/>
      <c r="F217" s="444"/>
      <c r="G217" s="607"/>
      <c r="H217" s="666"/>
      <c r="I217" s="376"/>
      <c r="J217" s="666"/>
      <c r="L217" s="666"/>
      <c r="M217" s="375"/>
    </row>
    <row r="218" spans="1:13" ht="27" customHeight="1" x14ac:dyDescent="0.45"/>
    <row r="219" spans="1:13" ht="27.75" customHeight="1" x14ac:dyDescent="0.45"/>
    <row r="220" spans="1:13" ht="27.75" customHeight="1" x14ac:dyDescent="0.45"/>
    <row r="221" spans="1:13" ht="27.75" customHeight="1" x14ac:dyDescent="0.45">
      <c r="C221" s="604" t="s">
        <v>424</v>
      </c>
    </row>
    <row r="222" spans="1:13" ht="27.75" customHeight="1" x14ac:dyDescent="0.45">
      <c r="C222" s="609" t="s">
        <v>766</v>
      </c>
    </row>
    <row r="223" spans="1:13" ht="24.95" customHeight="1" x14ac:dyDescent="0.45"/>
    <row r="224" spans="1:13" ht="24.95" customHeight="1" x14ac:dyDescent="0.45"/>
    <row r="225" ht="24.95" customHeight="1" x14ac:dyDescent="0.45"/>
    <row r="226" ht="24.95" customHeight="1" x14ac:dyDescent="0.45"/>
    <row r="227" ht="24.95" customHeight="1" x14ac:dyDescent="0.45"/>
    <row r="228" ht="24.95" customHeight="1" x14ac:dyDescent="0.45"/>
    <row r="229" ht="24.95" customHeight="1" x14ac:dyDescent="0.45"/>
    <row r="230" ht="24.95" customHeight="1" x14ac:dyDescent="0.45"/>
    <row r="231" ht="24.95" customHeight="1" x14ac:dyDescent="0.45"/>
    <row r="232" ht="24.95" customHeight="1" x14ac:dyDescent="0.45"/>
    <row r="233" ht="24.95" customHeight="1" x14ac:dyDescent="0.45"/>
    <row r="234" ht="24.95" customHeight="1" x14ac:dyDescent="0.45"/>
    <row r="235" ht="24.95" customHeight="1" x14ac:dyDescent="0.45"/>
    <row r="236" ht="24.95" customHeight="1" x14ac:dyDescent="0.45"/>
    <row r="237" ht="24.95" customHeight="1" x14ac:dyDescent="0.45"/>
    <row r="238" ht="24.95" customHeight="1" x14ac:dyDescent="0.45"/>
  </sheetData>
  <mergeCells count="2">
    <mergeCell ref="A168:L168"/>
    <mergeCell ref="A201:L201"/>
  </mergeCells>
  <pageMargins left="0.74803149606299213" right="0.19685039370078741" top="0.55000000000000004" bottom="0.5" header="0.31496062992125984" footer="0.43307086614173229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31" customWidth="1"/>
    <col min="2" max="2" width="12.85546875" style="31" customWidth="1"/>
    <col min="3" max="3" width="9.28515625" style="31" customWidth="1"/>
    <col min="4" max="4" width="8.5703125" style="31" customWidth="1"/>
    <col min="5" max="5" width="14.7109375" style="32" customWidth="1"/>
    <col min="6" max="6" width="0.5703125" style="31" customWidth="1"/>
    <col min="7" max="7" width="15.7109375" style="32" customWidth="1"/>
    <col min="8" max="8" width="0.5703125" style="31" customWidth="1"/>
    <col min="9" max="9" width="14.7109375" style="32" customWidth="1"/>
    <col min="10" max="10" width="0.5703125" style="31" customWidth="1"/>
    <col min="11" max="11" width="14.7109375" style="32" customWidth="1"/>
    <col min="12" max="12" width="0.5703125" style="31" customWidth="1"/>
    <col min="13" max="13" width="14.7109375" style="32" customWidth="1"/>
    <col min="14" max="14" width="0.5703125" style="31" customWidth="1"/>
    <col min="15" max="15" width="14.7109375" style="32" customWidth="1"/>
    <col min="16" max="16" width="0.7109375" style="31" customWidth="1"/>
    <col min="17" max="17" width="14.7109375" style="32" customWidth="1"/>
    <col min="18" max="18" width="0.7109375" style="31" customWidth="1"/>
    <col min="19" max="19" width="14.7109375" style="32" customWidth="1"/>
    <col min="20" max="20" width="0.7109375" style="31" customWidth="1"/>
    <col min="21" max="21" width="14.7109375" style="32" customWidth="1"/>
    <col min="22" max="22" width="0.5703125" style="32" customWidth="1"/>
    <col min="23" max="23" width="14.7109375" style="32" customWidth="1"/>
    <col min="24" max="24" width="0.5703125" style="32" customWidth="1"/>
    <col min="25" max="25" width="14.7109375" style="32" customWidth="1"/>
    <col min="26" max="26" width="0.5703125" style="31" customWidth="1"/>
    <col min="27" max="27" width="15.85546875" style="32" customWidth="1"/>
    <col min="28" max="28" width="1.42578125" style="31" customWidth="1"/>
    <col min="29" max="16384" width="9.140625" style="31"/>
  </cols>
  <sheetData>
    <row r="1" spans="1:27" ht="26.1" customHeight="1" x14ac:dyDescent="0.45">
      <c r="A1" s="723" t="s">
        <v>256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724"/>
      <c r="X1" s="724"/>
      <c r="Y1" s="724"/>
      <c r="Z1" s="724"/>
      <c r="AA1" s="724"/>
    </row>
    <row r="2" spans="1:27" ht="26.1" customHeight="1" x14ac:dyDescent="0.4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ht="26.1" customHeight="1" x14ac:dyDescent="0.45">
      <c r="A3" s="161" t="s">
        <v>257</v>
      </c>
      <c r="B3" s="27" t="s">
        <v>255</v>
      </c>
      <c r="C3" s="33"/>
      <c r="D3" s="33"/>
      <c r="E3" s="34"/>
      <c r="F3" s="33"/>
      <c r="G3" s="34"/>
      <c r="H3" s="33"/>
      <c r="I3" s="34"/>
      <c r="J3" s="33"/>
      <c r="K3" s="34"/>
      <c r="L3" s="33"/>
      <c r="M3" s="34"/>
      <c r="N3" s="33"/>
      <c r="O3" s="34"/>
      <c r="P3" s="33"/>
      <c r="Q3" s="34"/>
      <c r="R3" s="33"/>
      <c r="S3" s="34"/>
      <c r="T3" s="33"/>
      <c r="U3" s="34"/>
      <c r="V3" s="34"/>
      <c r="W3" s="34"/>
      <c r="X3" s="34"/>
      <c r="Y3" s="34"/>
      <c r="Z3" s="33"/>
      <c r="AA3" s="162" t="s">
        <v>239</v>
      </c>
    </row>
    <row r="4" spans="1:27" s="27" customFormat="1" ht="26.1" customHeight="1" x14ac:dyDescent="0.45">
      <c r="E4" s="35" t="s">
        <v>258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27" customFormat="1" ht="26.1" customHeight="1" x14ac:dyDescent="0.45">
      <c r="E5" s="36" t="s">
        <v>259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s="27" customFormat="1" ht="26.1" customHeight="1" x14ac:dyDescent="0.45">
      <c r="E6" s="725" t="s">
        <v>240</v>
      </c>
      <c r="F6" s="725"/>
      <c r="G6" s="725"/>
      <c r="H6" s="29"/>
      <c r="I6" s="725" t="s">
        <v>241</v>
      </c>
      <c r="J6" s="725"/>
      <c r="K6" s="725"/>
      <c r="L6" s="29"/>
      <c r="M6" s="725" t="s">
        <v>260</v>
      </c>
      <c r="N6" s="725"/>
      <c r="O6" s="725"/>
      <c r="P6" s="56"/>
      <c r="Q6" s="725" t="s">
        <v>261</v>
      </c>
      <c r="R6" s="725"/>
      <c r="S6" s="725"/>
      <c r="T6" s="56"/>
      <c r="U6" s="726" t="s">
        <v>243</v>
      </c>
      <c r="V6" s="726"/>
      <c r="W6" s="726"/>
      <c r="X6" s="47"/>
      <c r="Y6" s="725" t="s">
        <v>114</v>
      </c>
      <c r="Z6" s="725"/>
      <c r="AA6" s="725"/>
    </row>
    <row r="7" spans="1:27" s="28" customFormat="1" ht="26.1" customHeight="1" x14ac:dyDescent="0.45">
      <c r="E7" s="37">
        <v>2557</v>
      </c>
      <c r="F7" s="38"/>
      <c r="G7" s="37">
        <v>2556</v>
      </c>
      <c r="H7" s="29"/>
      <c r="I7" s="37">
        <f>+E7</f>
        <v>2557</v>
      </c>
      <c r="J7" s="38"/>
      <c r="K7" s="37">
        <f>+G7</f>
        <v>2556</v>
      </c>
      <c r="L7" s="57"/>
      <c r="M7" s="37">
        <f>+E7</f>
        <v>2557</v>
      </c>
      <c r="N7" s="38"/>
      <c r="O7" s="37">
        <f>+G7</f>
        <v>2556</v>
      </c>
      <c r="P7" s="58"/>
      <c r="Q7" s="37">
        <f>+E7</f>
        <v>2557</v>
      </c>
      <c r="R7" s="38"/>
      <c r="S7" s="37">
        <f>+G7</f>
        <v>2556</v>
      </c>
      <c r="T7" s="58"/>
      <c r="U7" s="37">
        <f>+E7</f>
        <v>2557</v>
      </c>
      <c r="V7" s="38"/>
      <c r="W7" s="37">
        <f>+G7</f>
        <v>2556</v>
      </c>
      <c r="X7" s="60"/>
      <c r="Y7" s="37">
        <f>+E7</f>
        <v>2557</v>
      </c>
      <c r="Z7" s="38"/>
      <c r="AA7" s="37">
        <f>+G7</f>
        <v>2556</v>
      </c>
    </row>
    <row r="8" spans="1:27" s="27" customFormat="1" ht="26.1" customHeight="1" x14ac:dyDescent="0.45">
      <c r="A8" s="27" t="s">
        <v>262</v>
      </c>
      <c r="E8" s="39"/>
      <c r="F8" s="40"/>
      <c r="G8" s="39"/>
      <c r="H8" s="29"/>
      <c r="I8" s="39"/>
      <c r="J8" s="40"/>
      <c r="K8" s="39"/>
      <c r="L8" s="29"/>
      <c r="M8" s="39"/>
      <c r="N8" s="40"/>
      <c r="O8" s="39"/>
      <c r="P8" s="56"/>
      <c r="Q8" s="39"/>
      <c r="R8" s="56"/>
      <c r="S8" s="39"/>
      <c r="T8" s="56"/>
      <c r="U8" s="39"/>
      <c r="V8" s="61"/>
      <c r="W8" s="39"/>
      <c r="X8" s="47"/>
      <c r="Y8" s="39"/>
      <c r="Z8" s="40"/>
      <c r="AA8" s="39"/>
    </row>
    <row r="9" spans="1:27" s="27" customFormat="1" ht="26.1" customHeight="1" x14ac:dyDescent="0.45">
      <c r="A9" s="27" t="s">
        <v>263</v>
      </c>
      <c r="D9" s="29"/>
      <c r="E9" s="41">
        <v>4399999573.5299997</v>
      </c>
      <c r="F9" s="42"/>
      <c r="G9" s="41">
        <v>3708106857.4200001</v>
      </c>
      <c r="H9" s="42"/>
      <c r="I9" s="41">
        <v>425440542.05000001</v>
      </c>
      <c r="J9" s="42"/>
      <c r="K9" s="41">
        <v>529966231.16000003</v>
      </c>
      <c r="L9" s="42"/>
      <c r="M9" s="41">
        <f>154953740.54+3108795.28</f>
        <v>158062535.81999999</v>
      </c>
      <c r="N9" s="42"/>
      <c r="O9" s="41">
        <v>540489474.63</v>
      </c>
      <c r="P9" s="42"/>
      <c r="Q9" s="41">
        <v>3850000</v>
      </c>
      <c r="R9" s="42"/>
      <c r="S9" s="41">
        <v>3309785.68</v>
      </c>
      <c r="T9" s="42"/>
      <c r="U9" s="44">
        <v>-187204656.28999999</v>
      </c>
      <c r="V9" s="41"/>
      <c r="W9" s="44">
        <v>-206701576.13</v>
      </c>
      <c r="X9" s="44"/>
      <c r="Y9" s="44">
        <f>+E9+I9+M9+U9+Q9</f>
        <v>4800147995.1099997</v>
      </c>
      <c r="Z9" s="45"/>
      <c r="AA9" s="44">
        <f>+G9+K9+O9+W9+S9</f>
        <v>4575170772.7600002</v>
      </c>
    </row>
    <row r="10" spans="1:27" s="27" customFormat="1" ht="26.1" customHeight="1" x14ac:dyDescent="0.45">
      <c r="A10" s="27" t="s">
        <v>264</v>
      </c>
      <c r="D10" s="43"/>
      <c r="E10" s="44">
        <v>-4036907471.0700002</v>
      </c>
      <c r="F10" s="45"/>
      <c r="G10" s="44">
        <v>-3450796194.6399999</v>
      </c>
      <c r="H10" s="45"/>
      <c r="I10" s="44">
        <v>-364382930.57999998</v>
      </c>
      <c r="J10" s="45"/>
      <c r="K10" s="44">
        <v>-462877718.19</v>
      </c>
      <c r="L10" s="42"/>
      <c r="M10" s="44">
        <v>-107587595.69</v>
      </c>
      <c r="N10" s="45"/>
      <c r="O10" s="44">
        <v>-326957983.01999998</v>
      </c>
      <c r="P10" s="45"/>
      <c r="Q10" s="44">
        <v>-2814625</v>
      </c>
      <c r="R10" s="45"/>
      <c r="S10" s="44">
        <v>-1913020</v>
      </c>
      <c r="T10" s="45"/>
      <c r="U10" s="44">
        <v>194057776.13</v>
      </c>
      <c r="V10" s="41"/>
      <c r="W10" s="44">
        <v>221185809.36000001</v>
      </c>
      <c r="X10" s="44"/>
      <c r="Y10" s="44">
        <f>+E10+I10+M10+U10+Q10</f>
        <v>-4317634846.21</v>
      </c>
      <c r="Z10" s="45"/>
      <c r="AA10" s="44">
        <f>+G10+K10+O10+W10+S10</f>
        <v>-4021359106.4899998</v>
      </c>
    </row>
    <row r="11" spans="1:27" s="27" customFormat="1" ht="26.1" customHeight="1" x14ac:dyDescent="0.45">
      <c r="A11" s="27" t="s">
        <v>265</v>
      </c>
      <c r="D11" s="29"/>
      <c r="E11" s="46">
        <f t="shared" ref="E11:I11" si="0">SUM(E9:E10)</f>
        <v>363092102.45999956</v>
      </c>
      <c r="F11" s="42"/>
      <c r="G11" s="46">
        <f t="shared" si="0"/>
        <v>257310662.78000021</v>
      </c>
      <c r="H11" s="42"/>
      <c r="I11" s="46">
        <f t="shared" si="0"/>
        <v>61057611.470000029</v>
      </c>
      <c r="J11" s="48"/>
      <c r="K11" s="46">
        <f t="shared" ref="K11:O11" si="1">SUM(K9:K10)</f>
        <v>67088512.970000029</v>
      </c>
      <c r="L11" s="42"/>
      <c r="M11" s="46">
        <f t="shared" si="1"/>
        <v>50474940.129999995</v>
      </c>
      <c r="N11" s="48"/>
      <c r="O11" s="46">
        <f t="shared" si="1"/>
        <v>213531491.61000001</v>
      </c>
      <c r="P11" s="48"/>
      <c r="Q11" s="46">
        <f>SUM(Q9:Q10)</f>
        <v>1035375</v>
      </c>
      <c r="R11" s="48"/>
      <c r="S11" s="46">
        <f>SUM(S9:S10)</f>
        <v>1396765.6800000002</v>
      </c>
      <c r="T11" s="48"/>
      <c r="U11" s="47"/>
      <c r="V11" s="47"/>
      <c r="W11" s="47"/>
      <c r="X11" s="41"/>
      <c r="Y11" s="46">
        <f>SUM(Y9:Y10)</f>
        <v>482513148.89999962</v>
      </c>
      <c r="Z11" s="42"/>
      <c r="AA11" s="46">
        <f>SUM(AA9:AA10)</f>
        <v>553811666.27000046</v>
      </c>
    </row>
    <row r="12" spans="1:27" s="27" customFormat="1" ht="26.1" customHeight="1" x14ac:dyDescent="0.45">
      <c r="A12" s="27" t="s">
        <v>266</v>
      </c>
      <c r="D12" s="29"/>
      <c r="E12" s="47">
        <v>26453014.09</v>
      </c>
      <c r="F12" s="48"/>
      <c r="G12" s="47">
        <v>20425896.170000002</v>
      </c>
      <c r="H12" s="48"/>
      <c r="I12" s="47">
        <v>1128618.45</v>
      </c>
      <c r="J12" s="48"/>
      <c r="K12" s="47">
        <v>2274395.39</v>
      </c>
      <c r="L12" s="42"/>
      <c r="M12" s="47">
        <v>6019751.8899999997</v>
      </c>
      <c r="N12" s="48"/>
      <c r="O12" s="47">
        <v>5431832.0300000003</v>
      </c>
      <c r="P12" s="48"/>
      <c r="Q12" s="47">
        <f>2668.71+148743.46</f>
        <v>151412.16999999998</v>
      </c>
      <c r="R12" s="48"/>
      <c r="S12" s="47">
        <v>129881.94</v>
      </c>
      <c r="T12" s="48"/>
      <c r="U12" s="47">
        <v>-3322602.73</v>
      </c>
      <c r="V12" s="47"/>
      <c r="W12" s="47">
        <v>-2207251.5099999998</v>
      </c>
      <c r="X12" s="41"/>
      <c r="Y12" s="44">
        <f t="shared" ref="Y12:Y17" si="2">+E12+I12+M12+U12+Q12</f>
        <v>30430193.870000001</v>
      </c>
      <c r="Z12" s="48"/>
      <c r="AA12" s="44">
        <f t="shared" ref="AA12:AA17" si="3">+G12+K12+O12+W12+S12</f>
        <v>26054754.020000007</v>
      </c>
    </row>
    <row r="13" spans="1:27" s="27" customFormat="1" ht="26.1" customHeight="1" x14ac:dyDescent="0.45">
      <c r="A13" s="27" t="s">
        <v>267</v>
      </c>
      <c r="D13" s="43"/>
      <c r="E13" s="44">
        <v>0</v>
      </c>
      <c r="F13" s="45"/>
      <c r="G13" s="44">
        <v>0</v>
      </c>
      <c r="H13" s="45"/>
      <c r="I13" s="44">
        <v>-5699376.29</v>
      </c>
      <c r="J13" s="45"/>
      <c r="K13" s="44">
        <v>-7262554.6299999999</v>
      </c>
      <c r="L13" s="42"/>
      <c r="M13" s="44">
        <v>-24657987.359999999</v>
      </c>
      <c r="N13" s="45"/>
      <c r="O13" s="44">
        <v>-17636248.34</v>
      </c>
      <c r="P13" s="45"/>
      <c r="Q13" s="44">
        <v>0</v>
      </c>
      <c r="R13" s="45"/>
      <c r="S13" s="44">
        <v>0</v>
      </c>
      <c r="T13" s="45"/>
      <c r="U13" s="41"/>
      <c r="V13" s="44"/>
      <c r="W13" s="41"/>
      <c r="X13" s="44"/>
      <c r="Y13" s="44">
        <f t="shared" si="2"/>
        <v>-30357363.649999999</v>
      </c>
      <c r="Z13" s="45"/>
      <c r="AA13" s="44">
        <f t="shared" si="3"/>
        <v>-24898802.969999999</v>
      </c>
    </row>
    <row r="14" spans="1:27" s="27" customFormat="1" ht="26.1" customHeight="1" x14ac:dyDescent="0.45">
      <c r="A14" s="27" t="s">
        <v>268</v>
      </c>
      <c r="D14" s="43"/>
      <c r="E14" s="44">
        <f>-135407488.65-3836198.25</f>
        <v>-139243686.90000001</v>
      </c>
      <c r="F14" s="45"/>
      <c r="G14" s="44">
        <v>-111966280.89</v>
      </c>
      <c r="H14" s="45"/>
      <c r="I14" s="44">
        <f>-34294488.63-1323245.25</f>
        <v>-35617733.880000003</v>
      </c>
      <c r="J14" s="45"/>
      <c r="K14" s="44">
        <v>-43791405.07</v>
      </c>
      <c r="L14" s="42"/>
      <c r="M14" s="44">
        <f>-20139406.48-216654</f>
        <v>-20356060.48</v>
      </c>
      <c r="N14" s="45"/>
      <c r="O14" s="44">
        <v>-80295125.469999999</v>
      </c>
      <c r="P14" s="45"/>
      <c r="Q14" s="44">
        <f>-351412.26-11148.75</f>
        <v>-362561.01</v>
      </c>
      <c r="R14" s="45"/>
      <c r="S14" s="44">
        <v>-335910.09</v>
      </c>
      <c r="T14" s="45"/>
      <c r="U14" s="44">
        <v>1157399.06</v>
      </c>
      <c r="V14" s="44"/>
      <c r="W14" s="44">
        <v>1101496.95</v>
      </c>
      <c r="X14" s="44"/>
      <c r="Y14" s="44">
        <f t="shared" si="2"/>
        <v>-194422643.20999998</v>
      </c>
      <c r="Z14" s="45"/>
      <c r="AA14" s="44">
        <f t="shared" si="3"/>
        <v>-235287224.57000002</v>
      </c>
    </row>
    <row r="15" spans="1:27" s="27" customFormat="1" ht="26.1" customHeight="1" x14ac:dyDescent="0.45">
      <c r="A15" s="27" t="s">
        <v>269</v>
      </c>
      <c r="D15" s="43"/>
      <c r="E15" s="44">
        <v>-2569600</v>
      </c>
      <c r="F15" s="45"/>
      <c r="G15" s="44">
        <v>-2385000</v>
      </c>
      <c r="H15" s="45"/>
      <c r="I15" s="44">
        <v>0</v>
      </c>
      <c r="J15" s="45"/>
      <c r="K15" s="44">
        <v>0</v>
      </c>
      <c r="L15" s="42"/>
      <c r="M15" s="44">
        <v>0</v>
      </c>
      <c r="N15" s="45"/>
      <c r="O15" s="44">
        <v>0</v>
      </c>
      <c r="P15" s="45"/>
      <c r="Q15" s="44">
        <v>0</v>
      </c>
      <c r="R15" s="45"/>
      <c r="S15" s="44">
        <v>0</v>
      </c>
      <c r="T15" s="45"/>
      <c r="U15" s="44"/>
      <c r="V15" s="44"/>
      <c r="W15" s="44"/>
      <c r="X15" s="44"/>
      <c r="Y15" s="44">
        <f t="shared" si="2"/>
        <v>-2569600</v>
      </c>
      <c r="Z15" s="45"/>
      <c r="AA15" s="44">
        <f t="shared" si="3"/>
        <v>-2385000</v>
      </c>
    </row>
    <row r="16" spans="1:27" s="27" customFormat="1" ht="26.1" customHeight="1" x14ac:dyDescent="0.45">
      <c r="A16" s="27" t="s">
        <v>270</v>
      </c>
      <c r="D16" s="43"/>
      <c r="E16" s="44">
        <v>0</v>
      </c>
      <c r="F16" s="45"/>
      <c r="G16" s="44">
        <v>0</v>
      </c>
      <c r="H16" s="45"/>
      <c r="I16" s="44">
        <v>280200</v>
      </c>
      <c r="J16" s="45"/>
      <c r="K16" s="44">
        <v>-929632.43</v>
      </c>
      <c r="L16" s="42"/>
      <c r="M16" s="44">
        <v>0</v>
      </c>
      <c r="N16" s="45"/>
      <c r="O16" s="44">
        <v>0</v>
      </c>
      <c r="P16" s="45"/>
      <c r="Q16" s="44">
        <v>0</v>
      </c>
      <c r="R16" s="45"/>
      <c r="S16" s="44">
        <v>0</v>
      </c>
      <c r="T16" s="45"/>
      <c r="U16" s="44"/>
      <c r="V16" s="44"/>
      <c r="W16" s="44"/>
      <c r="X16" s="44"/>
      <c r="Y16" s="44">
        <f t="shared" si="2"/>
        <v>280200</v>
      </c>
      <c r="Z16" s="45"/>
      <c r="AA16" s="44">
        <f t="shared" si="3"/>
        <v>-929632.43</v>
      </c>
    </row>
    <row r="17" spans="1:27" s="29" customFormat="1" ht="26.1" customHeight="1" x14ac:dyDescent="0.45">
      <c r="A17" s="29" t="s">
        <v>271</v>
      </c>
      <c r="D17" s="43"/>
      <c r="E17" s="44">
        <v>-1121501.81</v>
      </c>
      <c r="F17" s="45"/>
      <c r="G17" s="44">
        <v>-695834.4</v>
      </c>
      <c r="H17" s="45"/>
      <c r="I17" s="44">
        <v>-156558.71</v>
      </c>
      <c r="J17" s="45"/>
      <c r="K17" s="44">
        <v>-1503205.79</v>
      </c>
      <c r="L17" s="48"/>
      <c r="M17" s="44">
        <v>-190643.65</v>
      </c>
      <c r="N17" s="45"/>
      <c r="O17" s="44">
        <v>-381772.99</v>
      </c>
      <c r="P17" s="45"/>
      <c r="Q17" s="44">
        <v>0</v>
      </c>
      <c r="R17" s="45"/>
      <c r="S17" s="44">
        <v>0</v>
      </c>
      <c r="T17" s="45"/>
      <c r="U17" s="44">
        <v>190643.65</v>
      </c>
      <c r="V17" s="44"/>
      <c r="W17" s="44">
        <v>1461173.67</v>
      </c>
      <c r="X17" s="44"/>
      <c r="Y17" s="44">
        <f t="shared" si="2"/>
        <v>-1278060.52</v>
      </c>
      <c r="Z17" s="45"/>
      <c r="AA17" s="44">
        <f t="shared" si="3"/>
        <v>-1119639.5099999998</v>
      </c>
    </row>
    <row r="18" spans="1:27" s="27" customFormat="1" ht="26.1" customHeight="1" x14ac:dyDescent="0.45">
      <c r="B18" s="27" t="s">
        <v>272</v>
      </c>
      <c r="D18" s="43"/>
      <c r="E18" s="49">
        <f t="shared" ref="E18:I18" si="4">SUM(E13:E17)</f>
        <v>-142934788.71000001</v>
      </c>
      <c r="F18" s="45"/>
      <c r="G18" s="49">
        <f t="shared" si="4"/>
        <v>-115047115.29000001</v>
      </c>
      <c r="H18" s="45"/>
      <c r="I18" s="49">
        <f t="shared" si="4"/>
        <v>-41193468.880000003</v>
      </c>
      <c r="J18" s="45"/>
      <c r="K18" s="49">
        <f t="shared" ref="K18:O18" si="5">SUM(K13:K17)</f>
        <v>-53486797.920000002</v>
      </c>
      <c r="L18" s="48"/>
      <c r="M18" s="49">
        <f t="shared" si="5"/>
        <v>-45204691.490000002</v>
      </c>
      <c r="N18" s="45"/>
      <c r="O18" s="49">
        <f t="shared" si="5"/>
        <v>-98313146.799999997</v>
      </c>
      <c r="P18" s="45"/>
      <c r="Q18" s="49">
        <f>SUM(Q13:Q17)</f>
        <v>-362561.01</v>
      </c>
      <c r="R18" s="45"/>
      <c r="S18" s="49">
        <f>SUM(S13:S17)</f>
        <v>-335910.09</v>
      </c>
      <c r="T18" s="45"/>
      <c r="V18" s="44"/>
      <c r="W18" s="44"/>
      <c r="X18" s="44"/>
      <c r="Y18" s="49">
        <f>SUM(Y13:Y17)</f>
        <v>-228347467.38</v>
      </c>
      <c r="Z18" s="45"/>
      <c r="AA18" s="49">
        <f>SUM(AA13:AA17)</f>
        <v>-264620299.48000002</v>
      </c>
    </row>
    <row r="19" spans="1:27" s="27" customFormat="1" ht="26.1" customHeight="1" x14ac:dyDescent="0.45">
      <c r="A19" s="27" t="s">
        <v>273</v>
      </c>
      <c r="D19" s="29"/>
      <c r="E19" s="44">
        <f t="shared" ref="E19:I19" si="6">+E11+E12+E18</f>
        <v>246610327.83999953</v>
      </c>
      <c r="F19" s="45"/>
      <c r="G19" s="44">
        <f t="shared" si="6"/>
        <v>162689443.66000021</v>
      </c>
      <c r="H19" s="45"/>
      <c r="I19" s="44">
        <f t="shared" si="6"/>
        <v>20992761.040000029</v>
      </c>
      <c r="J19" s="45"/>
      <c r="K19" s="44">
        <f t="shared" ref="K19:O19" si="7">+K11+K12+K18</f>
        <v>15876110.440000027</v>
      </c>
      <c r="L19" s="48"/>
      <c r="M19" s="44">
        <f t="shared" si="7"/>
        <v>11290000.529999994</v>
      </c>
      <c r="N19" s="45"/>
      <c r="O19" s="44">
        <f t="shared" si="7"/>
        <v>120650176.84000002</v>
      </c>
      <c r="P19" s="45"/>
      <c r="Q19" s="44">
        <f>+Q11+Q12+Q18</f>
        <v>824226.15999999992</v>
      </c>
      <c r="R19" s="45"/>
      <c r="S19" s="44">
        <f>+S11+S12+S18</f>
        <v>1190737.53</v>
      </c>
      <c r="T19" s="45"/>
      <c r="U19" s="44"/>
      <c r="V19" s="44"/>
      <c r="W19" s="44"/>
      <c r="X19" s="44"/>
      <c r="Y19" s="44">
        <f>+Y11+Y12+Y18</f>
        <v>284595875.38999963</v>
      </c>
      <c r="Z19" s="45"/>
      <c r="AA19" s="44">
        <f>+AA11+AA12+AA18</f>
        <v>315246120.81000042</v>
      </c>
    </row>
    <row r="20" spans="1:27" s="27" customFormat="1" ht="26.1" customHeight="1" x14ac:dyDescent="0.45">
      <c r="A20" s="27" t="s">
        <v>274</v>
      </c>
      <c r="D20" s="29"/>
      <c r="E20" s="50">
        <v>-50731341.579999998</v>
      </c>
      <c r="F20" s="48"/>
      <c r="G20" s="50">
        <v>-35578689.579999998</v>
      </c>
      <c r="H20" s="48"/>
      <c r="I20" s="50">
        <v>-4362200.2</v>
      </c>
      <c r="J20" s="48"/>
      <c r="K20" s="50">
        <v>-4348949.22</v>
      </c>
      <c r="L20" s="48"/>
      <c r="M20" s="50">
        <v>-2430745.27</v>
      </c>
      <c r="N20" s="48"/>
      <c r="O20" s="50">
        <v>-24977257.949999999</v>
      </c>
      <c r="P20" s="48"/>
      <c r="Q20" s="50">
        <v>-78695.12</v>
      </c>
      <c r="R20" s="48"/>
      <c r="S20" s="50">
        <v>-130087.62</v>
      </c>
      <c r="T20" s="48"/>
      <c r="U20" s="62"/>
      <c r="V20" s="47"/>
      <c r="W20" s="47"/>
      <c r="X20" s="47"/>
      <c r="Y20" s="63">
        <f>+E20+I20+M20+U20+Q20</f>
        <v>-57602982.170000002</v>
      </c>
      <c r="Z20" s="48"/>
      <c r="AA20" s="63">
        <f>+G20+K20+O20+W20+S20</f>
        <v>-65034984.369999997</v>
      </c>
    </row>
    <row r="21" spans="1:27" s="27" customFormat="1" ht="26.1" customHeight="1" x14ac:dyDescent="0.45">
      <c r="A21" s="27" t="s">
        <v>275</v>
      </c>
      <c r="D21" s="29"/>
      <c r="E21" s="47">
        <f t="shared" ref="E21:I21" si="8">SUM(E19:E20)</f>
        <v>195878986.25999951</v>
      </c>
      <c r="F21" s="48"/>
      <c r="G21" s="47">
        <f t="shared" si="8"/>
        <v>127110754.08000021</v>
      </c>
      <c r="H21" s="48"/>
      <c r="I21" s="47">
        <f t="shared" si="8"/>
        <v>16630560.84000003</v>
      </c>
      <c r="J21" s="48"/>
      <c r="K21" s="47">
        <f t="shared" ref="K21:O21" si="9">SUM(K19:K20)</f>
        <v>11527161.220000029</v>
      </c>
      <c r="L21" s="48"/>
      <c r="M21" s="47">
        <f t="shared" si="9"/>
        <v>8859255.2599999942</v>
      </c>
      <c r="N21" s="48"/>
      <c r="O21" s="47">
        <f t="shared" si="9"/>
        <v>95672918.890000015</v>
      </c>
      <c r="P21" s="48"/>
      <c r="Q21" s="47">
        <f>SUM(Q19:Q20)</f>
        <v>745531.03999999992</v>
      </c>
      <c r="R21" s="48"/>
      <c r="S21" s="47">
        <f>SUM(S19:S20)</f>
        <v>1060649.9100000001</v>
      </c>
      <c r="T21" s="48"/>
      <c r="U21" s="62"/>
      <c r="V21" s="47"/>
      <c r="W21" s="47"/>
      <c r="X21" s="47"/>
      <c r="Y21" s="47">
        <f>SUM(Y19:Y20)</f>
        <v>226992893.21999961</v>
      </c>
      <c r="Z21" s="48"/>
      <c r="AA21" s="47">
        <f>SUM(AA19:AA20)</f>
        <v>250211136.44000041</v>
      </c>
    </row>
    <row r="22" spans="1:27" s="27" customFormat="1" ht="26.1" customHeight="1" x14ac:dyDescent="0.45">
      <c r="A22" s="27" t="s">
        <v>276</v>
      </c>
      <c r="D22" s="29"/>
      <c r="E22" s="50">
        <v>0</v>
      </c>
      <c r="F22" s="48"/>
      <c r="G22" s="50">
        <v>-1742472.8</v>
      </c>
      <c r="H22" s="48"/>
      <c r="I22" s="50">
        <v>0</v>
      </c>
      <c r="J22" s="48"/>
      <c r="K22" s="50">
        <v>1253114.3999999999</v>
      </c>
      <c r="L22" s="48"/>
      <c r="M22" s="50">
        <v>0</v>
      </c>
      <c r="N22" s="48"/>
      <c r="O22" s="50">
        <v>-156013.6</v>
      </c>
      <c r="P22" s="48"/>
      <c r="Q22" s="50">
        <v>0</v>
      </c>
      <c r="R22" s="48"/>
      <c r="S22" s="50">
        <v>-4572.8</v>
      </c>
      <c r="T22" s="48"/>
      <c r="U22" s="62"/>
      <c r="V22" s="47"/>
      <c r="W22" s="47"/>
      <c r="X22" s="47"/>
      <c r="Y22" s="63">
        <f>+E22+I22+M22+U22+Q22</f>
        <v>0</v>
      </c>
      <c r="Z22" s="48"/>
      <c r="AA22" s="63">
        <f>+G22+K22+O22+W22+S22</f>
        <v>-649944.80000000016</v>
      </c>
    </row>
    <row r="23" spans="1:27" s="29" customFormat="1" ht="26.1" customHeight="1" x14ac:dyDescent="0.45">
      <c r="A23" s="27" t="s">
        <v>277</v>
      </c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62"/>
      <c r="V23" s="47"/>
      <c r="W23" s="47"/>
      <c r="X23" s="47"/>
      <c r="Y23" s="44"/>
      <c r="Z23" s="48"/>
      <c r="AA23" s="44"/>
    </row>
    <row r="24" spans="1:27" s="27" customFormat="1" ht="26.1" customHeight="1" x14ac:dyDescent="0.45">
      <c r="A24" s="27" t="s">
        <v>278</v>
      </c>
      <c r="E24" s="51">
        <f t="shared" ref="E24:I24" si="10">SUM(E21:E22)</f>
        <v>195878986.25999951</v>
      </c>
      <c r="F24" s="48"/>
      <c r="G24" s="51">
        <f t="shared" si="10"/>
        <v>125368281.28000021</v>
      </c>
      <c r="H24" s="48"/>
      <c r="I24" s="51">
        <f t="shared" si="10"/>
        <v>16630560.84000003</v>
      </c>
      <c r="J24" s="48"/>
      <c r="K24" s="51">
        <f t="shared" ref="K24:O24" si="11">SUM(K21:K22)</f>
        <v>12780275.620000029</v>
      </c>
      <c r="L24" s="48"/>
      <c r="M24" s="51">
        <f t="shared" si="11"/>
        <v>8859255.2599999942</v>
      </c>
      <c r="N24" s="48"/>
      <c r="O24" s="51">
        <f t="shared" si="11"/>
        <v>95516905.290000021</v>
      </c>
      <c r="P24" s="48"/>
      <c r="Q24" s="51">
        <f>SUM(Q21:Q22)</f>
        <v>745531.03999999992</v>
      </c>
      <c r="R24" s="48"/>
      <c r="S24" s="51">
        <f>SUM(S21:S22)</f>
        <v>1056077.1100000001</v>
      </c>
      <c r="T24" s="48"/>
      <c r="U24" s="47"/>
      <c r="V24" s="47"/>
      <c r="W24" s="47"/>
      <c r="X24" s="47"/>
      <c r="Y24" s="51">
        <f>SUM(Y21:Y22)</f>
        <v>226992893.21999961</v>
      </c>
      <c r="Z24" s="48"/>
      <c r="AA24" s="51">
        <f>SUM(AA21:AA22)</f>
        <v>249561191.6400004</v>
      </c>
    </row>
    <row r="25" spans="1:27" s="29" customFormat="1" ht="26.1" customHeight="1" x14ac:dyDescent="0.45">
      <c r="B25" s="52" t="s">
        <v>279</v>
      </c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7"/>
      <c r="W25" s="47"/>
      <c r="X25" s="47"/>
      <c r="Y25" s="44"/>
      <c r="Z25" s="48"/>
      <c r="AA25" s="44"/>
    </row>
    <row r="26" spans="1:27" s="29" customFormat="1" ht="26.1" customHeight="1" x14ac:dyDescent="0.45">
      <c r="B26" s="53" t="s">
        <v>280</v>
      </c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7"/>
      <c r="W26" s="47"/>
      <c r="X26" s="47"/>
      <c r="Y26" s="44"/>
      <c r="Z26" s="48"/>
      <c r="AA26" s="44"/>
    </row>
    <row r="27" spans="1:27" s="30" customFormat="1" ht="26.1" customHeight="1" x14ac:dyDescent="0.45">
      <c r="B27" s="54" t="s">
        <v>281</v>
      </c>
      <c r="Y27" s="64"/>
      <c r="AA27" s="64"/>
    </row>
    <row r="28" spans="1:27" s="29" customFormat="1" ht="26.1" customHeight="1" x14ac:dyDescent="0.45">
      <c r="B28" s="55" t="s">
        <v>282</v>
      </c>
      <c r="E28" s="47"/>
      <c r="G28" s="47"/>
      <c r="I28" s="47"/>
      <c r="K28" s="47"/>
      <c r="M28" s="47"/>
      <c r="O28" s="47"/>
      <c r="Q28" s="47"/>
      <c r="S28" s="47"/>
      <c r="U28" s="47"/>
      <c r="V28" s="47"/>
      <c r="W28" s="47"/>
      <c r="X28" s="47"/>
      <c r="Y28" s="44"/>
      <c r="AA28" s="44"/>
    </row>
    <row r="29" spans="1:27" s="29" customFormat="1" ht="26.1" customHeight="1" x14ac:dyDescent="0.45">
      <c r="B29" s="55"/>
      <c r="E29" s="47"/>
      <c r="G29" s="47"/>
      <c r="I29" s="47"/>
      <c r="K29" s="47"/>
      <c r="M29" s="47"/>
      <c r="O29" s="47"/>
      <c r="Q29" s="47"/>
      <c r="S29" s="47"/>
      <c r="U29" s="47"/>
      <c r="V29" s="47"/>
      <c r="W29" s="47"/>
      <c r="X29" s="47"/>
      <c r="Y29" s="44"/>
      <c r="AA29" s="44"/>
    </row>
    <row r="30" spans="1:27" s="29" customFormat="1" ht="26.1" customHeight="1" x14ac:dyDescent="0.45">
      <c r="B30" s="55"/>
      <c r="E30" s="47"/>
      <c r="G30" s="47"/>
      <c r="I30" s="47"/>
      <c r="K30" s="47"/>
      <c r="M30" s="47"/>
      <c r="O30" s="47"/>
      <c r="Q30" s="47"/>
      <c r="S30" s="47"/>
      <c r="U30" s="47"/>
      <c r="V30" s="47"/>
      <c r="W30" s="47"/>
      <c r="X30" s="47"/>
      <c r="Y30" s="44"/>
      <c r="AA30" s="44"/>
    </row>
    <row r="31" spans="1:27" s="27" customFormat="1" ht="26.1" customHeight="1" x14ac:dyDescent="0.5">
      <c r="D31" s="29"/>
      <c r="E31" s="47"/>
      <c r="F31" s="29"/>
      <c r="G31" s="41"/>
      <c r="H31" s="29"/>
      <c r="K31" s="59" t="s">
        <v>5</v>
      </c>
      <c r="M31" s="47"/>
      <c r="O31" s="41"/>
      <c r="Q31" s="41"/>
      <c r="S31" s="41"/>
      <c r="U31" s="41"/>
      <c r="V31" s="41"/>
      <c r="W31" s="41"/>
      <c r="X31" s="41"/>
      <c r="Y31" s="41"/>
      <c r="AA31" s="47"/>
    </row>
    <row r="32" spans="1:27" s="27" customFormat="1" ht="26.1" customHeight="1" x14ac:dyDescent="0.5">
      <c r="D32" s="29"/>
      <c r="E32" s="47"/>
      <c r="F32" s="29"/>
      <c r="G32" s="41"/>
      <c r="H32" s="29"/>
      <c r="K32" s="59" t="s">
        <v>283</v>
      </c>
      <c r="M32" s="47"/>
      <c r="O32" s="41"/>
      <c r="Q32" s="41"/>
      <c r="S32" s="41"/>
      <c r="U32" s="41"/>
      <c r="V32" s="41"/>
      <c r="W32" s="41"/>
      <c r="X32" s="41"/>
      <c r="Y32" s="41"/>
      <c r="AA32" s="47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Note P1-12</vt:lpstr>
      <vt:lpstr>Note P13-19</vt:lpstr>
      <vt:lpstr>Note P20</vt:lpstr>
      <vt:lpstr>P21</vt:lpstr>
      <vt:lpstr>P22-23</vt:lpstr>
      <vt:lpstr>P24</vt:lpstr>
      <vt:lpstr>P25</vt:lpstr>
      <vt:lpstr>P26</vt:lpstr>
      <vt:lpstr>P27-30</vt:lpstr>
      <vt:lpstr>P31-34</vt:lpstr>
      <vt:lpstr>P35</vt:lpstr>
      <vt:lpstr>P36-42</vt:lpstr>
      <vt:lpstr>QP30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2019-02-21T15:15:44Z</cp:lastPrinted>
  <dcterms:created xsi:type="dcterms:W3CDTF">1998-10-03T06:02:00Z</dcterms:created>
  <dcterms:modified xsi:type="dcterms:W3CDTF">2019-02-21T17:06:45Z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