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8160" activeTab="4"/>
  </bookViews>
  <sheets>
    <sheet name="BS" sheetId="2" r:id="rId1"/>
    <sheet name="PL" sheetId="10" r:id="rId2"/>
    <sheet name="CHE_C" sheetId="3" r:id="rId3"/>
    <sheet name="CHE_S" sheetId="7" r:id="rId4"/>
    <sheet name=" CF " sheetId="5" r:id="rId5"/>
  </sheets>
  <calcPr calcId="152511"/>
</workbook>
</file>

<file path=xl/calcChain.xml><?xml version="1.0" encoding="utf-8"?>
<calcChain xmlns="http://schemas.openxmlformats.org/spreadsheetml/2006/main">
  <c r="R18" i="3" l="1"/>
  <c r="V18" i="3" s="1"/>
  <c r="G55" i="10"/>
  <c r="M62" i="2"/>
  <c r="K62" i="2"/>
  <c r="I62" i="2"/>
  <c r="G62" i="2"/>
  <c r="G32" i="2" l="1"/>
  <c r="I32" i="2"/>
  <c r="K32" i="2"/>
  <c r="M32" i="2"/>
  <c r="M116" i="5" l="1"/>
  <c r="K116" i="5"/>
  <c r="I116" i="5"/>
  <c r="G116" i="5"/>
  <c r="B44" i="10"/>
  <c r="M49" i="2"/>
  <c r="M85" i="2" s="1"/>
  <c r="K49" i="2"/>
  <c r="K85" i="2" s="1"/>
  <c r="I49" i="2"/>
  <c r="I85" i="2" s="1"/>
  <c r="G49" i="2"/>
  <c r="G85" i="2" s="1"/>
  <c r="M66" i="2" l="1"/>
  <c r="K66" i="2"/>
  <c r="I66" i="2"/>
  <c r="G66" i="2"/>
  <c r="G20" i="2" l="1"/>
  <c r="R12" i="3"/>
  <c r="V12" i="3" s="1"/>
  <c r="R14" i="3"/>
  <c r="R13" i="3"/>
  <c r="R15" i="7"/>
  <c r="R11" i="7"/>
  <c r="R19" i="3"/>
  <c r="V19" i="3" s="1"/>
  <c r="I20" i="2"/>
  <c r="M20" i="2"/>
  <c r="K20" i="2"/>
  <c r="V13" i="3" l="1"/>
  <c r="M57" i="10"/>
  <c r="K57" i="10"/>
  <c r="I57" i="10"/>
  <c r="I61" i="10" s="1"/>
  <c r="G57" i="10"/>
  <c r="T20" i="3" s="1"/>
  <c r="M52" i="10"/>
  <c r="M67" i="10" s="1"/>
  <c r="K52" i="10"/>
  <c r="K67" i="10" s="1"/>
  <c r="I52" i="10"/>
  <c r="I67" i="10" s="1"/>
  <c r="G67" i="10"/>
  <c r="M15" i="10"/>
  <c r="K15" i="10"/>
  <c r="I15" i="10"/>
  <c r="G15" i="10"/>
  <c r="M11" i="10"/>
  <c r="K11" i="10"/>
  <c r="I11" i="10"/>
  <c r="G11" i="10"/>
  <c r="G16" i="10" s="1"/>
  <c r="G20" i="10" s="1"/>
  <c r="T15" i="3" l="1"/>
  <c r="T16" i="3" s="1"/>
  <c r="T21" i="3" s="1"/>
  <c r="K16" i="10"/>
  <c r="K20" i="10" s="1"/>
  <c r="G27" i="10"/>
  <c r="G9" i="5" s="1"/>
  <c r="M16" i="10"/>
  <c r="M20" i="10" s="1"/>
  <c r="I16" i="10"/>
  <c r="I20" i="10" s="1"/>
  <c r="K27" i="10" l="1"/>
  <c r="K9" i="5" s="1"/>
  <c r="G29" i="10"/>
  <c r="I27" i="10"/>
  <c r="I9" i="5" s="1"/>
  <c r="M27" i="10"/>
  <c r="M9" i="5" s="1"/>
  <c r="K29" i="10" l="1"/>
  <c r="K51" i="10" s="1"/>
  <c r="M29" i="10"/>
  <c r="M32" i="10" s="1"/>
  <c r="M34" i="10" s="1"/>
  <c r="M60" i="10" s="1"/>
  <c r="I29" i="10"/>
  <c r="G51" i="10"/>
  <c r="G32" i="10"/>
  <c r="G34" i="10" s="1"/>
  <c r="K32" i="10" l="1"/>
  <c r="K34" i="10" s="1"/>
  <c r="K60" i="10" s="1"/>
  <c r="K62" i="10" s="1"/>
  <c r="M62" i="10"/>
  <c r="P12" i="7"/>
  <c r="M51" i="10"/>
  <c r="M66" i="10" s="1"/>
  <c r="M68" i="10" s="1"/>
  <c r="I32" i="10"/>
  <c r="I51" i="10"/>
  <c r="G60" i="10"/>
  <c r="P20" i="3" s="1"/>
  <c r="G62" i="10"/>
  <c r="G66" i="10"/>
  <c r="G68" i="10" s="1"/>
  <c r="G53" i="10"/>
  <c r="G58" i="10" s="1"/>
  <c r="K66" i="10"/>
  <c r="K68" i="10" s="1"/>
  <c r="K53" i="10"/>
  <c r="K58" i="10" s="1"/>
  <c r="G108" i="5"/>
  <c r="I108" i="5"/>
  <c r="K108" i="5"/>
  <c r="M108" i="5"/>
  <c r="P16" i="7" l="1"/>
  <c r="M53" i="10"/>
  <c r="M58" i="10" s="1"/>
  <c r="I34" i="10"/>
  <c r="I60" i="10" s="1"/>
  <c r="I66" i="10"/>
  <c r="I68" i="10" s="1"/>
  <c r="I53" i="10"/>
  <c r="I58" i="10" s="1"/>
  <c r="I62" i="10" l="1"/>
  <c r="P15" i="3"/>
  <c r="R15" i="3" s="1"/>
  <c r="K118" i="5" l="1"/>
  <c r="G118" i="5"/>
  <c r="B44" i="5" l="1"/>
  <c r="B87" i="5" s="1"/>
  <c r="V14" i="3" l="1"/>
  <c r="M12" i="5" l="1"/>
  <c r="M31" i="5" s="1"/>
  <c r="M71" i="5" s="1"/>
  <c r="I12" i="5"/>
  <c r="M76" i="5" l="1"/>
  <c r="I31" i="5"/>
  <c r="I71" i="5" s="1"/>
  <c r="I76" i="5" l="1"/>
  <c r="V15" i="3" l="1"/>
  <c r="R9" i="7"/>
  <c r="P16" i="3" l="1"/>
  <c r="P21" i="3" s="1"/>
  <c r="V16" i="3"/>
  <c r="M117" i="5"/>
  <c r="M121" i="5" s="1"/>
  <c r="I117" i="5"/>
  <c r="I121" i="5" s="1"/>
  <c r="J13" i="7"/>
  <c r="J17" i="7" s="1"/>
  <c r="H13" i="7"/>
  <c r="H17" i="7" s="1"/>
  <c r="N13" i="7"/>
  <c r="N17" i="7" s="1"/>
  <c r="K101" i="2" s="1"/>
  <c r="L13" i="7"/>
  <c r="L17" i="7" s="1"/>
  <c r="G104" i="2"/>
  <c r="N16" i="3"/>
  <c r="N21" i="3" s="1"/>
  <c r="G101" i="2" s="1"/>
  <c r="L16" i="3"/>
  <c r="L21" i="3" s="1"/>
  <c r="J16" i="3"/>
  <c r="J21" i="3" s="1"/>
  <c r="H16" i="3"/>
  <c r="H21" i="3" s="1"/>
  <c r="M103" i="2"/>
  <c r="M105" i="2" s="1"/>
  <c r="I103" i="2"/>
  <c r="M33" i="2"/>
  <c r="I33" i="2"/>
  <c r="R16" i="3" l="1"/>
  <c r="M67" i="2"/>
  <c r="M106" i="2" s="1"/>
  <c r="I67" i="2"/>
  <c r="B9" i="7"/>
  <c r="R12" i="7" l="1"/>
  <c r="R13" i="7" s="1"/>
  <c r="P13" i="7"/>
  <c r="P17" i="7" s="1"/>
  <c r="B81" i="2"/>
  <c r="B45" i="2"/>
  <c r="K67" i="2" l="1"/>
  <c r="G33" i="2"/>
  <c r="G67" i="2"/>
  <c r="K12" i="5"/>
  <c r="K31" i="5" s="1"/>
  <c r="K71" i="5" s="1"/>
  <c r="K33" i="2"/>
  <c r="K76" i="5" l="1"/>
  <c r="G12" i="5" l="1"/>
  <c r="G31" i="5" s="1"/>
  <c r="G71" i="5" s="1"/>
  <c r="K117" i="5"/>
  <c r="K121" i="5" s="1"/>
  <c r="G76" i="5" l="1"/>
  <c r="G117" i="5" s="1"/>
  <c r="G121" i="5" s="1"/>
  <c r="K102" i="2"/>
  <c r="K103" i="2" s="1"/>
  <c r="K105" i="2" s="1"/>
  <c r="R16" i="7"/>
  <c r="R17" i="7" s="1"/>
  <c r="K106" i="2" l="1"/>
  <c r="I105" i="2"/>
  <c r="I106" i="2" s="1"/>
  <c r="R20" i="3" l="1"/>
  <c r="R21" i="3" s="1"/>
  <c r="G102" i="2"/>
  <c r="G103" i="2" s="1"/>
  <c r="G105" i="2" l="1"/>
  <c r="V20" i="3"/>
  <c r="V21" i="3" s="1"/>
  <c r="G106" i="2" l="1"/>
</calcChain>
</file>

<file path=xl/sharedStrings.xml><?xml version="1.0" encoding="utf-8"?>
<sst xmlns="http://schemas.openxmlformats.org/spreadsheetml/2006/main" count="382" uniqueCount="256">
  <si>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</si>
  <si>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</si>
  <si>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</si>
  <si>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</si>
  <si>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</si>
  <si>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</si>
  <si>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</si>
  <si>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</si>
  <si>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</si>
  <si>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</si>
  <si>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</si>
  <si>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</si>
  <si>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</si>
  <si>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</si>
  <si>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</si>
  <si>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</si>
  <si>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</si>
  <si>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</si>
  <si>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</si>
  <si>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</si>
  <si>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</si>
  <si>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</si>
  <si>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</si>
  <si>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</si>
  <si>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</si>
  <si>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</si>
  <si>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</si>
  <si>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</si>
  <si>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</si>
  <si>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</si>
  <si>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</si>
  <si>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</si>
  <si>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</si>
  <si>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</si>
  <si>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</si>
  <si>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</si>
  <si>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</si>
  <si>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</si>
  <si>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</si>
  <si>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</si>
  <si>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</si>
  <si>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</si>
  <si>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</si>
  <si>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</si>
  <si>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</si>
  <si>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</si>
  <si>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</si>
  <si>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</si>
  <si>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</si>
  <si>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</si>
  <si>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</si>
  <si>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</si>
  <si>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</si>
  <si>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</si>
  <si>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</si>
  <si>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</si>
  <si>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</si>
  <si>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</si>
  <si>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</si>
  <si>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</si>
  <si>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</si>
  <si>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</si>
  <si>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</si>
  <si>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</si>
  <si>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</si>
  <si>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</si>
  <si>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</si>
  <si>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</si>
  <si>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</si>
  <si>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</si>
  <si>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</si>
  <si>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</si>
  <si>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</si>
  <si>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</si>
  <si>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</si>
  <si>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</si>
  <si>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</si>
  <si>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</si>
  <si>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</si>
  <si>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</si>
  <si>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</si>
  <si>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</si>
  <si>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</si>
  <si>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</si>
  <si>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</si>
  <si>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</si>
  <si>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</si>
  <si>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</si>
  <si>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</si>
  <si>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</si>
  <si>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>institutions</t>
  </si>
  <si>
    <t>8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</si>
  <si>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</si>
  <si>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</si>
  <si>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</si>
  <si>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</si>
  <si>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</si>
  <si>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</si>
  <si>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</si>
  <si>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</si>
  <si>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</si>
  <si>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</si>
  <si>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</si>
  <si>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</si>
  <si>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</si>
  <si>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</si>
  <si>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</si>
  <si>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</si>
  <si>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</si>
  <si>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</si>
  <si>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</si>
  <si>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</si>
  <si>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</si>
  <si>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</si>
  <si>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</si>
  <si>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</si>
  <si>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</si>
  <si>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</si>
  <si>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</si>
  <si>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</si>
  <si>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</si>
  <si>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</si>
  <si>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</si>
  <si>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</si>
  <si>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</si>
  <si>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</si>
  <si>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</si>
  <si>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</si>
  <si>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</si>
  <si>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</si>
  <si>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Profit attributable to :</t>
  </si>
  <si>
    <t xml:space="preserve">          Employee benefit obligations</t>
  </si>
  <si>
    <t xml:space="preserve">  (Increase) Decrease in changes in operating assets</t>
  </si>
  <si>
    <t>Balance as at January 1, 2017</t>
  </si>
  <si>
    <t>2017</t>
  </si>
  <si>
    <t xml:space="preserve">    Other non-current assets</t>
  </si>
  <si>
    <t xml:space="preserve">     Shot-term loans to related companies</t>
  </si>
  <si>
    <t xml:space="preserve">         operations</t>
  </si>
  <si>
    <t xml:space="preserve">   Profit before income tax form continuing operations</t>
  </si>
  <si>
    <t xml:space="preserve">         Provision for impairment - property foreclosed</t>
  </si>
  <si>
    <t xml:space="preserve">          Dividend paid</t>
  </si>
  <si>
    <t xml:space="preserve">Cash and cash equivalents, end of the period from  </t>
  </si>
  <si>
    <t xml:space="preserve">       discontinued operations</t>
  </si>
  <si>
    <t xml:space="preserve">           operations</t>
  </si>
  <si>
    <t xml:space="preserve">   Add  Profit before income tax from discontinued </t>
  </si>
  <si>
    <t xml:space="preserve">          Proceeds from sales of building and equipment</t>
  </si>
  <si>
    <t>Dividend</t>
  </si>
  <si>
    <t xml:space="preserve">         Property foreclosed</t>
  </si>
  <si>
    <t>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</si>
  <si>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</si>
  <si>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</si>
  <si>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</si>
  <si>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</si>
  <si>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</si>
  <si>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Tax expenses </t>
  </si>
  <si>
    <t xml:space="preserve">     Owners of Parent</t>
  </si>
  <si>
    <t xml:space="preserve">ordinary share </t>
  </si>
  <si>
    <t xml:space="preserve">Premium on ordinary </t>
  </si>
  <si>
    <t>share - investment</t>
  </si>
  <si>
    <t xml:space="preserve">         Other income from deducted retention</t>
  </si>
  <si>
    <t xml:space="preserve">         Dividend income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</si>
  <si>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</si>
  <si>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</si>
  <si>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</si>
  <si>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</si>
  <si>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</si>
  <si>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</si>
  <si>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</si>
  <si>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</si>
  <si>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</si>
  <si>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</si>
  <si>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</si>
  <si>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</si>
  <si>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</si>
  <si>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 xml:space="preserve">     Gain on sales of investment in subsidiaries  </t>
  </si>
  <si>
    <t xml:space="preserve">         Income tax deducted at source</t>
  </si>
  <si>
    <t xml:space="preserve">          Income tax refunded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</si>
  <si>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</si>
  <si>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</si>
  <si>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</si>
  <si>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</si>
  <si>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</si>
  <si>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>Expenses</t>
  </si>
  <si>
    <t xml:space="preserve">Other income </t>
  </si>
  <si>
    <t xml:space="preserve">Increase in investment in subsidiaries </t>
  </si>
  <si>
    <t xml:space="preserve">Sales of investment in subsidiaries </t>
  </si>
  <si>
    <t xml:space="preserve">          Interest income</t>
  </si>
  <si>
    <t xml:space="preserve">Profit before expenses </t>
  </si>
  <si>
    <t xml:space="preserve">         Interest income</t>
  </si>
  <si>
    <t xml:space="preserve">          Other non-current liabilities</t>
  </si>
  <si>
    <t xml:space="preserve">          Payments for investment in subsidiary</t>
  </si>
  <si>
    <t xml:space="preserve">          Proceeds from sales of investment in subsidiaries </t>
  </si>
  <si>
    <t xml:space="preserve">          Proceeds from sales of intangible assets</t>
  </si>
  <si>
    <t xml:space="preserve">     Long-term borrowings from financial institutions</t>
  </si>
  <si>
    <t xml:space="preserve">     Investments in joint ventures</t>
  </si>
  <si>
    <t xml:space="preserve">          Payments for investment in joint ventures</t>
  </si>
  <si>
    <t xml:space="preserve">          Payments for short-term loans to related companies</t>
  </si>
  <si>
    <t xml:space="preserve">          Proceeds from dividend income</t>
  </si>
  <si>
    <t xml:space="preserve">          Payments for long-term borrowings to financial</t>
  </si>
  <si>
    <t xml:space="preserve">         Share of (profit) loss from investment in joint ventures</t>
  </si>
  <si>
    <t xml:space="preserve">          Proceeds from long-term from financial institutions</t>
  </si>
  <si>
    <t xml:space="preserve">         (Gain) Loss on write off assets</t>
  </si>
  <si>
    <t xml:space="preserve">          (Increase) Decrease in fixed deposit</t>
  </si>
  <si>
    <t xml:space="preserve">         (Gain) on changes in securities value</t>
  </si>
  <si>
    <t xml:space="preserve">         (Gain) Loss on sales of assets</t>
  </si>
  <si>
    <t>AS AT DECEMBER 31, 2018</t>
  </si>
  <si>
    <t>FOR THE YEAR ENDED DECEMBER 31, 2018</t>
  </si>
  <si>
    <t>Balance as at December 31, 2017</t>
  </si>
  <si>
    <t>Balance as at December 31, 2018</t>
  </si>
  <si>
    <t xml:space="preserve">         Temporary investment</t>
  </si>
  <si>
    <t xml:space="preserve">          Proceeds from share capital issued </t>
  </si>
  <si>
    <t xml:space="preserve">         Provisions for impairment of inventories </t>
  </si>
  <si>
    <t xml:space="preserve">     Long-term loans from financial institutions </t>
  </si>
  <si>
    <t xml:space="preserve">          Proceeds from short-term from financial institutions</t>
  </si>
  <si>
    <t>22</t>
  </si>
  <si>
    <t>23</t>
  </si>
  <si>
    <t>26</t>
  </si>
  <si>
    <t>27</t>
  </si>
  <si>
    <t xml:space="preserve">     Distribution costs</t>
  </si>
  <si>
    <t xml:space="preserve">     Administrative expenses</t>
  </si>
  <si>
    <t xml:space="preserve">     Doubtful accounts</t>
  </si>
  <si>
    <t xml:space="preserve">     Finance costs </t>
  </si>
  <si>
    <t xml:space="preserve">     Share of profit (loss) from investment in joint ventures</t>
  </si>
  <si>
    <t xml:space="preserve">        Owners of Parent</t>
  </si>
  <si>
    <t xml:space="preserve">        Non-controlling interests</t>
  </si>
  <si>
    <t xml:space="preserve">     Earnings per share </t>
  </si>
  <si>
    <t xml:space="preserve">     Basic earnings per share</t>
  </si>
  <si>
    <t xml:space="preserve">            Profit from continuing operations</t>
  </si>
  <si>
    <r>
      <t xml:space="preserve">            Profit from </t>
    </r>
    <r>
      <rPr>
        <sz val="15"/>
        <color rgb="FF0000FF"/>
        <rFont val="AngsanaUPC"/>
        <family val="1"/>
      </rPr>
      <t>discontinued</t>
    </r>
    <r>
      <rPr>
        <sz val="15"/>
        <color theme="1"/>
        <rFont val="AngsanaUPC"/>
        <family val="1"/>
        <charset val="222"/>
      </rPr>
      <t xml:space="preserve"> operations</t>
    </r>
  </si>
  <si>
    <t xml:space="preserve">     Number of weighted average of common shares (Share)</t>
  </si>
  <si>
    <t>14, 41</t>
  </si>
  <si>
    <t>9</t>
  </si>
  <si>
    <t>24</t>
  </si>
  <si>
    <t>29</t>
  </si>
  <si>
    <t>35</t>
  </si>
  <si>
    <t>39</t>
  </si>
  <si>
    <t xml:space="preserve">     Total comprehensive income attributable to:</t>
  </si>
  <si>
    <t>Acquire of investment proportion in subsidiaries</t>
  </si>
  <si>
    <t>28</t>
  </si>
  <si>
    <t>3.3</t>
  </si>
  <si>
    <t xml:space="preserve">         (Gain) on sales of investment in subsidiaries</t>
  </si>
  <si>
    <t xml:space="preserve">     Long-term loans to related company</t>
  </si>
  <si>
    <t>Other comprehensive income for the year</t>
  </si>
  <si>
    <t>Total comprehensive income for the year</t>
  </si>
  <si>
    <t>Profit for the year</t>
  </si>
  <si>
    <t>Profit for the year from continuing operations</t>
  </si>
  <si>
    <t xml:space="preserve">Profit for the year from discontinued </t>
  </si>
  <si>
    <t xml:space="preserve">        Profit for the year from continuing operations</t>
  </si>
  <si>
    <r>
      <t xml:space="preserve">        Profit for the year from </t>
    </r>
    <r>
      <rPr>
        <sz val="15"/>
        <color rgb="FF0000FF"/>
        <rFont val="Angsana New"/>
        <family val="1"/>
      </rPr>
      <t>discontinued</t>
    </r>
    <r>
      <rPr>
        <sz val="15"/>
        <rFont val="Angsana New"/>
        <family val="1"/>
      </rPr>
      <t xml:space="preserve"> operations</t>
    </r>
  </si>
  <si>
    <t xml:space="preserve">     Profit for the year owners of the Parent</t>
  </si>
  <si>
    <t xml:space="preserve">        Profit (Loss) for the year from continuing operations</t>
  </si>
  <si>
    <t xml:space="preserve">     Profit (Loss) for the year of non-controlling interests</t>
  </si>
  <si>
    <t xml:space="preserve">          Payments for acquire of long-term investments</t>
  </si>
  <si>
    <t xml:space="preserve">          Payments for long-term loans to related company</t>
  </si>
  <si>
    <t>Cash and cash equivalents, end of the period</t>
  </si>
  <si>
    <t>Cash and cash equivalents,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</si>
</sst>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0\ ;\(#,##0.00\)"/>
    <numFmt numFmtId="165" formatCode="#,##0.000_);\(#,##0.000\)"/>
    <numFmt numFmtId="166" formatCode="#,##0.00_);[Blue]\(#,##0.00\)"/>
    <numFmt numFmtId="167" formatCode="#,##0.0_);\(#,##0.0\)"/>
    <numFmt numFmtId="168" formatCode="#,##0.00;\(#,##0.00\)"/>
    <numFmt numFmtId="169" formatCode="_-* #,##0_-;\-* #,##0_-;_-* &quot;-&quot;??_-;_-@_-"/>
    <numFmt numFmtId="170" formatCode="#,##0.00_);\(#,##0.00\)"/>
  </numFmts>
  <fonts count="17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5"/>
      <color rgb="FF0000FF"/>
      <name val="Angsana New"/>
      <family val="1"/>
    </font>
    <font>
      <sz val="15"/>
      <color rgb="FF0000FF"/>
      <name val="AngsanaUPC"/>
      <family val="1"/>
    </font>
    <font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4" fillId="0" borderId="0"/>
    <xf numFmtId="0" fontId="15" fillId="0" borderId="0"/>
  </cellStyleXfs>
  <cellXfs count="270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39" fontId="7" fillId="0" borderId="0" xfId="141" applyNumberFormat="1" applyFont="1" applyFill="1"/>
    <xf numFmtId="166" fontId="8" fillId="0" borderId="0" xfId="141" applyNumberFormat="1" applyFont="1" applyFill="1" applyAlignment="1" applyProtection="1">
      <alignment horizontal="left"/>
    </xf>
    <xf numFmtId="166" fontId="8" fillId="0" borderId="0" xfId="0" applyNumberFormat="1" applyFont="1" applyFill="1" applyAlignment="1"/>
    <xf numFmtId="166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4" fontId="5" fillId="0" borderId="0" xfId="12" applyNumberFormat="1" applyFont="1" applyFill="1" applyBorder="1" applyAlignment="1"/>
    <xf numFmtId="40" fontId="5" fillId="0" borderId="0" xfId="81" applyNumberFormat="1" applyFont="1" applyFill="1"/>
    <xf numFmtId="164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/>
    <xf numFmtId="166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6" fontId="5" fillId="0" borderId="1" xfId="141" applyNumberFormat="1" applyFont="1" applyFill="1" applyBorder="1" applyAlignment="1">
      <alignment horizontal="right"/>
    </xf>
    <xf numFmtId="164" fontId="5" fillId="0" borderId="0" xfId="141" applyNumberFormat="1" applyFont="1" applyFill="1" applyBorder="1" applyAlignment="1"/>
    <xf numFmtId="164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64" fontId="5" fillId="0" borderId="3" xfId="12" applyNumberFormat="1" applyFont="1" applyFill="1" applyBorder="1" applyAlignment="1"/>
    <xf numFmtId="164" fontId="5" fillId="0" borderId="0" xfId="12" applyNumberFormat="1" applyFont="1" applyFill="1" applyAlignment="1"/>
    <xf numFmtId="164" fontId="5" fillId="0" borderId="3" xfId="141" applyNumberFormat="1" applyFont="1" applyFill="1" applyBorder="1" applyAlignment="1"/>
    <xf numFmtId="166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66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66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7" fillId="0" borderId="0" xfId="141" applyNumberFormat="1" applyFont="1" applyFill="1" applyAlignment="1"/>
    <xf numFmtId="164" fontId="4" fillId="0" borderId="0" xfId="12" applyNumberFormat="1" applyFont="1" applyFill="1" applyBorder="1" applyAlignment="1"/>
    <xf numFmtId="164" fontId="4" fillId="0" borderId="0" xfId="14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4" fontId="4" fillId="0" borderId="0" xfId="141" applyNumberFormat="1" applyFont="1" applyFill="1" applyBorder="1" applyAlignment="1" applyProtection="1"/>
    <xf numFmtId="164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40" fontId="5" fillId="0" borderId="2" xfId="81" applyNumberFormat="1" applyFont="1" applyFill="1" applyBorder="1" applyAlignment="1"/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4" fontId="8" fillId="0" borderId="0" xfId="141" applyNumberFormat="1" applyFont="1" applyFill="1" applyAlignment="1"/>
    <xf numFmtId="164" fontId="8" fillId="0" borderId="0" xfId="141" applyNumberFormat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64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4" fontId="8" fillId="0" borderId="1" xfId="81" applyNumberFormat="1" applyFont="1" applyFill="1" applyBorder="1" applyAlignment="1"/>
    <xf numFmtId="164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8" fillId="0" borderId="0" xfId="81" applyNumberFormat="1" applyFont="1" applyFill="1" applyBorder="1" applyAlignment="1"/>
    <xf numFmtId="39" fontId="8" fillId="0" borderId="0" xfId="71" applyNumberFormat="1" applyFont="1" applyFill="1" applyAlignment="1"/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5" fontId="8" fillId="0" borderId="0" xfId="141" applyNumberFormat="1" applyFont="1" applyFill="1" applyAlignment="1"/>
    <xf numFmtId="165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64" fontId="8" fillId="0" borderId="0" xfId="141" applyNumberFormat="1" applyFont="1" applyFill="1" applyBorder="1" applyAlignment="1"/>
    <xf numFmtId="168" fontId="8" fillId="0" borderId="0" xfId="8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8" fillId="0" borderId="5" xfId="141" applyNumberFormat="1" applyFont="1" applyFill="1" applyBorder="1" applyAlignment="1"/>
    <xf numFmtId="164" fontId="8" fillId="0" borderId="2" xfId="81" applyNumberFormat="1" applyFont="1" applyFill="1" applyBorder="1" applyAlignment="1"/>
    <xf numFmtId="164" fontId="8" fillId="0" borderId="0" xfId="81" applyNumberFormat="1" applyFont="1" applyFill="1" applyBorder="1" applyAlignment="1"/>
    <xf numFmtId="164" fontId="8" fillId="0" borderId="3" xfId="81" applyNumberFormat="1" applyFont="1" applyFill="1" applyBorder="1" applyAlignment="1"/>
    <xf numFmtId="164" fontId="8" fillId="0" borderId="3" xfId="141" applyNumberFormat="1" applyFont="1" applyFill="1" applyBorder="1" applyAlignment="1"/>
    <xf numFmtId="169" fontId="5" fillId="0" borderId="0" xfId="139" applyNumberFormat="1" applyFont="1" applyFill="1" applyAlignment="1"/>
    <xf numFmtId="164" fontId="8" fillId="0" borderId="0" xfId="139" quotePrefix="1" applyNumberFormat="1" applyFont="1" applyFill="1" applyAlignment="1">
      <alignment horizontal="right"/>
    </xf>
    <xf numFmtId="164" fontId="8" fillId="0" borderId="0" xfId="141" applyNumberFormat="1" applyFont="1" applyFill="1" applyBorder="1" applyAlignment="1">
      <alignment horizontal="right"/>
    </xf>
    <xf numFmtId="164" fontId="8" fillId="0" borderId="0" xfId="141" applyNumberFormat="1" applyFont="1" applyFill="1" applyAlignment="1">
      <alignment horizontal="right"/>
    </xf>
    <xf numFmtId="164" fontId="8" fillId="0" borderId="0" xfId="139" quotePrefix="1" applyNumberFormat="1" applyFont="1" applyFill="1" applyBorder="1" applyAlignment="1">
      <alignment horizontal="right"/>
    </xf>
    <xf numFmtId="164" fontId="8" fillId="0" borderId="0" xfId="139" applyNumberFormat="1" applyFont="1" applyFill="1" applyAlignment="1">
      <alignment horizontal="right"/>
    </xf>
    <xf numFmtId="164" fontId="8" fillId="0" borderId="1" xfId="81" applyNumberFormat="1" applyFont="1" applyFill="1" applyBorder="1" applyAlignment="1">
      <alignment horizontal="right"/>
    </xf>
    <xf numFmtId="164" fontId="8" fillId="0" borderId="3" xfId="141" applyNumberFormat="1" applyFont="1" applyFill="1" applyBorder="1" applyAlignment="1">
      <alignment horizontal="right"/>
    </xf>
    <xf numFmtId="167" fontId="8" fillId="0" borderId="0" xfId="70" quotePrefix="1" applyNumberFormat="1" applyFont="1" applyFill="1" applyBorder="1" applyAlignment="1">
      <alignment horizontal="center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39" fontId="7" fillId="0" borderId="1" xfId="81" applyNumberFormat="1" applyFont="1" applyFill="1" applyBorder="1" applyAlignment="1"/>
    <xf numFmtId="165" fontId="8" fillId="0" borderId="3" xfId="141" applyNumberFormat="1" applyFont="1" applyFill="1" applyBorder="1" applyAlignment="1"/>
    <xf numFmtId="166" fontId="7" fillId="0" borderId="0" xfId="141" applyNumberFormat="1" applyFont="1" applyFill="1" applyAlignment="1" applyProtection="1">
      <alignment horizontal="left"/>
    </xf>
    <xf numFmtId="166" fontId="7" fillId="0" borderId="0" xfId="141" applyNumberFormat="1" applyFont="1" applyFill="1" applyAlignment="1"/>
    <xf numFmtId="166" fontId="5" fillId="0" borderId="5" xfId="141" applyNumberFormat="1" applyFont="1" applyFill="1" applyBorder="1" applyAlignment="1" applyProtection="1">
      <alignment horizontal="center"/>
    </xf>
    <xf numFmtId="164" fontId="8" fillId="0" borderId="5" xfId="81" applyNumberFormat="1" applyFont="1" applyFill="1" applyBorder="1" applyAlignment="1"/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40" fontId="11" fillId="0" borderId="0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left" indent="1"/>
    </xf>
    <xf numFmtId="166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64" fontId="4" fillId="0" borderId="0" xfId="81" applyNumberFormat="1" applyFont="1" applyFill="1" applyAlignment="1"/>
    <xf numFmtId="164" fontId="4" fillId="0" borderId="0" xfId="70" applyNumberFormat="1" applyFont="1" applyFill="1" applyAlignment="1"/>
    <xf numFmtId="166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64" fontId="4" fillId="0" borderId="0" xfId="141" applyNumberFormat="1" applyFont="1" applyFill="1" applyAlignment="1"/>
    <xf numFmtId="39" fontId="4" fillId="0" borderId="0" xfId="8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64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64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>
      <alignment horizontal="right"/>
    </xf>
    <xf numFmtId="39" fontId="4" fillId="0" borderId="0" xfId="14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41" applyNumberFormat="1" applyFont="1" applyFill="1" applyAlignment="1">
      <alignment horizontal="right"/>
    </xf>
    <xf numFmtId="0" fontId="4" fillId="0" borderId="0" xfId="70" applyNumberFormat="1" applyFont="1" applyFill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66" fontId="5" fillId="0" borderId="0" xfId="141" applyNumberFormat="1" applyFont="1" applyFill="1" applyAlignment="1"/>
    <xf numFmtId="164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64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64" fontId="4" fillId="0" borderId="0" xfId="7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39" fontId="4" fillId="0" borderId="0" xfId="1" applyNumberFormat="1" applyFont="1" applyFill="1" applyAlignment="1"/>
    <xf numFmtId="39" fontId="12" fillId="0" borderId="0" xfId="141" applyNumberFormat="1" applyFont="1" applyFill="1" applyAlignment="1"/>
    <xf numFmtId="39" fontId="12" fillId="0" borderId="0" xfId="141" applyNumberFormat="1" applyFont="1" applyFill="1" applyAlignment="1" applyProtection="1">
      <alignment horizontal="left"/>
    </xf>
    <xf numFmtId="39" fontId="12" fillId="0" borderId="0" xfId="141" applyNumberFormat="1" applyFont="1" applyFill="1" applyAlignment="1">
      <alignment horizontal="left"/>
    </xf>
    <xf numFmtId="39" fontId="12" fillId="0" borderId="0" xfId="141" applyNumberFormat="1" applyFont="1" applyFill="1" applyBorder="1" applyAlignment="1"/>
    <xf numFmtId="39" fontId="12" fillId="0" borderId="0" xfId="70" applyNumberFormat="1" applyFont="1" applyFill="1" applyAlignment="1"/>
    <xf numFmtId="43" fontId="12" fillId="0" borderId="0" xfId="139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4" fontId="5" fillId="0" borderId="0" xfId="139" applyNumberFormat="1" applyFont="1" applyFill="1"/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right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40" fontId="5" fillId="0" borderId="0" xfId="141" applyNumberFormat="1" applyFont="1" applyFill="1" applyBorder="1" applyAlignment="1">
      <alignment horizontal="center"/>
    </xf>
    <xf numFmtId="164" fontId="5" fillId="0" borderId="1" xfId="0" applyNumberFormat="1" applyFont="1" applyFill="1" applyBorder="1"/>
    <xf numFmtId="39" fontId="5" fillId="0" borderId="0" xfId="0" applyNumberFormat="1" applyFont="1" applyFill="1" applyBorder="1"/>
    <xf numFmtId="164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39" fontId="5" fillId="0" borderId="0" xfId="71" applyNumberFormat="1" applyFont="1" applyFill="1" applyAlignment="1"/>
    <xf numFmtId="0" fontId="5" fillId="0" borderId="0" xfId="0" applyFont="1" applyFill="1" applyBorder="1" applyAlignment="1">
      <alignment horizontal="centerContinuous"/>
    </xf>
    <xf numFmtId="39" fontId="13" fillId="0" borderId="0" xfId="0" applyNumberFormat="1" applyFont="1" applyFill="1"/>
    <xf numFmtId="164" fontId="5" fillId="0" borderId="3" xfId="0" applyNumberFormat="1" applyFont="1" applyFill="1" applyBorder="1"/>
    <xf numFmtId="0" fontId="5" fillId="0" borderId="0" xfId="142" applyFont="1" applyFill="1"/>
    <xf numFmtId="0" fontId="5" fillId="0" borderId="0" xfId="142" applyFont="1" applyFill="1" applyBorder="1"/>
    <xf numFmtId="49" fontId="7" fillId="0" borderId="5" xfId="141" quotePrefix="1" applyNumberFormat="1" applyFont="1" applyFill="1" applyBorder="1" applyAlignment="1">
      <alignment horizontal="center"/>
    </xf>
    <xf numFmtId="39" fontId="7" fillId="0" borderId="0" xfId="141" applyNumberFormat="1" applyFont="1" applyFill="1" applyAlignment="1" applyProtection="1">
      <alignment horizontal="center"/>
    </xf>
    <xf numFmtId="39" fontId="7" fillId="0" borderId="1" xfId="141" applyNumberFormat="1" applyFont="1" applyFill="1" applyBorder="1" applyAlignment="1"/>
    <xf numFmtId="39" fontId="7" fillId="0" borderId="0" xfId="141" applyNumberFormat="1" applyFont="1" applyFill="1" applyBorder="1" applyAlignment="1"/>
    <xf numFmtId="39" fontId="7" fillId="0" borderId="1" xfId="141" applyNumberFormat="1" applyFont="1" applyFill="1" applyBorder="1" applyAlignment="1" applyProtection="1"/>
    <xf numFmtId="164" fontId="4" fillId="0" borderId="0" xfId="0" applyNumberFormat="1" applyFont="1" applyFill="1"/>
    <xf numFmtId="39" fontId="7" fillId="0" borderId="0" xfId="81" applyNumberFormat="1" applyFont="1" applyFill="1" applyAlignment="1"/>
    <xf numFmtId="164" fontId="4" fillId="0" borderId="0" xfId="0" applyNumberFormat="1" applyFont="1" applyFill="1" applyBorder="1"/>
    <xf numFmtId="164" fontId="4" fillId="0" borderId="1" xfId="0" applyNumberFormat="1" applyFont="1" applyFill="1" applyBorder="1"/>
    <xf numFmtId="164" fontId="16" fillId="0" borderId="0" xfId="81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139" applyNumberFormat="1" applyFont="1" applyFill="1"/>
    <xf numFmtId="164" fontId="4" fillId="0" borderId="1" xfId="0" applyNumberFormat="1" applyFont="1" applyFill="1" applyBorder="1" applyAlignment="1">
      <alignment horizontal="right"/>
    </xf>
    <xf numFmtId="0" fontId="5" fillId="0" borderId="0" xfId="141" quotePrefix="1" applyNumberFormat="1" applyFont="1" applyFill="1" applyAlignment="1" applyProtection="1">
      <alignment horizontal="center"/>
    </xf>
    <xf numFmtId="0" fontId="5" fillId="0" borderId="0" xfId="141" applyNumberFormat="1" applyFont="1" applyFill="1" applyAlignment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  <xf numFmtId="39" fontId="4" fillId="0" borderId="0" xfId="0" applyNumberFormat="1" applyFont="1" applyFill="1"/>
    <xf numFmtId="170" fontId="5" fillId="0" borderId="0" xfId="0" applyNumberFormat="1" applyFont="1" applyFill="1" applyAlignment="1">
      <alignment horizontal="right"/>
    </xf>
    <xf numFmtId="170" fontId="5" fillId="0" borderId="0" xfId="0" applyNumberFormat="1" applyFont="1" applyFill="1" applyBorder="1"/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Border="1"/>
    <xf numFmtId="170" fontId="4" fillId="0" borderId="0" xfId="0" applyNumberFormat="1" applyFont="1" applyFill="1"/>
    <xf numFmtId="170" fontId="5" fillId="0" borderId="0" xfId="0" applyNumberFormat="1" applyFont="1" applyFill="1"/>
    <xf numFmtId="170" fontId="5" fillId="0" borderId="0" xfId="142" applyNumberFormat="1" applyFont="1" applyFill="1" applyAlignment="1">
      <alignment horizontal="right"/>
    </xf>
    <xf numFmtId="170" fontId="5" fillId="0" borderId="0" xfId="142" applyNumberFormat="1" applyFont="1" applyFill="1" applyBorder="1"/>
    <xf numFmtId="170" fontId="4" fillId="0" borderId="0" xfId="0" applyNumberFormat="1" applyFont="1" applyFill="1" applyAlignment="1"/>
    <xf numFmtId="170" fontId="5" fillId="0" borderId="0" xfId="0" applyNumberFormat="1" applyFont="1" applyFill="1" applyAlignment="1"/>
    <xf numFmtId="170" fontId="4" fillId="0" borderId="0" xfId="0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170" fontId="5" fillId="0" borderId="0" xfId="139" applyNumberFormat="1" applyFont="1" applyFill="1"/>
    <xf numFmtId="170" fontId="5" fillId="0" borderId="0" xfId="0" applyNumberFormat="1" applyFont="1" applyFill="1" applyBorder="1" applyAlignment="1">
      <alignment horizontal="right"/>
    </xf>
    <xf numFmtId="170" fontId="5" fillId="0" borderId="1" xfId="0" applyNumberFormat="1" applyFont="1" applyFill="1" applyBorder="1" applyAlignment="1">
      <alignment horizontal="right"/>
    </xf>
    <xf numFmtId="170" fontId="4" fillId="0" borderId="1" xfId="0" applyNumberFormat="1" applyFont="1" applyFill="1" applyBorder="1" applyAlignment="1">
      <alignment horizontal="right"/>
    </xf>
    <xf numFmtId="170" fontId="5" fillId="0" borderId="5" xfId="0" applyNumberFormat="1" applyFont="1" applyFill="1" applyBorder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6" fontId="5" fillId="0" borderId="2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zoomScale="95" zoomScaleNormal="95" zoomScaleSheetLayoutView="70" workbookViewId="0">
      <selection activeCell="B26" sqref="B26"/>
    </sheetView>
  </sheetViews>
  <sheetFormatPr defaultRowHeight="24" customHeight="1" x14ac:dyDescent="0.45"/>
  <cols>
    <col min="1" max="1" width="1.7109375" style="127" customWidth="1"/>
    <col min="2" max="4" width="9.140625" style="127" customWidth="1"/>
    <col min="5" max="5" width="13.7109375" style="127" customWidth="1"/>
    <col min="6" max="6" width="6.85546875" style="127" customWidth="1"/>
    <col min="7" max="7" width="15.42578125" style="127" customWidth="1"/>
    <col min="8" max="8" width="1" style="127" customWidth="1"/>
    <col min="9" max="9" width="15.42578125" style="127" customWidth="1"/>
    <col min="10" max="10" width="1" style="127" customWidth="1"/>
    <col min="11" max="11" width="15.42578125" style="127" customWidth="1"/>
    <col min="12" max="12" width="1" style="127" customWidth="1"/>
    <col min="13" max="13" width="15.42578125" style="127" customWidth="1"/>
    <col min="14" max="14" width="1.7109375" style="127" customWidth="1"/>
    <col min="15" max="16384" width="9.140625" style="127"/>
  </cols>
  <sheetData>
    <row r="1" spans="1:14" ht="21.75" customHeight="1" x14ac:dyDescent="0.45">
      <c r="B1" s="257" t="s">
        <v>4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4" ht="21.75" customHeight="1" x14ac:dyDescent="0.45">
      <c r="B2" s="257" t="s">
        <v>3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4" ht="21.75" customHeight="1" x14ac:dyDescent="0.45">
      <c r="B3" s="257" t="s">
        <v>205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4" ht="21.75" customHeight="1" x14ac:dyDescent="0.45"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4" ht="21.75" customHeight="1" x14ac:dyDescent="0.45">
      <c r="A5" s="112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9" t="s">
        <v>28</v>
      </c>
    </row>
    <row r="6" spans="1:14" ht="21.75" customHeight="1" x14ac:dyDescent="0.45">
      <c r="A6" s="112"/>
      <c r="G6" s="130"/>
      <c r="H6" s="130" t="s">
        <v>27</v>
      </c>
      <c r="I6" s="130"/>
      <c r="J6" s="128"/>
      <c r="K6" s="258" t="s">
        <v>40</v>
      </c>
      <c r="L6" s="258"/>
      <c r="M6" s="258"/>
    </row>
    <row r="7" spans="1:14" ht="21.75" customHeight="1" x14ac:dyDescent="0.45">
      <c r="A7" s="112"/>
      <c r="B7" s="131"/>
      <c r="C7" s="131"/>
      <c r="D7" s="131"/>
      <c r="E7" s="131"/>
      <c r="F7" s="126" t="s">
        <v>5</v>
      </c>
      <c r="G7" s="37" t="s">
        <v>148</v>
      </c>
      <c r="H7" s="220"/>
      <c r="I7" s="37" t="s">
        <v>134</v>
      </c>
      <c r="J7" s="221"/>
      <c r="K7" s="37" t="s">
        <v>148</v>
      </c>
      <c r="L7" s="220"/>
      <c r="M7" s="37" t="s">
        <v>134</v>
      </c>
    </row>
    <row r="8" spans="1:14" ht="21.75" customHeight="1" x14ac:dyDescent="0.45">
      <c r="A8" s="112"/>
      <c r="B8" s="257" t="s">
        <v>47</v>
      </c>
      <c r="C8" s="257"/>
      <c r="D8" s="257"/>
      <c r="E8" s="257"/>
      <c r="F8" s="126"/>
      <c r="G8" s="40"/>
      <c r="H8" s="133"/>
      <c r="I8" s="40"/>
      <c r="J8" s="128"/>
      <c r="K8" s="40"/>
      <c r="L8" s="133"/>
      <c r="M8" s="40"/>
    </row>
    <row r="9" spans="1:14" ht="21.75" customHeight="1" x14ac:dyDescent="0.45">
      <c r="A9" s="112"/>
      <c r="B9" s="134" t="s">
        <v>6</v>
      </c>
      <c r="C9" s="112"/>
      <c r="D9" s="112"/>
      <c r="E9" s="112"/>
      <c r="F9" s="112"/>
      <c r="G9" s="135"/>
      <c r="H9" s="136"/>
      <c r="I9" s="135"/>
      <c r="J9" s="135"/>
      <c r="K9" s="135"/>
      <c r="L9" s="135"/>
      <c r="M9" s="135"/>
    </row>
    <row r="10" spans="1:14" ht="21.75" customHeight="1" x14ac:dyDescent="0.45">
      <c r="A10" s="112"/>
      <c r="B10" s="134" t="s">
        <v>97</v>
      </c>
      <c r="C10" s="112"/>
      <c r="D10" s="112"/>
      <c r="E10" s="112"/>
      <c r="F10" s="137" t="s">
        <v>125</v>
      </c>
      <c r="G10" s="138">
        <v>440668261.42000002</v>
      </c>
      <c r="H10" s="139"/>
      <c r="I10" s="138">
        <v>449103128.99000001</v>
      </c>
      <c r="J10" s="138"/>
      <c r="K10" s="138">
        <v>99017022.739999995</v>
      </c>
      <c r="L10" s="138"/>
      <c r="M10" s="138">
        <v>221143945.77000001</v>
      </c>
      <c r="N10" s="138"/>
    </row>
    <row r="11" spans="1:14" ht="21.75" customHeight="1" x14ac:dyDescent="0.45">
      <c r="A11" s="112"/>
      <c r="B11" s="134" t="s">
        <v>177</v>
      </c>
      <c r="C11" s="112"/>
      <c r="D11" s="112"/>
      <c r="E11" s="112"/>
      <c r="F11" s="137" t="s">
        <v>126</v>
      </c>
      <c r="G11" s="138">
        <v>308070278.23000002</v>
      </c>
      <c r="H11" s="139"/>
      <c r="I11" s="138">
        <v>1569035600.3299999</v>
      </c>
      <c r="J11" s="138"/>
      <c r="K11" s="138">
        <v>207620198.83000001</v>
      </c>
      <c r="L11" s="138"/>
      <c r="M11" s="138">
        <v>1569035600.3299999</v>
      </c>
      <c r="N11" s="138"/>
    </row>
    <row r="12" spans="1:14" ht="21.75" customHeight="1" x14ac:dyDescent="0.45">
      <c r="A12" s="112"/>
      <c r="B12" s="134" t="s">
        <v>149</v>
      </c>
      <c r="C12" s="112"/>
      <c r="D12" s="112"/>
      <c r="E12" s="112"/>
      <c r="F12" s="137" t="s">
        <v>91</v>
      </c>
      <c r="G12" s="138">
        <v>538512251.65999997</v>
      </c>
      <c r="H12" s="139"/>
      <c r="I12" s="138">
        <v>510605413.94000006</v>
      </c>
      <c r="J12" s="138"/>
      <c r="K12" s="138">
        <v>435545253.41000003</v>
      </c>
      <c r="L12" s="138"/>
      <c r="M12" s="138">
        <v>383322048.36000001</v>
      </c>
      <c r="N12" s="138"/>
    </row>
    <row r="13" spans="1:14" ht="21.75" customHeight="1" x14ac:dyDescent="0.45">
      <c r="A13" s="112"/>
      <c r="B13" s="134" t="s">
        <v>136</v>
      </c>
      <c r="E13" s="112"/>
      <c r="F13" s="137" t="s">
        <v>231</v>
      </c>
      <c r="G13" s="138">
        <v>154350220</v>
      </c>
      <c r="H13" s="139"/>
      <c r="I13" s="138">
        <v>114350220</v>
      </c>
      <c r="J13" s="138"/>
      <c r="K13" s="138">
        <v>993000000</v>
      </c>
      <c r="L13" s="138"/>
      <c r="M13" s="138">
        <v>119772500</v>
      </c>
      <c r="N13" s="138"/>
    </row>
    <row r="14" spans="1:14" ht="21.75" customHeight="1" x14ac:dyDescent="0.45">
      <c r="A14" s="112"/>
      <c r="B14" s="134" t="s">
        <v>98</v>
      </c>
      <c r="E14" s="112"/>
      <c r="F14" s="137" t="s">
        <v>127</v>
      </c>
      <c r="G14" s="138">
        <v>323366321.77999997</v>
      </c>
      <c r="H14" s="139"/>
      <c r="I14" s="138">
        <v>162829581.49000001</v>
      </c>
      <c r="J14" s="138"/>
      <c r="K14" s="138">
        <v>324593778.41000003</v>
      </c>
      <c r="L14" s="138"/>
      <c r="M14" s="138">
        <v>162829581.49000001</v>
      </c>
      <c r="N14" s="138"/>
    </row>
    <row r="15" spans="1:14" ht="21.75" customHeight="1" x14ac:dyDescent="0.45">
      <c r="A15" s="112"/>
      <c r="B15" s="140" t="s">
        <v>99</v>
      </c>
      <c r="E15" s="112"/>
      <c r="F15" s="137"/>
      <c r="G15" s="139"/>
      <c r="H15" s="139"/>
      <c r="I15" s="141"/>
      <c r="J15" s="139"/>
      <c r="K15" s="139"/>
      <c r="L15" s="142"/>
      <c r="M15" s="143"/>
    </row>
    <row r="16" spans="1:14" ht="21.75" customHeight="1" x14ac:dyDescent="0.45">
      <c r="A16" s="112"/>
      <c r="B16" s="22" t="s">
        <v>109</v>
      </c>
      <c r="E16" s="112"/>
      <c r="F16" s="137" t="s">
        <v>128</v>
      </c>
      <c r="G16" s="139">
        <v>1419528666.3</v>
      </c>
      <c r="H16" s="139"/>
      <c r="I16" s="139">
        <v>197725000</v>
      </c>
      <c r="J16" s="139"/>
      <c r="K16" s="138">
        <v>0</v>
      </c>
      <c r="L16" s="142"/>
      <c r="M16" s="139">
        <v>0</v>
      </c>
    </row>
    <row r="17" spans="1:13" ht="21.75" customHeight="1" x14ac:dyDescent="0.45">
      <c r="A17" s="112"/>
      <c r="B17" s="140" t="s">
        <v>100</v>
      </c>
      <c r="E17" s="112"/>
      <c r="F17" s="137" t="s">
        <v>129</v>
      </c>
      <c r="G17" s="139">
        <v>113952973.38</v>
      </c>
      <c r="H17" s="139"/>
      <c r="I17" s="139">
        <v>101004203.16</v>
      </c>
      <c r="J17" s="139"/>
      <c r="K17" s="139">
        <v>52438501.420000002</v>
      </c>
      <c r="L17" s="142"/>
      <c r="M17" s="139">
        <v>61415596.869999997</v>
      </c>
    </row>
    <row r="18" spans="1:13" ht="21.75" customHeight="1" x14ac:dyDescent="0.45">
      <c r="A18" s="112"/>
      <c r="B18" s="140" t="s">
        <v>101</v>
      </c>
      <c r="E18" s="112"/>
      <c r="F18" s="144"/>
      <c r="G18" s="138">
        <v>512931296.81999999</v>
      </c>
      <c r="H18" s="139"/>
      <c r="I18" s="138">
        <v>526919010.88</v>
      </c>
      <c r="J18" s="139"/>
      <c r="K18" s="139">
        <v>509587397.69</v>
      </c>
      <c r="L18" s="142"/>
      <c r="M18" s="138">
        <v>522933531.17000002</v>
      </c>
    </row>
    <row r="19" spans="1:13" ht="21.75" customHeight="1" x14ac:dyDescent="0.45">
      <c r="A19" s="112"/>
      <c r="B19" s="140" t="s">
        <v>102</v>
      </c>
      <c r="E19" s="112"/>
      <c r="F19" s="144"/>
      <c r="G19" s="138">
        <v>23783144.07</v>
      </c>
      <c r="H19" s="139"/>
      <c r="I19" s="138">
        <v>14892525.279999999</v>
      </c>
      <c r="J19" s="139"/>
      <c r="K19" s="47">
        <v>23783144.07</v>
      </c>
      <c r="L19" s="142"/>
      <c r="M19" s="138">
        <v>14892525.279999999</v>
      </c>
    </row>
    <row r="20" spans="1:13" ht="21.75" customHeight="1" x14ac:dyDescent="0.45">
      <c r="A20" s="112"/>
      <c r="B20" s="112"/>
      <c r="C20" s="140" t="s">
        <v>103</v>
      </c>
      <c r="D20" s="140"/>
      <c r="F20" s="145"/>
      <c r="G20" s="146">
        <f>SUM(G10:G19)</f>
        <v>3835163413.6600003</v>
      </c>
      <c r="H20" s="139"/>
      <c r="I20" s="146">
        <f>SUM(I10:I19)</f>
        <v>3646464684.0700002</v>
      </c>
      <c r="J20" s="142"/>
      <c r="K20" s="146">
        <f>SUM(K10:K19)</f>
        <v>2645585296.5700002</v>
      </c>
      <c r="L20" s="142"/>
      <c r="M20" s="146">
        <f>SUM(M10:M19)</f>
        <v>3055345329.27</v>
      </c>
    </row>
    <row r="21" spans="1:13" ht="21.75" customHeight="1" x14ac:dyDescent="0.45">
      <c r="A21" s="112"/>
      <c r="B21" s="134" t="s">
        <v>9</v>
      </c>
      <c r="E21" s="134"/>
      <c r="F21" s="134"/>
      <c r="G21" s="112"/>
      <c r="I21" s="112"/>
      <c r="J21" s="112"/>
      <c r="K21" s="113"/>
      <c r="L21" s="112"/>
      <c r="M21" s="113"/>
    </row>
    <row r="22" spans="1:13" ht="21.75" customHeight="1" x14ac:dyDescent="0.45">
      <c r="A22" s="112"/>
      <c r="B22" s="134" t="s">
        <v>104</v>
      </c>
      <c r="E22" s="134"/>
      <c r="F22" s="234">
        <v>13</v>
      </c>
      <c r="G22" s="138">
        <v>0</v>
      </c>
      <c r="H22" s="138"/>
      <c r="I22" s="138">
        <v>0</v>
      </c>
      <c r="J22" s="138"/>
      <c r="K22" s="138">
        <v>786554633.75</v>
      </c>
      <c r="L22" s="142"/>
      <c r="M22" s="138">
        <v>786554633.75</v>
      </c>
    </row>
    <row r="23" spans="1:13" ht="21.75" customHeight="1" x14ac:dyDescent="0.45">
      <c r="A23" s="112"/>
      <c r="B23" s="134" t="s">
        <v>194</v>
      </c>
      <c r="E23" s="134"/>
      <c r="F23" s="234" t="s">
        <v>230</v>
      </c>
      <c r="G23" s="142">
        <v>411661487.17000002</v>
      </c>
      <c r="H23" s="139"/>
      <c r="I23" s="142">
        <v>94982365.329999998</v>
      </c>
      <c r="J23" s="142"/>
      <c r="K23" s="142">
        <v>0</v>
      </c>
      <c r="L23" s="142"/>
      <c r="M23" s="142">
        <v>0</v>
      </c>
    </row>
    <row r="24" spans="1:13" ht="21.75" customHeight="1" x14ac:dyDescent="0.45">
      <c r="A24" s="112"/>
      <c r="B24" s="134" t="s">
        <v>105</v>
      </c>
      <c r="E24" s="112"/>
      <c r="F24" s="234">
        <v>15</v>
      </c>
      <c r="G24" s="138">
        <v>99307700</v>
      </c>
      <c r="H24" s="138"/>
      <c r="I24" s="138">
        <v>1100000</v>
      </c>
      <c r="J24" s="138"/>
      <c r="K24" s="138">
        <v>98407700</v>
      </c>
      <c r="L24" s="142"/>
      <c r="M24" s="138">
        <v>0</v>
      </c>
    </row>
    <row r="25" spans="1:13" ht="21.75" customHeight="1" x14ac:dyDescent="0.45">
      <c r="A25" s="112"/>
      <c r="B25" s="134" t="s">
        <v>241</v>
      </c>
      <c r="E25" s="112"/>
      <c r="F25" s="234">
        <v>16</v>
      </c>
      <c r="G25" s="138">
        <v>64407698.619999997</v>
      </c>
      <c r="H25" s="138"/>
      <c r="I25" s="138">
        <v>0</v>
      </c>
      <c r="J25" s="138"/>
      <c r="K25" s="138">
        <v>64407698.619999997</v>
      </c>
      <c r="L25" s="142"/>
      <c r="M25" s="138">
        <v>0</v>
      </c>
    </row>
    <row r="26" spans="1:13" ht="21.75" customHeight="1" x14ac:dyDescent="0.45">
      <c r="A26" s="112"/>
      <c r="B26" s="134" t="s">
        <v>106</v>
      </c>
      <c r="E26" s="112"/>
      <c r="F26" s="234">
        <v>17</v>
      </c>
      <c r="G26" s="138">
        <v>320800779.33999997</v>
      </c>
      <c r="H26" s="138"/>
      <c r="I26" s="138">
        <v>299768394.49000001</v>
      </c>
      <c r="J26" s="138"/>
      <c r="K26" s="138">
        <v>50016168.950000003</v>
      </c>
      <c r="L26" s="142"/>
      <c r="M26" s="138">
        <v>50592140.719999999</v>
      </c>
    </row>
    <row r="27" spans="1:13" ht="21.75" customHeight="1" x14ac:dyDescent="0.45">
      <c r="B27" s="127" t="s">
        <v>124</v>
      </c>
      <c r="E27" s="112"/>
      <c r="F27" s="198"/>
      <c r="G27" s="138">
        <v>33434755.739999998</v>
      </c>
      <c r="H27" s="138"/>
      <c r="I27" s="138">
        <v>20653614.100000001</v>
      </c>
      <c r="J27" s="138"/>
      <c r="K27" s="138">
        <v>33368252.420000002</v>
      </c>
      <c r="L27" s="142"/>
      <c r="M27" s="138">
        <v>19104207.339999981</v>
      </c>
    </row>
    <row r="28" spans="1:13" ht="21.75" customHeight="1" x14ac:dyDescent="0.45">
      <c r="B28" s="127" t="s">
        <v>179</v>
      </c>
      <c r="E28" s="112"/>
      <c r="F28" s="234">
        <v>18</v>
      </c>
      <c r="G28" s="138">
        <v>166849120</v>
      </c>
      <c r="H28" s="138"/>
      <c r="I28" s="138">
        <v>163623375</v>
      </c>
      <c r="J28" s="138"/>
      <c r="K28" s="138">
        <v>166849120</v>
      </c>
      <c r="L28" s="142"/>
      <c r="M28" s="138">
        <v>163623375</v>
      </c>
    </row>
    <row r="29" spans="1:13" ht="21.75" customHeight="1" x14ac:dyDescent="0.45">
      <c r="B29" s="127" t="s">
        <v>178</v>
      </c>
      <c r="E29" s="112"/>
      <c r="F29" s="234">
        <v>19</v>
      </c>
      <c r="G29" s="138">
        <v>7110091.9500000002</v>
      </c>
      <c r="H29" s="138"/>
      <c r="I29" s="138">
        <v>5753099.7000000002</v>
      </c>
      <c r="J29" s="138"/>
      <c r="K29" s="138">
        <v>2749502.36</v>
      </c>
      <c r="L29" s="142"/>
      <c r="M29" s="138">
        <v>2851453.53</v>
      </c>
    </row>
    <row r="30" spans="1:13" ht="21.75" customHeight="1" x14ac:dyDescent="0.45">
      <c r="B30" s="127" t="s">
        <v>107</v>
      </c>
      <c r="E30" s="112"/>
      <c r="F30" s="234">
        <v>20</v>
      </c>
      <c r="G30" s="138">
        <v>82664353.049999997</v>
      </c>
      <c r="H30" s="138"/>
      <c r="I30" s="138">
        <v>86554257.150000006</v>
      </c>
      <c r="J30" s="138"/>
      <c r="K30" s="138">
        <v>76840188.659999996</v>
      </c>
      <c r="L30" s="142"/>
      <c r="M30" s="138">
        <v>82954910.410000011</v>
      </c>
    </row>
    <row r="31" spans="1:13" ht="21.75" customHeight="1" x14ac:dyDescent="0.45">
      <c r="A31" s="112"/>
      <c r="B31" s="127" t="s">
        <v>135</v>
      </c>
      <c r="E31" s="112"/>
      <c r="F31" s="147"/>
      <c r="G31" s="138">
        <v>8228695</v>
      </c>
      <c r="H31" s="138"/>
      <c r="I31" s="138">
        <v>6867031.4500000002</v>
      </c>
      <c r="J31" s="138"/>
      <c r="K31" s="138">
        <v>7988695</v>
      </c>
      <c r="L31" s="142"/>
      <c r="M31" s="138">
        <v>6771331.4499999881</v>
      </c>
    </row>
    <row r="32" spans="1:13" ht="21.75" customHeight="1" x14ac:dyDescent="0.45">
      <c r="A32" s="112"/>
      <c r="B32" s="112"/>
      <c r="C32" s="134" t="s">
        <v>108</v>
      </c>
      <c r="D32" s="134"/>
      <c r="G32" s="146">
        <f>SUM(G22:G31)</f>
        <v>1194464680.8699999</v>
      </c>
      <c r="H32" s="139"/>
      <c r="I32" s="146">
        <f>SUM(I22:I31)</f>
        <v>679302137.22000015</v>
      </c>
      <c r="J32" s="142"/>
      <c r="K32" s="146">
        <f>SUM(K22:K31)</f>
        <v>1287181959.76</v>
      </c>
      <c r="L32" s="142"/>
      <c r="M32" s="146">
        <f>SUM(M22:M31)</f>
        <v>1112452052.2</v>
      </c>
    </row>
    <row r="33" spans="1:13" ht="21.75" customHeight="1" thickBot="1" x14ac:dyDescent="0.5">
      <c r="A33" s="112"/>
      <c r="B33" s="134" t="s">
        <v>10</v>
      </c>
      <c r="C33" s="112"/>
      <c r="D33" s="112"/>
      <c r="E33" s="112"/>
      <c r="F33" s="148"/>
      <c r="G33" s="149">
        <f>+G32+G20</f>
        <v>5029628094.5300007</v>
      </c>
      <c r="H33" s="139"/>
      <c r="I33" s="149">
        <f>I20+I32</f>
        <v>4325766821.29</v>
      </c>
      <c r="J33" s="142"/>
      <c r="K33" s="149">
        <f>+K32+K20</f>
        <v>3932767256.3299999</v>
      </c>
      <c r="L33" s="142"/>
      <c r="M33" s="149">
        <f>M20+M32</f>
        <v>4167797381.4700003</v>
      </c>
    </row>
    <row r="34" spans="1:13" ht="21.75" customHeight="1" thickTop="1" x14ac:dyDescent="0.45">
      <c r="A34" s="112"/>
      <c r="B34" s="134"/>
      <c r="C34" s="112"/>
      <c r="D34" s="112"/>
      <c r="E34" s="112"/>
      <c r="F34" s="148"/>
      <c r="G34" s="135"/>
      <c r="J34" s="112"/>
      <c r="K34" s="135"/>
      <c r="L34" s="112"/>
      <c r="M34" s="135"/>
    </row>
    <row r="35" spans="1:13" ht="21.75" customHeight="1" x14ac:dyDescent="0.45">
      <c r="A35" s="112"/>
      <c r="B35" s="134"/>
      <c r="C35" s="112"/>
      <c r="D35" s="112"/>
      <c r="E35" s="112"/>
      <c r="F35" s="148"/>
      <c r="G35" s="135"/>
      <c r="J35" s="112"/>
      <c r="K35" s="135"/>
      <c r="L35" s="112"/>
      <c r="M35" s="135"/>
    </row>
    <row r="36" spans="1:13" ht="21.75" customHeight="1" x14ac:dyDescent="0.45">
      <c r="A36" s="112"/>
      <c r="B36" s="140" t="s">
        <v>7</v>
      </c>
      <c r="C36" s="134"/>
      <c r="D36" s="134"/>
      <c r="G36" s="135"/>
      <c r="J36" s="112"/>
      <c r="K36" s="135"/>
      <c r="L36" s="112"/>
      <c r="M36" s="135"/>
    </row>
    <row r="37" spans="1:13" s="150" customFormat="1" ht="21.75" customHeight="1" x14ac:dyDescent="0.45">
      <c r="B37" s="151"/>
      <c r="C37" s="134"/>
      <c r="D37" s="134"/>
      <c r="E37" s="151"/>
      <c r="F37" s="151"/>
      <c r="G37" s="151"/>
      <c r="H37" s="151"/>
      <c r="I37" s="151"/>
      <c r="J37" s="151"/>
      <c r="K37" s="151"/>
      <c r="L37" s="151"/>
    </row>
    <row r="38" spans="1:13" s="150" customFormat="1" ht="21.75" customHeight="1" x14ac:dyDescent="0.45">
      <c r="B38" s="151"/>
      <c r="C38" s="134"/>
      <c r="D38" s="134"/>
      <c r="E38" s="151"/>
      <c r="F38" s="151"/>
      <c r="G38" s="151"/>
      <c r="H38" s="151"/>
      <c r="I38" s="151"/>
      <c r="J38" s="151"/>
      <c r="K38" s="151"/>
      <c r="L38" s="151"/>
    </row>
    <row r="39" spans="1:13" ht="21.75" customHeight="1" x14ac:dyDescent="0.45">
      <c r="A39" s="112"/>
      <c r="B39" s="112"/>
      <c r="C39" s="134"/>
      <c r="E39" s="145" t="s">
        <v>52</v>
      </c>
      <c r="I39" s="152"/>
      <c r="J39" s="152"/>
      <c r="K39" s="152"/>
      <c r="L39" s="152"/>
      <c r="M39" s="152"/>
    </row>
    <row r="40" spans="1:13" ht="21.75" customHeight="1" x14ac:dyDescent="0.45">
      <c r="A40" s="112"/>
      <c r="B40" s="112"/>
      <c r="C40" s="134"/>
      <c r="E40" s="145" t="s">
        <v>169</v>
      </c>
      <c r="I40" s="152"/>
      <c r="J40" s="152"/>
      <c r="K40" s="152"/>
      <c r="L40" s="152"/>
      <c r="M40" s="152"/>
    </row>
    <row r="41" spans="1:13" ht="21.75" customHeight="1" x14ac:dyDescent="0.45">
      <c r="A41" s="112"/>
      <c r="B41" s="112"/>
      <c r="C41" s="134"/>
      <c r="E41" s="145"/>
      <c r="I41" s="152"/>
      <c r="J41" s="152"/>
      <c r="K41" s="152"/>
      <c r="L41" s="152"/>
      <c r="M41" s="152"/>
    </row>
    <row r="42" spans="1:13" ht="24.75" customHeight="1" x14ac:dyDescent="0.45">
      <c r="A42" s="112"/>
      <c r="B42" s="256" t="s">
        <v>0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</row>
    <row r="43" spans="1:13" ht="24.75" customHeight="1" x14ac:dyDescent="0.45">
      <c r="B43" s="257" t="s">
        <v>4</v>
      </c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</row>
    <row r="44" spans="1:13" ht="24.75" customHeight="1" x14ac:dyDescent="0.45">
      <c r="B44" s="257" t="s">
        <v>8</v>
      </c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3" ht="24.75" customHeight="1" x14ac:dyDescent="0.45">
      <c r="B45" s="257" t="str">
        <f>+B3</f>
        <v>AS AT DECEMBER 31, 2018</v>
      </c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</row>
    <row r="46" spans="1:13" ht="24.75" customHeight="1" x14ac:dyDescent="0.45"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</row>
    <row r="47" spans="1:13" ht="24.75" customHeight="1" x14ac:dyDescent="0.45">
      <c r="A47" s="112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9" t="s">
        <v>28</v>
      </c>
    </row>
    <row r="48" spans="1:13" ht="24.75" customHeight="1" x14ac:dyDescent="0.45">
      <c r="A48" s="112"/>
      <c r="G48" s="130"/>
      <c r="H48" s="130" t="s">
        <v>27</v>
      </c>
      <c r="I48" s="130"/>
      <c r="J48" s="128"/>
      <c r="K48" s="258" t="s">
        <v>40</v>
      </c>
      <c r="L48" s="258"/>
      <c r="M48" s="258"/>
    </row>
    <row r="49" spans="1:13" ht="24.75" customHeight="1" x14ac:dyDescent="0.45">
      <c r="A49" s="112"/>
      <c r="B49" s="131"/>
      <c r="C49" s="131"/>
      <c r="D49" s="131"/>
      <c r="E49" s="131"/>
      <c r="F49" s="126" t="s">
        <v>5</v>
      </c>
      <c r="G49" s="37" t="str">
        <f>+G7</f>
        <v>2018</v>
      </c>
      <c r="H49" s="132"/>
      <c r="I49" s="37" t="str">
        <f>+I7</f>
        <v>2017</v>
      </c>
      <c r="J49" s="128"/>
      <c r="K49" s="37" t="str">
        <f>+K7</f>
        <v>2018</v>
      </c>
      <c r="L49" s="132"/>
      <c r="M49" s="37" t="str">
        <f>+M7</f>
        <v>2017</v>
      </c>
    </row>
    <row r="50" spans="1:13" ht="24.75" customHeight="1" x14ac:dyDescent="0.45">
      <c r="A50" s="112"/>
      <c r="B50" s="257" t="s">
        <v>11</v>
      </c>
      <c r="C50" s="257"/>
      <c r="D50" s="257"/>
      <c r="E50" s="257"/>
      <c r="F50" s="126"/>
      <c r="G50" s="40"/>
      <c r="H50" s="133"/>
      <c r="I50" s="40"/>
      <c r="J50" s="128"/>
      <c r="K50" s="40"/>
      <c r="L50" s="133"/>
      <c r="M50" s="40"/>
    </row>
    <row r="51" spans="1:13" ht="24.75" customHeight="1" x14ac:dyDescent="0.45">
      <c r="A51" s="112"/>
      <c r="B51" s="134" t="s">
        <v>12</v>
      </c>
      <c r="C51" s="112"/>
      <c r="D51" s="112"/>
      <c r="E51" s="112"/>
      <c r="F51" s="112"/>
      <c r="G51" s="135"/>
      <c r="H51" s="136"/>
      <c r="I51" s="135"/>
      <c r="J51" s="135"/>
      <c r="K51" s="135"/>
      <c r="L51" s="135"/>
      <c r="M51" s="153"/>
    </row>
    <row r="52" spans="1:13" ht="24.75" customHeight="1" x14ac:dyDescent="0.45">
      <c r="A52" s="112"/>
      <c r="B52" s="134" t="s">
        <v>212</v>
      </c>
      <c r="C52" s="112"/>
      <c r="D52" s="112"/>
      <c r="E52" s="112"/>
      <c r="F52" s="167" t="s">
        <v>214</v>
      </c>
      <c r="G52" s="135">
        <v>747827500</v>
      </c>
      <c r="H52" s="136"/>
      <c r="I52" s="135">
        <v>0</v>
      </c>
      <c r="J52" s="135"/>
      <c r="K52" s="135">
        <v>0</v>
      </c>
      <c r="L52" s="135"/>
      <c r="M52" s="153">
        <v>0</v>
      </c>
    </row>
    <row r="53" spans="1:13" ht="24.75" customHeight="1" x14ac:dyDescent="0.45">
      <c r="A53" s="112"/>
      <c r="B53" s="134" t="s">
        <v>150</v>
      </c>
      <c r="C53" s="112"/>
      <c r="D53" s="112"/>
      <c r="E53" s="112"/>
      <c r="F53" s="154" t="s">
        <v>215</v>
      </c>
      <c r="G53" s="155">
        <v>785554547.13</v>
      </c>
      <c r="H53" s="155"/>
      <c r="I53" s="155">
        <v>1005274576.5300001</v>
      </c>
      <c r="J53" s="155"/>
      <c r="K53" s="155">
        <v>706464555.89999998</v>
      </c>
      <c r="L53" s="155"/>
      <c r="M53" s="155">
        <v>976626538.64999998</v>
      </c>
    </row>
    <row r="54" spans="1:13" ht="24.75" customHeight="1" x14ac:dyDescent="0.45">
      <c r="A54" s="112"/>
      <c r="B54" s="127" t="s">
        <v>48</v>
      </c>
      <c r="C54" s="112"/>
      <c r="D54" s="112"/>
      <c r="E54" s="112"/>
      <c r="F54" s="154"/>
      <c r="G54" s="155">
        <v>217154033.06999999</v>
      </c>
      <c r="H54" s="155"/>
      <c r="I54" s="155">
        <v>210350770.34</v>
      </c>
      <c r="J54" s="155"/>
      <c r="K54" s="155">
        <v>215855471.55000001</v>
      </c>
      <c r="L54" s="155"/>
      <c r="M54" s="155">
        <v>209034519.34</v>
      </c>
    </row>
    <row r="55" spans="1:13" ht="24.75" customHeight="1" x14ac:dyDescent="0.45">
      <c r="A55" s="112"/>
      <c r="B55" s="127" t="s">
        <v>170</v>
      </c>
      <c r="C55" s="112"/>
      <c r="D55" s="112"/>
      <c r="E55" s="112"/>
      <c r="F55" s="154"/>
      <c r="G55" s="155"/>
      <c r="H55" s="155"/>
      <c r="I55" s="155"/>
      <c r="J55" s="155"/>
      <c r="K55" s="155"/>
      <c r="L55" s="155"/>
      <c r="M55" s="155"/>
    </row>
    <row r="56" spans="1:13" ht="24.75" customHeight="1" x14ac:dyDescent="0.45">
      <c r="A56" s="112"/>
      <c r="B56" s="127" t="s">
        <v>171</v>
      </c>
      <c r="C56" s="112"/>
      <c r="D56" s="112"/>
      <c r="E56" s="112"/>
      <c r="F56" s="154"/>
      <c r="G56" s="155">
        <v>710595340.98000002</v>
      </c>
      <c r="H56" s="155"/>
      <c r="I56" s="155">
        <v>339967270.02999997</v>
      </c>
      <c r="J56" s="155"/>
      <c r="K56" s="155">
        <v>710595340.98000002</v>
      </c>
      <c r="L56" s="155"/>
      <c r="M56" s="155">
        <v>339967270.02999997</v>
      </c>
    </row>
    <row r="57" spans="1:13" ht="24.75" customHeight="1" x14ac:dyDescent="0.45">
      <c r="A57" s="112"/>
      <c r="B57" s="22" t="s">
        <v>49</v>
      </c>
      <c r="C57" s="112"/>
      <c r="D57" s="112"/>
      <c r="E57" s="112"/>
      <c r="F57" s="154"/>
      <c r="G57" s="113"/>
      <c r="H57" s="139"/>
      <c r="I57" s="113"/>
      <c r="J57" s="139"/>
      <c r="K57" s="113"/>
      <c r="L57" s="142"/>
      <c r="M57" s="113"/>
    </row>
    <row r="58" spans="1:13" ht="24.75" customHeight="1" x14ac:dyDescent="0.45">
      <c r="A58" s="112"/>
      <c r="B58" s="22" t="s">
        <v>50</v>
      </c>
      <c r="C58" s="112"/>
      <c r="D58" s="112"/>
      <c r="E58" s="112"/>
      <c r="F58" s="154" t="s">
        <v>232</v>
      </c>
      <c r="G58" s="155">
        <v>91628526.349999994</v>
      </c>
      <c r="H58" s="138"/>
      <c r="I58" s="155">
        <v>577588558.29999995</v>
      </c>
      <c r="J58" s="142"/>
      <c r="K58" s="47">
        <v>91628526.349999994</v>
      </c>
      <c r="L58" s="142"/>
      <c r="M58" s="155">
        <v>577588558.29999995</v>
      </c>
    </row>
    <row r="59" spans="1:13" ht="24.75" customHeight="1" x14ac:dyDescent="0.45">
      <c r="A59" s="112"/>
      <c r="B59" s="22" t="s">
        <v>151</v>
      </c>
      <c r="C59" s="112"/>
      <c r="D59" s="112"/>
      <c r="E59" s="112"/>
      <c r="F59" s="154" t="s">
        <v>216</v>
      </c>
      <c r="G59" s="155">
        <v>1556824</v>
      </c>
      <c r="H59" s="138"/>
      <c r="I59" s="155">
        <v>896549</v>
      </c>
      <c r="J59" s="142"/>
      <c r="K59" s="47">
        <v>1321730</v>
      </c>
      <c r="L59" s="142"/>
      <c r="M59" s="155">
        <v>635929</v>
      </c>
    </row>
    <row r="60" spans="1:13" ht="24.75" customHeight="1" x14ac:dyDescent="0.45">
      <c r="B60" s="112" t="s">
        <v>51</v>
      </c>
      <c r="E60" s="112"/>
      <c r="F60" s="156"/>
      <c r="G60" s="157">
        <v>26972991.789999999</v>
      </c>
      <c r="H60" s="138"/>
      <c r="I60" s="157">
        <v>23311091.940000001</v>
      </c>
      <c r="J60" s="142"/>
      <c r="K60" s="47">
        <v>26972991.789999999</v>
      </c>
      <c r="L60" s="142"/>
      <c r="M60" s="157">
        <v>23311091.940000001</v>
      </c>
    </row>
    <row r="61" spans="1:13" ht="24.75" customHeight="1" x14ac:dyDescent="0.45">
      <c r="A61" s="112"/>
      <c r="B61" s="112" t="s">
        <v>152</v>
      </c>
      <c r="E61" s="112"/>
      <c r="F61" s="156"/>
      <c r="G61" s="47">
        <v>6061305.6200000001</v>
      </c>
      <c r="H61" s="138"/>
      <c r="I61" s="47">
        <v>2353675.6800000002</v>
      </c>
      <c r="J61" s="142"/>
      <c r="K61" s="47">
        <v>0</v>
      </c>
      <c r="L61" s="142"/>
      <c r="M61" s="47">
        <v>0</v>
      </c>
    </row>
    <row r="62" spans="1:13" ht="24.75" customHeight="1" x14ac:dyDescent="0.45">
      <c r="A62" s="112"/>
      <c r="C62" s="140" t="s">
        <v>110</v>
      </c>
      <c r="D62" s="140"/>
      <c r="F62" s="152"/>
      <c r="G62" s="146">
        <f>SUM(G52:G61)</f>
        <v>2587351068.9400001</v>
      </c>
      <c r="H62" s="139"/>
      <c r="I62" s="146">
        <f>SUM(I52:I61)</f>
        <v>2159742491.8199997</v>
      </c>
      <c r="J62" s="142"/>
      <c r="K62" s="146">
        <f>SUM(K52:K61)</f>
        <v>1752838616.5699999</v>
      </c>
      <c r="L62" s="142"/>
      <c r="M62" s="146">
        <f>SUM(M52:M61)</f>
        <v>2127163907.26</v>
      </c>
    </row>
    <row r="63" spans="1:13" ht="24.75" customHeight="1" x14ac:dyDescent="0.45">
      <c r="A63" s="112"/>
      <c r="B63" s="140" t="s">
        <v>13</v>
      </c>
      <c r="C63" s="134"/>
      <c r="D63" s="134"/>
      <c r="F63" s="152"/>
      <c r="G63" s="158"/>
      <c r="H63" s="139"/>
      <c r="I63" s="139"/>
      <c r="J63" s="142"/>
      <c r="K63" s="47"/>
      <c r="L63" s="142"/>
      <c r="M63" s="47"/>
    </row>
    <row r="64" spans="1:13" ht="24.75" customHeight="1" x14ac:dyDescent="0.45">
      <c r="A64" s="112"/>
      <c r="B64" s="141" t="s">
        <v>193</v>
      </c>
      <c r="C64" s="134"/>
      <c r="D64" s="134"/>
      <c r="F64" s="159">
        <v>25</v>
      </c>
      <c r="G64" s="158">
        <v>138407500</v>
      </c>
      <c r="H64" s="139"/>
      <c r="I64" s="139">
        <v>0</v>
      </c>
      <c r="J64" s="142"/>
      <c r="K64" s="47">
        <v>0</v>
      </c>
      <c r="L64" s="142"/>
      <c r="M64" s="47">
        <v>0</v>
      </c>
    </row>
    <row r="65" spans="1:13" ht="24.75" customHeight="1" x14ac:dyDescent="0.45">
      <c r="A65" s="112"/>
      <c r="B65" s="141" t="s">
        <v>153</v>
      </c>
      <c r="C65" s="112"/>
      <c r="D65" s="112"/>
      <c r="E65" s="112"/>
      <c r="F65" s="154" t="s">
        <v>216</v>
      </c>
      <c r="G65" s="138">
        <v>40230548.090000004</v>
      </c>
      <c r="H65" s="138"/>
      <c r="I65" s="47">
        <v>37899859</v>
      </c>
      <c r="J65" s="138"/>
      <c r="K65" s="138">
        <v>30345732</v>
      </c>
      <c r="L65" s="142"/>
      <c r="M65" s="47">
        <v>26443432</v>
      </c>
    </row>
    <row r="66" spans="1:13" ht="24.75" customHeight="1" x14ac:dyDescent="0.45">
      <c r="A66" s="112"/>
      <c r="C66" s="134" t="s">
        <v>111</v>
      </c>
      <c r="D66" s="134"/>
      <c r="F66" s="145"/>
      <c r="G66" s="146">
        <f>SUM(G64:G65)</f>
        <v>178638048.09</v>
      </c>
      <c r="H66" s="142"/>
      <c r="I66" s="146">
        <f>SUM(I64:I65)</f>
        <v>37899859</v>
      </c>
      <c r="J66" s="142"/>
      <c r="K66" s="146">
        <f>SUM(K64:K65)</f>
        <v>30345732</v>
      </c>
      <c r="L66" s="142"/>
      <c r="M66" s="146">
        <f>SUM(M64:M65)</f>
        <v>26443432</v>
      </c>
    </row>
    <row r="67" spans="1:13" ht="24.75" customHeight="1" x14ac:dyDescent="0.45">
      <c r="A67" s="112"/>
      <c r="B67" s="112"/>
      <c r="C67" s="134" t="s">
        <v>112</v>
      </c>
      <c r="D67" s="134"/>
      <c r="E67" s="112"/>
      <c r="F67" s="148"/>
      <c r="G67" s="146">
        <f>+G62+G66</f>
        <v>2765989117.0300002</v>
      </c>
      <c r="H67" s="142"/>
      <c r="I67" s="146">
        <f>I62+I66</f>
        <v>2197642350.8199997</v>
      </c>
      <c r="J67" s="142"/>
      <c r="K67" s="146">
        <f>+K62+K66</f>
        <v>1783184348.5699999</v>
      </c>
      <c r="L67" s="142"/>
      <c r="M67" s="146">
        <f>M66+M62</f>
        <v>2153607339.2600002</v>
      </c>
    </row>
    <row r="68" spans="1:13" s="180" customFormat="1" ht="24.75" customHeight="1" x14ac:dyDescent="0.45">
      <c r="A68" s="176"/>
      <c r="B68" s="176"/>
      <c r="C68" s="177"/>
      <c r="D68" s="177"/>
      <c r="E68" s="176"/>
      <c r="F68" s="178"/>
      <c r="G68" s="179"/>
      <c r="H68" s="176"/>
      <c r="I68" s="179"/>
      <c r="J68" s="176"/>
      <c r="K68" s="179"/>
      <c r="L68" s="176"/>
      <c r="M68" s="179"/>
    </row>
    <row r="69" spans="1:13" ht="24.75" customHeight="1" x14ac:dyDescent="0.45">
      <c r="A69" s="112"/>
      <c r="B69" s="112"/>
      <c r="C69" s="134"/>
      <c r="D69" s="134"/>
      <c r="E69" s="112"/>
      <c r="F69" s="148"/>
      <c r="G69" s="135"/>
      <c r="H69" s="112"/>
      <c r="I69" s="135"/>
      <c r="J69" s="112"/>
      <c r="K69" s="135"/>
      <c r="L69" s="112"/>
      <c r="M69" s="135"/>
    </row>
    <row r="70" spans="1:13" ht="24.75" customHeight="1" x14ac:dyDescent="0.45">
      <c r="A70" s="112"/>
      <c r="B70" s="112"/>
      <c r="C70" s="134"/>
      <c r="D70" s="134"/>
      <c r="E70" s="112"/>
      <c r="F70" s="148"/>
      <c r="G70" s="135"/>
      <c r="H70" s="112"/>
      <c r="I70" s="135"/>
      <c r="J70" s="112"/>
      <c r="K70" s="135"/>
      <c r="L70" s="112"/>
      <c r="M70" s="135"/>
    </row>
    <row r="71" spans="1:13" ht="24.75" customHeight="1" x14ac:dyDescent="0.45">
      <c r="A71" s="112"/>
      <c r="B71" s="140" t="s">
        <v>7</v>
      </c>
      <c r="C71" s="134"/>
      <c r="D71" s="134"/>
      <c r="E71" s="112"/>
      <c r="F71" s="148"/>
      <c r="G71" s="135"/>
      <c r="H71" s="112"/>
      <c r="I71" s="135"/>
      <c r="J71" s="112"/>
      <c r="K71" s="135"/>
      <c r="L71" s="112"/>
      <c r="M71" s="135"/>
    </row>
    <row r="72" spans="1:13" ht="24.75" customHeight="1" x14ac:dyDescent="0.45">
      <c r="A72" s="112"/>
      <c r="B72" s="140"/>
      <c r="C72" s="134"/>
      <c r="D72" s="134"/>
      <c r="E72" s="112"/>
      <c r="F72" s="148"/>
      <c r="G72" s="135"/>
      <c r="H72" s="112"/>
      <c r="I72" s="135"/>
      <c r="J72" s="112"/>
      <c r="K72" s="135"/>
      <c r="L72" s="112"/>
      <c r="M72" s="135"/>
    </row>
    <row r="73" spans="1:13" ht="24.75" customHeight="1" x14ac:dyDescent="0.45">
      <c r="A73" s="112"/>
      <c r="B73" s="140"/>
      <c r="C73" s="134"/>
      <c r="D73" s="134"/>
      <c r="E73" s="112"/>
      <c r="F73" s="148"/>
      <c r="G73" s="135"/>
      <c r="H73" s="112"/>
      <c r="I73" s="135"/>
      <c r="J73" s="112"/>
      <c r="K73" s="135"/>
      <c r="L73" s="112"/>
      <c r="M73" s="135"/>
    </row>
    <row r="74" spans="1:13" ht="24.75" customHeight="1" x14ac:dyDescent="0.45">
      <c r="A74" s="112"/>
      <c r="B74" s="140"/>
      <c r="C74" s="134"/>
      <c r="D74" s="134"/>
      <c r="E74" s="112"/>
      <c r="F74" s="148"/>
      <c r="G74" s="135"/>
      <c r="H74" s="112"/>
      <c r="I74" s="135"/>
      <c r="J74" s="112"/>
      <c r="K74" s="135"/>
      <c r="L74" s="112"/>
      <c r="M74" s="135"/>
    </row>
    <row r="75" spans="1:13" ht="24.75" customHeight="1" x14ac:dyDescent="0.45">
      <c r="A75" s="112"/>
      <c r="B75" s="134"/>
      <c r="C75" s="134"/>
      <c r="D75" s="145"/>
      <c r="E75" s="145" t="s">
        <v>52</v>
      </c>
      <c r="J75" s="152"/>
      <c r="K75" s="135"/>
      <c r="L75" s="112"/>
      <c r="M75" s="135"/>
    </row>
    <row r="76" spans="1:13" ht="24.75" customHeight="1" x14ac:dyDescent="0.45">
      <c r="A76" s="112"/>
      <c r="B76" s="134"/>
      <c r="C76" s="134"/>
      <c r="D76" s="152"/>
      <c r="E76" s="145" t="s">
        <v>169</v>
      </c>
      <c r="F76" s="145"/>
      <c r="J76" s="152"/>
      <c r="K76" s="135"/>
      <c r="L76" s="112"/>
      <c r="M76" s="135"/>
    </row>
    <row r="77" spans="1:13" ht="24.75" customHeight="1" x14ac:dyDescent="0.45">
      <c r="A77" s="112"/>
      <c r="B77" s="134"/>
      <c r="C77" s="134"/>
      <c r="D77" s="152"/>
      <c r="E77" s="145"/>
      <c r="F77" s="145"/>
      <c r="J77" s="152"/>
      <c r="K77" s="135"/>
      <c r="L77" s="112"/>
      <c r="M77" s="135"/>
    </row>
    <row r="78" spans="1:13" ht="24" customHeight="1" x14ac:dyDescent="0.45">
      <c r="A78" s="112"/>
      <c r="B78" s="160" t="s">
        <v>1</v>
      </c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</row>
    <row r="79" spans="1:13" ht="24" customHeight="1" x14ac:dyDescent="0.45">
      <c r="B79" s="161" t="s">
        <v>4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</row>
    <row r="80" spans="1:13" ht="24" customHeight="1" x14ac:dyDescent="0.45">
      <c r="B80" s="161" t="s">
        <v>8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</row>
    <row r="81" spans="1:13" ht="24" customHeight="1" x14ac:dyDescent="0.45">
      <c r="B81" s="161" t="str">
        <f>+B3</f>
        <v>AS AT DECEMBER 31, 2018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</row>
    <row r="82" spans="1:13" ht="24" customHeight="1" x14ac:dyDescent="0.45"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</row>
    <row r="83" spans="1:13" ht="24" customHeight="1" x14ac:dyDescent="0.45">
      <c r="A83" s="112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9" t="s">
        <v>28</v>
      </c>
    </row>
    <row r="84" spans="1:13" ht="24" customHeight="1" x14ac:dyDescent="0.45">
      <c r="A84" s="112"/>
      <c r="G84" s="130"/>
      <c r="H84" s="130" t="s">
        <v>27</v>
      </c>
      <c r="I84" s="130"/>
      <c r="J84" s="128"/>
      <c r="K84" s="258" t="s">
        <v>40</v>
      </c>
      <c r="L84" s="258"/>
      <c r="M84" s="258"/>
    </row>
    <row r="85" spans="1:13" ht="24" customHeight="1" x14ac:dyDescent="0.45">
      <c r="A85" s="112"/>
      <c r="B85" s="131"/>
      <c r="C85" s="131"/>
      <c r="D85" s="131"/>
      <c r="E85" s="131"/>
      <c r="F85" s="126" t="s">
        <v>5</v>
      </c>
      <c r="G85" s="37" t="str">
        <f>+G49</f>
        <v>2018</v>
      </c>
      <c r="H85" s="132"/>
      <c r="I85" s="37" t="str">
        <f>+I49</f>
        <v>2017</v>
      </c>
      <c r="J85" s="128"/>
      <c r="K85" s="37" t="str">
        <f>+K49</f>
        <v>2018</v>
      </c>
      <c r="L85" s="132"/>
      <c r="M85" s="37" t="str">
        <f>+M49</f>
        <v>2017</v>
      </c>
    </row>
    <row r="86" spans="1:13" ht="24" customHeight="1" x14ac:dyDescent="0.45">
      <c r="A86" s="112"/>
      <c r="B86" s="257" t="s">
        <v>84</v>
      </c>
      <c r="C86" s="257"/>
      <c r="D86" s="257"/>
      <c r="E86" s="257"/>
      <c r="F86" s="126"/>
      <c r="G86" s="40"/>
      <c r="H86" s="133"/>
      <c r="I86" s="40"/>
      <c r="J86" s="128"/>
      <c r="K86" s="40"/>
      <c r="L86" s="133"/>
      <c r="M86" s="40"/>
    </row>
    <row r="87" spans="1:13" ht="24" customHeight="1" x14ac:dyDescent="0.45">
      <c r="A87" s="112"/>
      <c r="B87" s="134" t="s">
        <v>14</v>
      </c>
      <c r="C87" s="112"/>
      <c r="D87" s="112"/>
      <c r="E87" s="112"/>
      <c r="F87" s="112"/>
      <c r="G87" s="135"/>
      <c r="H87" s="135"/>
      <c r="J87" s="135"/>
      <c r="K87" s="162" t="s">
        <v>2</v>
      </c>
      <c r="L87" s="135"/>
      <c r="M87" s="136"/>
    </row>
    <row r="88" spans="1:13" ht="24" customHeight="1" x14ac:dyDescent="0.45">
      <c r="A88" s="112"/>
      <c r="B88" s="134" t="s">
        <v>46</v>
      </c>
      <c r="C88" s="112"/>
      <c r="D88" s="112"/>
      <c r="G88" s="112"/>
      <c r="H88" s="112"/>
      <c r="I88" s="112"/>
      <c r="J88" s="112"/>
      <c r="K88" s="112"/>
      <c r="L88" s="112"/>
      <c r="M88" s="112"/>
    </row>
    <row r="89" spans="1:13" ht="24" customHeight="1" x14ac:dyDescent="0.45">
      <c r="A89" s="112"/>
      <c r="B89" s="134" t="s">
        <v>113</v>
      </c>
      <c r="C89" s="112"/>
      <c r="D89" s="112"/>
      <c r="E89" s="141"/>
      <c r="F89" s="141"/>
      <c r="G89" s="112"/>
      <c r="H89" s="112"/>
      <c r="I89" s="112"/>
      <c r="J89" s="112"/>
      <c r="K89" s="112"/>
      <c r="L89" s="112"/>
      <c r="M89" s="112"/>
    </row>
    <row r="90" spans="1:13" ht="24" customHeight="1" x14ac:dyDescent="0.45">
      <c r="A90" s="112"/>
      <c r="B90" s="140" t="s">
        <v>167</v>
      </c>
      <c r="C90" s="163"/>
      <c r="D90" s="112"/>
      <c r="E90" s="141"/>
      <c r="F90" s="141"/>
      <c r="G90" s="112"/>
      <c r="H90" s="112"/>
      <c r="I90" s="112"/>
      <c r="J90" s="112"/>
      <c r="K90" s="112"/>
      <c r="L90" s="112"/>
      <c r="M90" s="112"/>
    </row>
    <row r="91" spans="1:13" ht="24" customHeight="1" thickBot="1" x14ac:dyDescent="0.5">
      <c r="A91" s="112"/>
      <c r="B91" s="22" t="s">
        <v>121</v>
      </c>
      <c r="C91" s="141"/>
      <c r="D91" s="112"/>
      <c r="E91" s="141"/>
      <c r="F91" s="154"/>
      <c r="G91" s="164">
        <v>308676462</v>
      </c>
      <c r="H91" s="142"/>
      <c r="I91" s="164">
        <v>308676462</v>
      </c>
      <c r="J91" s="142"/>
      <c r="K91" s="164">
        <v>308676462</v>
      </c>
      <c r="L91" s="142"/>
      <c r="M91" s="164">
        <v>308676462</v>
      </c>
    </row>
    <row r="92" spans="1:13" ht="24" customHeight="1" thickTop="1" x14ac:dyDescent="0.45">
      <c r="A92" s="112"/>
      <c r="B92" s="134" t="s">
        <v>15</v>
      </c>
      <c r="C92" s="112"/>
      <c r="D92" s="112"/>
      <c r="E92" s="141"/>
      <c r="F92" s="165"/>
      <c r="G92" s="142"/>
      <c r="H92" s="142"/>
      <c r="I92" s="142"/>
      <c r="J92" s="43"/>
      <c r="K92" s="43"/>
      <c r="L92" s="43"/>
      <c r="M92" s="43"/>
    </row>
    <row r="93" spans="1:13" ht="24" customHeight="1" x14ac:dyDescent="0.45">
      <c r="A93" s="112"/>
      <c r="B93" s="134" t="s">
        <v>167</v>
      </c>
      <c r="C93" s="112"/>
      <c r="D93" s="112"/>
      <c r="E93" s="141"/>
      <c r="F93" s="141"/>
      <c r="G93" s="142"/>
      <c r="H93" s="142"/>
      <c r="I93" s="142"/>
      <c r="J93" s="43"/>
      <c r="K93" s="43"/>
      <c r="L93" s="43"/>
      <c r="M93" s="43"/>
    </row>
    <row r="94" spans="1:13" ht="24" customHeight="1" x14ac:dyDescent="0.45">
      <c r="A94" s="112"/>
      <c r="B94" s="22" t="s">
        <v>121</v>
      </c>
      <c r="C94" s="112"/>
      <c r="D94" s="112"/>
      <c r="E94" s="141"/>
      <c r="F94" s="154"/>
      <c r="G94" s="166">
        <v>308676462</v>
      </c>
      <c r="H94" s="142"/>
      <c r="I94" s="166">
        <v>308676462</v>
      </c>
      <c r="J94" s="43"/>
      <c r="K94" s="166">
        <v>308676462</v>
      </c>
      <c r="L94" s="43"/>
      <c r="M94" s="166">
        <v>308676462</v>
      </c>
    </row>
    <row r="95" spans="1:13" ht="24" customHeight="1" x14ac:dyDescent="0.45">
      <c r="A95" s="112"/>
      <c r="B95" s="134" t="s">
        <v>166</v>
      </c>
      <c r="C95" s="112"/>
      <c r="D95" s="112"/>
      <c r="F95" s="154"/>
      <c r="G95" s="166"/>
      <c r="H95" s="142"/>
      <c r="I95" s="166"/>
      <c r="J95" s="43"/>
      <c r="K95" s="166"/>
      <c r="L95" s="43"/>
      <c r="M95" s="166"/>
    </row>
    <row r="96" spans="1:13" s="150" customFormat="1" ht="24" customHeight="1" x14ac:dyDescent="0.45">
      <c r="B96" s="134" t="s">
        <v>164</v>
      </c>
      <c r="C96" s="112"/>
      <c r="D96" s="112"/>
      <c r="E96" s="141"/>
      <c r="F96" s="167"/>
      <c r="G96" s="168">
        <v>97844800</v>
      </c>
      <c r="H96" s="168"/>
      <c r="I96" s="168">
        <v>97844800</v>
      </c>
      <c r="J96" s="168"/>
      <c r="K96" s="168">
        <v>97844800</v>
      </c>
      <c r="L96" s="168"/>
      <c r="M96" s="168">
        <v>97844800</v>
      </c>
    </row>
    <row r="97" spans="1:13" s="150" customFormat="1" ht="24" customHeight="1" x14ac:dyDescent="0.45">
      <c r="B97" s="140" t="s">
        <v>165</v>
      </c>
      <c r="C97" s="141"/>
      <c r="D97" s="141"/>
      <c r="E97" s="141"/>
      <c r="F97" s="165"/>
      <c r="G97" s="139"/>
      <c r="H97" s="142"/>
      <c r="I97" s="139"/>
      <c r="J97" s="142"/>
      <c r="K97" s="47"/>
      <c r="L97" s="43"/>
      <c r="M97" s="47"/>
    </row>
    <row r="98" spans="1:13" ht="24" customHeight="1" x14ac:dyDescent="0.45">
      <c r="B98" s="22" t="s">
        <v>114</v>
      </c>
      <c r="C98" s="141"/>
      <c r="D98" s="141"/>
      <c r="E98" s="141"/>
      <c r="F98" s="169"/>
      <c r="G98" s="168">
        <v>186541112.75</v>
      </c>
      <c r="H98" s="168"/>
      <c r="I98" s="168">
        <v>186541112.75</v>
      </c>
      <c r="J98" s="168"/>
      <c r="K98" s="168">
        <v>186541112.75</v>
      </c>
      <c r="L98" s="42"/>
      <c r="M98" s="168">
        <v>186541112.75</v>
      </c>
    </row>
    <row r="99" spans="1:13" ht="24" customHeight="1" x14ac:dyDescent="0.45">
      <c r="B99" s="134" t="s">
        <v>83</v>
      </c>
      <c r="C99" s="112"/>
      <c r="D99" s="112"/>
      <c r="E99" s="141"/>
      <c r="F99" s="156"/>
      <c r="G99" s="139"/>
      <c r="H99" s="166"/>
      <c r="I99" s="139"/>
      <c r="J99" s="166"/>
      <c r="K99" s="139"/>
      <c r="L99" s="166"/>
      <c r="M99" s="139"/>
    </row>
    <row r="100" spans="1:13" ht="24" customHeight="1" x14ac:dyDescent="0.45">
      <c r="B100" s="134" t="s">
        <v>115</v>
      </c>
      <c r="C100" s="112"/>
      <c r="D100" s="112"/>
      <c r="E100" s="141"/>
      <c r="F100" s="156"/>
      <c r="G100" s="170"/>
      <c r="H100" s="171"/>
      <c r="I100" s="170"/>
      <c r="J100" s="171"/>
      <c r="K100" s="170"/>
      <c r="L100" s="171"/>
      <c r="M100" s="170"/>
    </row>
    <row r="101" spans="1:13" ht="24" customHeight="1" x14ac:dyDescent="0.45">
      <c r="B101" s="134" t="s">
        <v>116</v>
      </c>
      <c r="C101" s="112"/>
      <c r="D101" s="112"/>
      <c r="E101" s="141"/>
      <c r="F101" s="154" t="s">
        <v>217</v>
      </c>
      <c r="G101" s="42">
        <f>+CHE_C!N21</f>
        <v>36867646.200000003</v>
      </c>
      <c r="H101" s="42"/>
      <c r="I101" s="42">
        <v>36867646.200000003</v>
      </c>
      <c r="J101" s="42"/>
      <c r="K101" s="42">
        <f>+CHE_S!N17</f>
        <v>36867646.200000003</v>
      </c>
      <c r="L101" s="42"/>
      <c r="M101" s="42">
        <v>36867646.200000003</v>
      </c>
    </row>
    <row r="102" spans="1:13" ht="24" customHeight="1" x14ac:dyDescent="0.45">
      <c r="B102" s="134" t="s">
        <v>117</v>
      </c>
      <c r="C102" s="112"/>
      <c r="D102" s="112"/>
      <c r="E102" s="141"/>
      <c r="F102" s="152"/>
      <c r="G102" s="56">
        <f>+CHE_C!P21</f>
        <v>1633708628.6900003</v>
      </c>
      <c r="H102" s="56"/>
      <c r="I102" s="56">
        <v>1496229201.6200004</v>
      </c>
      <c r="J102" s="56"/>
      <c r="K102" s="56">
        <f>+CHE_S!P17</f>
        <v>1519652886.8100004</v>
      </c>
      <c r="L102" s="56"/>
      <c r="M102" s="56">
        <v>1384260021.2599998</v>
      </c>
    </row>
    <row r="103" spans="1:13" ht="24" customHeight="1" x14ac:dyDescent="0.45">
      <c r="B103" s="134" t="s">
        <v>118</v>
      </c>
      <c r="C103" s="112"/>
      <c r="D103" s="112"/>
      <c r="E103" s="141"/>
      <c r="F103" s="152"/>
      <c r="G103" s="172">
        <f>SUM(G94:G102)</f>
        <v>2263638649.6400003</v>
      </c>
      <c r="H103" s="166"/>
      <c r="I103" s="172">
        <f>SUM(I94:I102)</f>
        <v>2126159222.5700004</v>
      </c>
      <c r="J103" s="166"/>
      <c r="K103" s="172">
        <f>SUM(K94:K102)</f>
        <v>2149582907.7600002</v>
      </c>
      <c r="L103" s="166"/>
      <c r="M103" s="172">
        <f>SUM(M94:M102)</f>
        <v>2014190042.2099998</v>
      </c>
    </row>
    <row r="104" spans="1:13" ht="24" customHeight="1" x14ac:dyDescent="0.45">
      <c r="A104" s="131"/>
      <c r="B104" s="141" t="s">
        <v>25</v>
      </c>
      <c r="C104" s="112"/>
      <c r="D104" s="112"/>
      <c r="E104" s="141"/>
      <c r="F104" s="145"/>
      <c r="G104" s="171">
        <f>+CHE_C!T21</f>
        <v>327.86000000024796</v>
      </c>
      <c r="H104" s="166"/>
      <c r="I104" s="171">
        <v>1965247.9000000001</v>
      </c>
      <c r="J104" s="171"/>
      <c r="K104" s="139">
        <v>0</v>
      </c>
      <c r="L104" s="171"/>
      <c r="M104" s="139">
        <v>0</v>
      </c>
    </row>
    <row r="105" spans="1:13" ht="24" customHeight="1" x14ac:dyDescent="0.45">
      <c r="A105" s="112"/>
      <c r="B105" s="141"/>
      <c r="C105" s="134" t="s">
        <v>119</v>
      </c>
      <c r="D105" s="134"/>
      <c r="E105" s="112"/>
      <c r="F105" s="148"/>
      <c r="G105" s="173">
        <f>SUM(G103:G104)</f>
        <v>2263638977.5000005</v>
      </c>
      <c r="H105" s="166"/>
      <c r="I105" s="173">
        <f>SUM(I103:I104)</f>
        <v>2128124470.4700005</v>
      </c>
      <c r="J105" s="166"/>
      <c r="K105" s="173">
        <f>SUM(K103:K104)</f>
        <v>2149582907.7600002</v>
      </c>
      <c r="L105" s="166"/>
      <c r="M105" s="173">
        <f>SUM(M103:M104)</f>
        <v>2014190042.2099998</v>
      </c>
    </row>
    <row r="106" spans="1:13" ht="24" customHeight="1" thickBot="1" x14ac:dyDescent="0.5">
      <c r="A106" s="112"/>
      <c r="B106" s="134" t="s">
        <v>16</v>
      </c>
      <c r="C106" s="112"/>
      <c r="D106" s="112"/>
      <c r="E106" s="112"/>
      <c r="F106" s="148"/>
      <c r="G106" s="174">
        <f>+G67+G105</f>
        <v>5029628094.5300007</v>
      </c>
      <c r="H106" s="166"/>
      <c r="I106" s="174">
        <f>I105+I67</f>
        <v>4325766821.29</v>
      </c>
      <c r="J106" s="166"/>
      <c r="K106" s="174">
        <f>+K67+K105</f>
        <v>3932767256.3299999</v>
      </c>
      <c r="L106" s="166"/>
      <c r="M106" s="174">
        <f>M105+M67</f>
        <v>4167797381.4700003</v>
      </c>
    </row>
    <row r="107" spans="1:13" s="180" customFormat="1" ht="24" customHeight="1" thickTop="1" x14ac:dyDescent="0.45">
      <c r="A107" s="176"/>
      <c r="B107" s="177"/>
      <c r="C107" s="176"/>
      <c r="D107" s="176"/>
      <c r="E107" s="176"/>
      <c r="F107" s="178"/>
      <c r="G107" s="181"/>
      <c r="H107" s="181"/>
      <c r="I107" s="181"/>
      <c r="J107" s="181"/>
      <c r="K107" s="181"/>
      <c r="L107" s="181"/>
      <c r="M107" s="181"/>
    </row>
    <row r="108" spans="1:13" s="180" customFormat="1" ht="24" customHeight="1" x14ac:dyDescent="0.45">
      <c r="A108" s="176"/>
      <c r="B108" s="177"/>
      <c r="C108" s="176"/>
      <c r="D108" s="176"/>
      <c r="E108" s="176"/>
      <c r="F108" s="178"/>
      <c r="G108" s="181"/>
      <c r="H108" s="181"/>
      <c r="I108" s="181"/>
      <c r="J108" s="181"/>
      <c r="K108" s="181"/>
      <c r="L108" s="181"/>
      <c r="M108" s="181"/>
    </row>
    <row r="109" spans="1:13" ht="24" customHeight="1" x14ac:dyDescent="0.45">
      <c r="A109" s="112"/>
      <c r="B109" s="140" t="s">
        <v>7</v>
      </c>
      <c r="C109" s="112"/>
      <c r="D109" s="112"/>
      <c r="E109" s="112"/>
      <c r="F109" s="112"/>
      <c r="G109" s="175"/>
      <c r="H109" s="175"/>
      <c r="I109" s="175"/>
      <c r="J109" s="175"/>
      <c r="K109" s="175"/>
      <c r="L109" s="175"/>
      <c r="M109" s="175"/>
    </row>
    <row r="110" spans="1:13" ht="24" customHeight="1" x14ac:dyDescent="0.45">
      <c r="A110" s="112"/>
      <c r="B110" s="140"/>
      <c r="C110" s="112"/>
      <c r="D110" s="112"/>
      <c r="E110" s="112"/>
      <c r="F110" s="112"/>
      <c r="G110" s="175"/>
      <c r="H110" s="175"/>
      <c r="I110" s="175"/>
      <c r="J110" s="175"/>
      <c r="K110" s="175"/>
      <c r="L110" s="175"/>
      <c r="M110" s="175"/>
    </row>
    <row r="111" spans="1:13" ht="24" customHeight="1" x14ac:dyDescent="0.45">
      <c r="A111" s="112"/>
      <c r="B111" s="140"/>
      <c r="C111" s="112"/>
      <c r="D111" s="112"/>
      <c r="E111" s="112"/>
      <c r="F111" s="112"/>
      <c r="G111" s="175"/>
      <c r="H111" s="175"/>
      <c r="I111" s="175"/>
      <c r="J111" s="175"/>
      <c r="K111" s="175"/>
      <c r="L111" s="175"/>
      <c r="M111" s="175"/>
    </row>
    <row r="112" spans="1:13" ht="24" customHeight="1" x14ac:dyDescent="0.45">
      <c r="A112" s="112"/>
      <c r="B112" s="112"/>
      <c r="C112" s="134"/>
      <c r="D112" s="145"/>
      <c r="E112" s="145" t="s">
        <v>52</v>
      </c>
      <c r="I112" s="152"/>
      <c r="J112" s="152"/>
      <c r="K112" s="135"/>
      <c r="L112" s="112"/>
      <c r="M112" s="135"/>
    </row>
    <row r="113" spans="1:13" ht="24" customHeight="1" x14ac:dyDescent="0.45">
      <c r="A113" s="112"/>
      <c r="B113" s="112"/>
      <c r="C113" s="134"/>
      <c r="D113" s="152"/>
      <c r="E113" s="145" t="s">
        <v>169</v>
      </c>
      <c r="F113" s="145"/>
      <c r="I113" s="152"/>
      <c r="J113" s="152"/>
      <c r="K113" s="135"/>
      <c r="L113" s="112"/>
      <c r="M113" s="135"/>
    </row>
  </sheetData>
  <mergeCells count="13">
    <mergeCell ref="B86:E86"/>
    <mergeCell ref="B44:M44"/>
    <mergeCell ref="B43:M43"/>
    <mergeCell ref="B45:M45"/>
    <mergeCell ref="K84:M84"/>
    <mergeCell ref="K48:M48"/>
    <mergeCell ref="B50:E50"/>
    <mergeCell ref="B42:M42"/>
    <mergeCell ref="B1:M1"/>
    <mergeCell ref="B2:M2"/>
    <mergeCell ref="B3:M3"/>
    <mergeCell ref="K6:M6"/>
    <mergeCell ref="B8:E8"/>
  </mergeCells>
  <pageMargins left="0.47244094488188981" right="0.19685039370078741" top="0.6692913385826772" bottom="0.47244094488188981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opLeftCell="A55" zoomScale="95" zoomScaleNormal="95" zoomScaleSheetLayoutView="80" workbookViewId="0">
      <selection activeCell="F54" sqref="F54"/>
    </sheetView>
  </sheetViews>
  <sheetFormatPr defaultRowHeight="24" customHeight="1" x14ac:dyDescent="0.45"/>
  <cols>
    <col min="1" max="1" width="3.140625" style="58" customWidth="1"/>
    <col min="2" max="5" width="9.140625" style="58" customWidth="1"/>
    <col min="6" max="6" width="9.28515625" style="58" customWidth="1"/>
    <col min="7" max="7" width="15.5703125" style="58" customWidth="1"/>
    <col min="8" max="8" width="1" style="58" customWidth="1"/>
    <col min="9" max="9" width="15.5703125" style="58" customWidth="1"/>
    <col min="10" max="10" width="1" style="58" customWidth="1"/>
    <col min="11" max="11" width="15.5703125" style="58" customWidth="1"/>
    <col min="12" max="12" width="1" style="58" customWidth="1"/>
    <col min="13" max="13" width="15.5703125" style="58" customWidth="1"/>
    <col min="14" max="14" width="1.5703125" style="58" customWidth="1"/>
    <col min="15" max="15" width="8.5703125" style="58" customWidth="1"/>
    <col min="16" max="16384" width="9.140625" style="58"/>
  </cols>
  <sheetData>
    <row r="1" spans="1:15" ht="22.5" customHeight="1" x14ac:dyDescent="0.45">
      <c r="A1" s="57"/>
      <c r="B1" s="259" t="s">
        <v>4</v>
      </c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57"/>
      <c r="O1" s="57"/>
    </row>
    <row r="2" spans="1:15" ht="22.5" customHeight="1" x14ac:dyDescent="0.45">
      <c r="A2" s="57"/>
      <c r="B2" s="259" t="s">
        <v>17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57"/>
      <c r="O2" s="57"/>
    </row>
    <row r="3" spans="1:15" ht="22.5" customHeight="1" x14ac:dyDescent="0.45">
      <c r="A3" s="57"/>
      <c r="B3" s="260" t="s">
        <v>206</v>
      </c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57"/>
      <c r="O3" s="57"/>
    </row>
    <row r="4" spans="1:15" ht="22.5" customHeight="1" x14ac:dyDescent="0.45"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57"/>
      <c r="O4" s="57"/>
    </row>
    <row r="5" spans="1:15" ht="22.5" customHeight="1" x14ac:dyDescent="0.45">
      <c r="A5" s="57"/>
      <c r="B5" s="122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59" t="s">
        <v>28</v>
      </c>
      <c r="N5" s="57"/>
      <c r="O5" s="57"/>
    </row>
    <row r="6" spans="1:15" ht="22.5" customHeight="1" x14ac:dyDescent="0.45">
      <c r="A6" s="57"/>
      <c r="B6" s="122"/>
      <c r="C6" s="122"/>
      <c r="D6" s="122"/>
      <c r="E6" s="122"/>
      <c r="F6" s="122"/>
      <c r="G6" s="60"/>
      <c r="H6" s="61" t="s">
        <v>27</v>
      </c>
      <c r="I6" s="61"/>
      <c r="J6" s="57"/>
      <c r="K6" s="60"/>
      <c r="L6" s="61" t="s">
        <v>40</v>
      </c>
      <c r="M6" s="60"/>
      <c r="N6" s="57"/>
      <c r="O6" s="57"/>
    </row>
    <row r="7" spans="1:15" ht="22.5" customHeight="1" x14ac:dyDescent="0.45">
      <c r="A7" s="57"/>
      <c r="B7" s="62"/>
      <c r="C7" s="57"/>
      <c r="D7" s="57"/>
      <c r="E7" s="57"/>
      <c r="F7" s="120" t="s">
        <v>5</v>
      </c>
      <c r="G7" s="63" t="s">
        <v>148</v>
      </c>
      <c r="H7" s="64"/>
      <c r="I7" s="63" t="s">
        <v>134</v>
      </c>
      <c r="J7" s="65"/>
      <c r="K7" s="63" t="s">
        <v>148</v>
      </c>
      <c r="L7" s="64"/>
      <c r="M7" s="63" t="s">
        <v>134</v>
      </c>
      <c r="N7" s="57"/>
      <c r="O7" s="57"/>
    </row>
    <row r="8" spans="1:15" ht="22.5" customHeight="1" x14ac:dyDescent="0.45">
      <c r="A8" s="57"/>
      <c r="B8" s="4" t="s">
        <v>18</v>
      </c>
      <c r="C8" s="57"/>
      <c r="D8" s="57"/>
      <c r="E8" s="57"/>
      <c r="F8" s="57"/>
      <c r="G8" s="66"/>
      <c r="H8" s="66"/>
      <c r="I8" s="66"/>
      <c r="J8" s="57"/>
      <c r="K8" s="57"/>
      <c r="L8" s="66"/>
      <c r="M8" s="67"/>
      <c r="N8" s="57"/>
      <c r="O8" s="57"/>
    </row>
    <row r="9" spans="1:15" ht="22.5" customHeight="1" x14ac:dyDescent="0.45">
      <c r="A9" s="57"/>
      <c r="B9" s="4" t="s">
        <v>53</v>
      </c>
      <c r="C9" s="57"/>
      <c r="D9" s="57"/>
      <c r="E9" s="57"/>
      <c r="F9" s="68"/>
      <c r="G9" s="71">
        <v>3427069671.98</v>
      </c>
      <c r="H9" s="71"/>
      <c r="I9" s="41">
        <v>4090858475.1300001</v>
      </c>
      <c r="J9" s="41"/>
      <c r="K9" s="41">
        <v>3428297128.6100001</v>
      </c>
      <c r="L9" s="112"/>
      <c r="M9" s="135">
        <v>4090858475.1300001</v>
      </c>
      <c r="N9" s="57"/>
      <c r="O9" s="57"/>
    </row>
    <row r="10" spans="1:15" ht="22.5" customHeight="1" x14ac:dyDescent="0.45">
      <c r="A10" s="57"/>
      <c r="B10" s="4" t="s">
        <v>54</v>
      </c>
      <c r="C10" s="57"/>
      <c r="D10" s="57"/>
      <c r="E10" s="57"/>
      <c r="F10" s="69"/>
      <c r="G10" s="93">
        <v>469072877.38999999</v>
      </c>
      <c r="H10" s="93"/>
      <c r="I10" s="222">
        <v>408424315.54000002</v>
      </c>
      <c r="J10" s="223"/>
      <c r="K10" s="222">
        <v>0</v>
      </c>
      <c r="L10" s="135"/>
      <c r="M10" s="224">
        <v>0</v>
      </c>
      <c r="N10" s="57"/>
      <c r="O10" s="57"/>
    </row>
    <row r="11" spans="1:15" ht="22.5" customHeight="1" x14ac:dyDescent="0.45">
      <c r="A11" s="57"/>
      <c r="B11" s="4" t="s">
        <v>19</v>
      </c>
      <c r="D11" s="57"/>
      <c r="E11" s="57"/>
      <c r="F11" s="69"/>
      <c r="G11" s="97">
        <f>SUM(G9:G10)</f>
        <v>3896142549.3699999</v>
      </c>
      <c r="H11" s="93"/>
      <c r="I11" s="97">
        <f>SUM(I9:I10)</f>
        <v>4499282790.6700001</v>
      </c>
      <c r="J11" s="26"/>
      <c r="K11" s="97">
        <f>SUM(K9:K10)</f>
        <v>3428297128.6100001</v>
      </c>
      <c r="L11" s="26"/>
      <c r="M11" s="97">
        <f>SUM(M9:M10)</f>
        <v>4090858475.1300001</v>
      </c>
      <c r="N11" s="57"/>
      <c r="O11" s="57"/>
    </row>
    <row r="12" spans="1:15" ht="22.5" customHeight="1" x14ac:dyDescent="0.45">
      <c r="A12" s="57"/>
      <c r="B12" s="4" t="s">
        <v>20</v>
      </c>
      <c r="C12" s="6"/>
      <c r="D12" s="57"/>
      <c r="E12" s="57"/>
      <c r="F12" s="69"/>
      <c r="G12" s="97"/>
      <c r="H12" s="93"/>
      <c r="I12" s="97"/>
      <c r="J12" s="26"/>
      <c r="K12" s="97"/>
      <c r="L12" s="26"/>
      <c r="M12" s="97"/>
      <c r="N12" s="57"/>
      <c r="O12" s="57"/>
    </row>
    <row r="13" spans="1:15" ht="22.5" customHeight="1" x14ac:dyDescent="0.45">
      <c r="A13" s="57"/>
      <c r="B13" s="4" t="s">
        <v>55</v>
      </c>
      <c r="C13" s="5"/>
      <c r="D13" s="57"/>
      <c r="E13" s="57"/>
      <c r="F13" s="68"/>
      <c r="G13" s="71">
        <v>-2827241385.3699999</v>
      </c>
      <c r="H13" s="71"/>
      <c r="I13" s="225">
        <v>-3546946063.3800001</v>
      </c>
      <c r="J13" s="41"/>
      <c r="K13" s="225">
        <v>-2828461668.6500001</v>
      </c>
      <c r="L13" s="112"/>
      <c r="M13" s="225">
        <v>-3546832963.1399999</v>
      </c>
      <c r="N13" s="57"/>
      <c r="O13" s="57"/>
    </row>
    <row r="14" spans="1:15" ht="22.5" customHeight="1" x14ac:dyDescent="0.45">
      <c r="A14" s="57"/>
      <c r="B14" s="4" t="s">
        <v>56</v>
      </c>
      <c r="C14" s="6"/>
      <c r="D14" s="57"/>
      <c r="E14" s="57"/>
      <c r="G14" s="71">
        <v>-366242245.83999997</v>
      </c>
      <c r="H14" s="71"/>
      <c r="I14" s="225">
        <v>-330142943.32999998</v>
      </c>
      <c r="J14" s="41"/>
      <c r="K14" s="225">
        <v>0</v>
      </c>
      <c r="L14" s="112"/>
      <c r="M14" s="225">
        <v>0</v>
      </c>
      <c r="N14" s="57"/>
      <c r="O14" s="57"/>
    </row>
    <row r="15" spans="1:15" ht="22.5" customHeight="1" x14ac:dyDescent="0.45">
      <c r="A15" s="57"/>
      <c r="B15" s="4" t="s">
        <v>21</v>
      </c>
      <c r="C15" s="5"/>
      <c r="D15" s="57"/>
      <c r="E15" s="57"/>
      <c r="G15" s="73">
        <f>SUM(G13:G14)</f>
        <v>-3193483631.21</v>
      </c>
      <c r="H15" s="71"/>
      <c r="I15" s="73">
        <f>SUM(I13:I14)</f>
        <v>-3877089006.71</v>
      </c>
      <c r="J15" s="71"/>
      <c r="K15" s="73">
        <f>SUM(K13:K14)</f>
        <v>-2828461668.6500001</v>
      </c>
      <c r="L15" s="74"/>
      <c r="M15" s="73">
        <f>SUM(M13:M14)</f>
        <v>-3546832963.1399999</v>
      </c>
      <c r="N15" s="57"/>
      <c r="O15" s="57"/>
    </row>
    <row r="16" spans="1:15" ht="22.5" customHeight="1" x14ac:dyDescent="0.45">
      <c r="A16" s="57"/>
      <c r="B16" s="4" t="s">
        <v>22</v>
      </c>
      <c r="C16" s="57"/>
      <c r="D16" s="57"/>
      <c r="E16" s="57"/>
      <c r="G16" s="78">
        <f>+G11+G15</f>
        <v>702658918.15999985</v>
      </c>
      <c r="H16" s="93"/>
      <c r="I16" s="78">
        <f>I15+I11</f>
        <v>622193783.96000004</v>
      </c>
      <c r="J16" s="71"/>
      <c r="K16" s="78">
        <f>+K11+K15</f>
        <v>599835459.96000004</v>
      </c>
      <c r="L16" s="74"/>
      <c r="M16" s="78">
        <f>M15+M11</f>
        <v>544025511.99000025</v>
      </c>
      <c r="N16" s="57"/>
      <c r="O16" s="57"/>
    </row>
    <row r="17" spans="1:15" ht="22.5" customHeight="1" x14ac:dyDescent="0.45">
      <c r="A17" s="57"/>
      <c r="B17" s="4" t="s">
        <v>183</v>
      </c>
      <c r="C17" s="57"/>
      <c r="D17" s="57"/>
      <c r="E17" s="57"/>
      <c r="G17" s="93"/>
      <c r="H17" s="93"/>
      <c r="I17" s="93"/>
      <c r="J17" s="71"/>
      <c r="K17" s="93"/>
      <c r="L17" s="74"/>
      <c r="M17" s="93"/>
      <c r="N17" s="57"/>
      <c r="O17" s="57"/>
    </row>
    <row r="18" spans="1:15" ht="22.5" customHeight="1" x14ac:dyDescent="0.45">
      <c r="A18" s="57"/>
      <c r="B18" s="4" t="s">
        <v>174</v>
      </c>
      <c r="C18" s="57"/>
      <c r="D18" s="57"/>
      <c r="E18" s="57"/>
      <c r="F18" s="75"/>
      <c r="G18" s="93">
        <v>0</v>
      </c>
      <c r="H18" s="93"/>
      <c r="I18" s="226">
        <v>288628334.47000003</v>
      </c>
      <c r="J18" s="226"/>
      <c r="K18" s="226">
        <v>0</v>
      </c>
      <c r="L18" s="226"/>
      <c r="M18" s="226">
        <v>600000194</v>
      </c>
      <c r="N18" s="57"/>
      <c r="O18" s="57"/>
    </row>
    <row r="19" spans="1:15" ht="22.5" customHeight="1" x14ac:dyDescent="0.45">
      <c r="A19" s="57"/>
      <c r="B19" s="4" t="s">
        <v>57</v>
      </c>
      <c r="C19" s="57"/>
      <c r="D19" s="57"/>
      <c r="E19" s="57"/>
      <c r="F19" s="75" t="s">
        <v>233</v>
      </c>
      <c r="G19" s="71">
        <v>23920721.82</v>
      </c>
      <c r="H19" s="71"/>
      <c r="I19" s="112">
        <v>39108313.890000001</v>
      </c>
      <c r="J19" s="112"/>
      <c r="K19" s="112">
        <v>32663083.809999999</v>
      </c>
      <c r="L19" s="112"/>
      <c r="M19" s="113">
        <v>42217201.759999998</v>
      </c>
      <c r="N19" s="57"/>
      <c r="O19" s="57"/>
    </row>
    <row r="20" spans="1:15" ht="22.5" customHeight="1" x14ac:dyDescent="0.45">
      <c r="A20" s="57"/>
      <c r="B20" s="5" t="s">
        <v>187</v>
      </c>
      <c r="C20" s="57"/>
      <c r="D20" s="57"/>
      <c r="E20" s="57"/>
      <c r="F20" s="75"/>
      <c r="G20" s="78">
        <f>SUM(G16:G19)</f>
        <v>726579639.9799999</v>
      </c>
      <c r="H20" s="71"/>
      <c r="I20" s="78">
        <f>SUM(I16:I19)</f>
        <v>949930432.32000005</v>
      </c>
      <c r="J20" s="71"/>
      <c r="K20" s="78">
        <f>SUM(K16:K19)</f>
        <v>632498543.76999998</v>
      </c>
      <c r="L20" s="71"/>
      <c r="M20" s="78">
        <f>SUM(M16:M19)</f>
        <v>1186242907.7500002</v>
      </c>
      <c r="N20" s="57"/>
      <c r="O20" s="57"/>
    </row>
    <row r="21" spans="1:15" ht="22.5" customHeight="1" x14ac:dyDescent="0.45">
      <c r="A21" s="57"/>
      <c r="B21" s="5" t="s">
        <v>182</v>
      </c>
      <c r="C21" s="57"/>
      <c r="D21" s="57"/>
      <c r="E21" s="57"/>
      <c r="F21" s="75"/>
      <c r="G21" s="71"/>
      <c r="H21" s="71"/>
      <c r="I21" s="112"/>
      <c r="J21" s="71"/>
      <c r="K21" s="72"/>
      <c r="L21" s="71"/>
      <c r="M21" s="113"/>
      <c r="N21" s="57"/>
      <c r="O21" s="57"/>
    </row>
    <row r="22" spans="1:15" ht="22.5" customHeight="1" x14ac:dyDescent="0.45">
      <c r="A22" s="57"/>
      <c r="B22" s="140" t="s">
        <v>218</v>
      </c>
      <c r="C22" s="57"/>
      <c r="D22" s="57"/>
      <c r="E22" s="57"/>
      <c r="G22" s="71">
        <v>-9098126.6600000001</v>
      </c>
      <c r="H22" s="71"/>
      <c r="I22" s="225">
        <v>-6893953.9400000004</v>
      </c>
      <c r="J22" s="225"/>
      <c r="K22" s="225">
        <v>0</v>
      </c>
      <c r="L22" s="225"/>
      <c r="M22" s="225">
        <v>0</v>
      </c>
      <c r="N22" s="57"/>
      <c r="O22" s="57"/>
    </row>
    <row r="23" spans="1:15" ht="22.5" customHeight="1" x14ac:dyDescent="0.45">
      <c r="A23" s="57"/>
      <c r="B23" s="4" t="s">
        <v>219</v>
      </c>
      <c r="C23" s="57"/>
      <c r="D23" s="57"/>
      <c r="E23" s="57"/>
      <c r="G23" s="71">
        <v>-225937341.72999999</v>
      </c>
      <c r="H23" s="71"/>
      <c r="I23" s="225">
        <v>-205176111.84999999</v>
      </c>
      <c r="J23" s="225"/>
      <c r="K23" s="225">
        <v>-159370861.84999999</v>
      </c>
      <c r="L23" s="225"/>
      <c r="M23" s="225">
        <v>-149991384.24000001</v>
      </c>
      <c r="N23" s="57"/>
      <c r="O23" s="57"/>
    </row>
    <row r="24" spans="1:15" ht="22.5" customHeight="1" x14ac:dyDescent="0.45">
      <c r="A24" s="57"/>
      <c r="B24" s="77" t="s">
        <v>220</v>
      </c>
      <c r="C24" s="57"/>
      <c r="D24" s="57"/>
      <c r="E24" s="57"/>
      <c r="G24" s="71">
        <v>1305537.3899999999</v>
      </c>
      <c r="H24" s="71"/>
      <c r="I24" s="225">
        <v>-1509672.66</v>
      </c>
      <c r="J24" s="225"/>
      <c r="K24" s="225">
        <v>0</v>
      </c>
      <c r="L24" s="225"/>
      <c r="M24" s="225">
        <v>0</v>
      </c>
      <c r="N24" s="57"/>
      <c r="O24" s="57"/>
    </row>
    <row r="25" spans="1:15" ht="22.5" customHeight="1" x14ac:dyDescent="0.45">
      <c r="A25" s="57"/>
      <c r="B25" s="5" t="s">
        <v>221</v>
      </c>
      <c r="C25" s="57"/>
      <c r="D25" s="57"/>
      <c r="E25" s="57"/>
      <c r="G25" s="71">
        <v>-65970.45</v>
      </c>
      <c r="H25" s="71"/>
      <c r="I25" s="227">
        <v>-7522.43</v>
      </c>
      <c r="J25" s="227"/>
      <c r="K25" s="227">
        <v>-65967.360000000001</v>
      </c>
      <c r="L25" s="227"/>
      <c r="M25" s="227">
        <v>-7245.29</v>
      </c>
      <c r="N25" s="57"/>
      <c r="O25" s="57"/>
    </row>
    <row r="26" spans="1:15" ht="22.5" customHeight="1" x14ac:dyDescent="0.45">
      <c r="A26" s="57"/>
      <c r="B26" s="66" t="s">
        <v>222</v>
      </c>
      <c r="C26" s="66"/>
      <c r="D26" s="66"/>
      <c r="E26" s="66"/>
      <c r="F26" s="66"/>
      <c r="G26" s="71">
        <v>-11920878.16</v>
      </c>
      <c r="H26" s="71"/>
      <c r="I26" s="228">
        <v>-3017634.67</v>
      </c>
      <c r="J26" s="41"/>
      <c r="K26" s="228">
        <v>0</v>
      </c>
      <c r="L26" s="41"/>
      <c r="M26" s="228">
        <v>0</v>
      </c>
      <c r="N26" s="57"/>
      <c r="O26" s="57"/>
    </row>
    <row r="27" spans="1:15" s="81" customFormat="1" ht="22.5" customHeight="1" x14ac:dyDescent="0.45">
      <c r="B27" s="5" t="s">
        <v>24</v>
      </c>
      <c r="C27" s="66"/>
      <c r="D27" s="66"/>
      <c r="E27" s="66"/>
      <c r="G27" s="97">
        <f>+G16+G19+G22+G23+G24+G25+G26+G18</f>
        <v>480862860.36999989</v>
      </c>
      <c r="H27" s="93"/>
      <c r="I27" s="97">
        <f>+I16+I19+I22+I23+I24+I25+I26+I18</f>
        <v>733325536.76999998</v>
      </c>
      <c r="J27" s="93"/>
      <c r="K27" s="97">
        <f>+K16+K19+K22+K23+K24+K25+K26+K18</f>
        <v>473061714.55999994</v>
      </c>
      <c r="L27" s="93"/>
      <c r="M27" s="97">
        <f>+M16+M19+M22+M23+M24+M25+M26+M18</f>
        <v>1036244278.2200003</v>
      </c>
      <c r="N27" s="66"/>
      <c r="O27" s="66"/>
    </row>
    <row r="28" spans="1:15" ht="22.5" customHeight="1" x14ac:dyDescent="0.45">
      <c r="B28" s="41" t="s">
        <v>154</v>
      </c>
      <c r="C28" s="57"/>
      <c r="D28" s="57"/>
      <c r="E28" s="57"/>
      <c r="F28" s="82" t="s">
        <v>234</v>
      </c>
      <c r="G28" s="83">
        <v>-96656666.099999994</v>
      </c>
      <c r="H28" s="84"/>
      <c r="I28" s="225">
        <v>-210361477.13</v>
      </c>
      <c r="J28" s="225"/>
      <c r="K28" s="225">
        <v>-90727679.409999996</v>
      </c>
      <c r="L28" s="225"/>
      <c r="M28" s="225">
        <v>-207534281.13</v>
      </c>
      <c r="N28" s="57"/>
      <c r="O28" s="57"/>
    </row>
    <row r="29" spans="1:15" ht="22.5" customHeight="1" x14ac:dyDescent="0.45">
      <c r="B29" s="57" t="s">
        <v>245</v>
      </c>
      <c r="C29" s="57"/>
      <c r="D29" s="57"/>
      <c r="E29" s="57"/>
      <c r="F29" s="85"/>
      <c r="G29" s="119">
        <f>SUM(G27:G28)</f>
        <v>384206194.26999986</v>
      </c>
      <c r="H29" s="84"/>
      <c r="I29" s="119">
        <f>SUM(I27:I28)</f>
        <v>522964059.63999999</v>
      </c>
      <c r="J29" s="84"/>
      <c r="K29" s="119">
        <f>SUM(K27:K28)</f>
        <v>382334035.14999998</v>
      </c>
      <c r="L29" s="71"/>
      <c r="M29" s="119">
        <f>SUM(M27:M28)</f>
        <v>828709997.09000027</v>
      </c>
      <c r="N29" s="57"/>
      <c r="O29" s="57"/>
    </row>
    <row r="30" spans="1:15" ht="22.5" customHeight="1" x14ac:dyDescent="0.45">
      <c r="B30" s="58" t="s">
        <v>246</v>
      </c>
      <c r="D30" s="57"/>
      <c r="E30" s="57"/>
      <c r="F30" s="85"/>
      <c r="G30" s="86"/>
      <c r="H30" s="86"/>
      <c r="I30" s="94"/>
      <c r="J30" s="86"/>
      <c r="K30" s="86"/>
      <c r="L30" s="66"/>
      <c r="M30" s="86"/>
      <c r="N30" s="57"/>
      <c r="O30" s="57"/>
    </row>
    <row r="31" spans="1:15" ht="22.5" customHeight="1" x14ac:dyDescent="0.45">
      <c r="B31" s="58" t="s">
        <v>137</v>
      </c>
      <c r="D31" s="57"/>
      <c r="E31" s="57"/>
      <c r="F31" s="82" t="s">
        <v>235</v>
      </c>
      <c r="G31" s="99">
        <v>0</v>
      </c>
      <c r="H31" s="84"/>
      <c r="I31" s="227">
        <v>180552798.94</v>
      </c>
      <c r="J31" s="41"/>
      <c r="K31" s="227">
        <v>0</v>
      </c>
      <c r="L31" s="41"/>
      <c r="M31" s="227">
        <v>299999998</v>
      </c>
      <c r="N31" s="57"/>
      <c r="O31" s="57"/>
    </row>
    <row r="32" spans="1:15" ht="22.5" customHeight="1" x14ac:dyDescent="0.45">
      <c r="B32" s="58" t="s">
        <v>244</v>
      </c>
      <c r="D32" s="57"/>
      <c r="E32" s="57"/>
      <c r="F32" s="85"/>
      <c r="G32" s="119">
        <f>SUM(G29:G31)</f>
        <v>384206194.26999986</v>
      </c>
      <c r="H32" s="99"/>
      <c r="I32" s="119">
        <f>SUM(I29:I31)</f>
        <v>703516858.57999992</v>
      </c>
      <c r="J32" s="99"/>
      <c r="K32" s="119">
        <f>SUM(K29:K31)</f>
        <v>382334035.14999998</v>
      </c>
      <c r="L32" s="93"/>
      <c r="M32" s="119">
        <f>SUM(M29:M31)</f>
        <v>1128709995.0900002</v>
      </c>
      <c r="N32" s="57"/>
      <c r="O32" s="57"/>
    </row>
    <row r="33" spans="1:15" s="81" customFormat="1" ht="22.5" customHeight="1" x14ac:dyDescent="0.45">
      <c r="A33" s="66"/>
      <c r="B33" s="57" t="s">
        <v>242</v>
      </c>
      <c r="C33" s="87"/>
      <c r="D33" s="66"/>
      <c r="E33" s="66"/>
      <c r="F33" s="110"/>
      <c r="G33" s="114">
        <v>0</v>
      </c>
      <c r="H33" s="84"/>
      <c r="I33" s="114">
        <v>0</v>
      </c>
      <c r="J33" s="84"/>
      <c r="K33" s="114">
        <v>0</v>
      </c>
      <c r="L33" s="84"/>
      <c r="M33" s="114">
        <v>0</v>
      </c>
      <c r="N33" s="66"/>
      <c r="O33" s="66"/>
    </row>
    <row r="34" spans="1:15" s="81" customFormat="1" ht="22.5" customHeight="1" thickBot="1" x14ac:dyDescent="0.5">
      <c r="A34" s="66"/>
      <c r="B34" s="57" t="s">
        <v>243</v>
      </c>
      <c r="C34" s="57"/>
      <c r="D34" s="66"/>
      <c r="E34" s="66"/>
      <c r="G34" s="101">
        <f>SUM(G32:G33)</f>
        <v>384206194.26999986</v>
      </c>
      <c r="H34" s="71"/>
      <c r="I34" s="101">
        <f>SUM(I32:I33)</f>
        <v>703516858.57999992</v>
      </c>
      <c r="J34" s="71"/>
      <c r="K34" s="101">
        <f>SUM(K32:K33)</f>
        <v>382334035.14999998</v>
      </c>
      <c r="L34" s="71"/>
      <c r="M34" s="101">
        <f>SUM(M32:M33)</f>
        <v>1128709995.0900002</v>
      </c>
      <c r="N34" s="66"/>
      <c r="O34" s="66"/>
    </row>
    <row r="35" spans="1:15" ht="22.5" customHeight="1" thickTop="1" x14ac:dyDescent="0.45">
      <c r="A35" s="57"/>
      <c r="B35" s="4"/>
      <c r="C35" s="57"/>
      <c r="D35" s="57"/>
      <c r="E35" s="57"/>
      <c r="N35" s="57"/>
      <c r="O35" s="57"/>
    </row>
    <row r="36" spans="1:15" ht="22.5" customHeight="1" x14ac:dyDescent="0.45">
      <c r="A36" s="57"/>
      <c r="B36" s="4" t="s">
        <v>7</v>
      </c>
      <c r="C36" s="57"/>
      <c r="D36" s="57"/>
      <c r="E36" s="57"/>
      <c r="F36" s="57"/>
      <c r="G36" s="66"/>
      <c r="H36" s="57"/>
      <c r="I36" s="66"/>
      <c r="J36" s="57"/>
      <c r="K36" s="66"/>
      <c r="L36" s="57"/>
      <c r="M36" s="66"/>
      <c r="N36" s="57"/>
      <c r="O36" s="57"/>
    </row>
    <row r="37" spans="1:15" ht="22.5" customHeight="1" x14ac:dyDescent="0.45">
      <c r="A37" s="57"/>
      <c r="C37" s="57"/>
      <c r="D37" s="57"/>
      <c r="E37" s="57"/>
      <c r="F37" s="57"/>
      <c r="G37" s="66"/>
      <c r="H37" s="57"/>
      <c r="I37" s="66"/>
      <c r="J37" s="57"/>
      <c r="K37" s="70"/>
      <c r="L37" s="57"/>
      <c r="M37" s="70"/>
      <c r="N37" s="57"/>
      <c r="O37" s="57"/>
    </row>
    <row r="38" spans="1:15" ht="22.5" customHeight="1" x14ac:dyDescent="0.45">
      <c r="A38" s="57"/>
      <c r="B38" s="76"/>
      <c r="C38" s="57"/>
      <c r="D38" s="57"/>
      <c r="E38" s="57"/>
      <c r="F38" s="57"/>
      <c r="G38" s="66"/>
      <c r="H38" s="57"/>
      <c r="I38" s="66"/>
      <c r="J38" s="57"/>
      <c r="K38" s="66"/>
      <c r="L38" s="57"/>
      <c r="M38" s="66"/>
      <c r="N38" s="57"/>
      <c r="O38" s="57"/>
    </row>
    <row r="39" spans="1:15" ht="22.5" customHeight="1" x14ac:dyDescent="0.45">
      <c r="A39" s="57"/>
      <c r="B39" s="76"/>
      <c r="C39" s="57"/>
      <c r="E39" s="2" t="s">
        <v>52</v>
      </c>
      <c r="F39" s="1"/>
      <c r="G39" s="79"/>
      <c r="H39" s="79"/>
      <c r="I39" s="79"/>
      <c r="J39" s="79"/>
      <c r="K39" s="79"/>
      <c r="L39" s="79"/>
      <c r="M39" s="79"/>
      <c r="N39" s="57"/>
      <c r="O39" s="57"/>
    </row>
    <row r="40" spans="1:15" ht="22.5" customHeight="1" x14ac:dyDescent="0.45">
      <c r="A40" s="57"/>
      <c r="C40" s="76"/>
      <c r="E40" s="2" t="s">
        <v>169</v>
      </c>
      <c r="F40" s="2"/>
      <c r="G40" s="66"/>
      <c r="H40" s="57"/>
      <c r="I40" s="66"/>
      <c r="J40" s="57"/>
      <c r="K40" s="66"/>
      <c r="L40" s="57"/>
      <c r="M40" s="66"/>
      <c r="N40" s="57"/>
      <c r="O40" s="57"/>
    </row>
    <row r="41" spans="1:15" ht="23.25" customHeight="1" x14ac:dyDescent="0.45">
      <c r="B41" s="260" t="s">
        <v>0</v>
      </c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57"/>
      <c r="O41" s="57"/>
    </row>
    <row r="42" spans="1:15" ht="23.25" customHeight="1" x14ac:dyDescent="0.45">
      <c r="B42" s="259" t="s">
        <v>4</v>
      </c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57"/>
      <c r="O42" s="57"/>
    </row>
    <row r="43" spans="1:15" ht="23.25" customHeight="1" x14ac:dyDescent="0.45">
      <c r="B43" s="259" t="s">
        <v>23</v>
      </c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  <c r="N43" s="57"/>
      <c r="O43" s="57"/>
    </row>
    <row r="44" spans="1:15" ht="23.25" customHeight="1" x14ac:dyDescent="0.45">
      <c r="B44" s="260" t="str">
        <f>+B3</f>
        <v>FOR THE YEAR ENDED DECEMBER 31, 2018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57"/>
      <c r="O44" s="57"/>
    </row>
    <row r="45" spans="1:15" ht="23.25" customHeight="1" x14ac:dyDescent="0.45">
      <c r="A45" s="57"/>
      <c r="B45" s="122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57"/>
      <c r="O45" s="57"/>
    </row>
    <row r="46" spans="1:15" ht="23.25" customHeight="1" x14ac:dyDescent="0.45">
      <c r="A46" s="57"/>
      <c r="B46" s="80"/>
      <c r="C46" s="80"/>
      <c r="D46" s="80"/>
      <c r="E46" s="80"/>
      <c r="F46" s="80"/>
      <c r="G46" s="122"/>
      <c r="H46" s="122"/>
      <c r="I46" s="122"/>
      <c r="J46" s="122"/>
      <c r="K46" s="122"/>
      <c r="L46" s="122"/>
      <c r="M46" s="59" t="s">
        <v>28</v>
      </c>
      <c r="N46" s="57"/>
      <c r="O46" s="57"/>
    </row>
    <row r="47" spans="1:15" ht="23.25" customHeight="1" x14ac:dyDescent="0.45">
      <c r="A47" s="57"/>
      <c r="B47" s="122"/>
      <c r="C47" s="122"/>
      <c r="D47" s="122"/>
      <c r="E47" s="122"/>
      <c r="F47" s="122"/>
      <c r="G47" s="60"/>
      <c r="H47" s="61" t="s">
        <v>27</v>
      </c>
      <c r="I47" s="61"/>
      <c r="J47" s="57"/>
      <c r="K47" s="60"/>
      <c r="L47" s="61" t="s">
        <v>40</v>
      </c>
      <c r="M47" s="60"/>
      <c r="N47" s="57"/>
      <c r="O47" s="57"/>
    </row>
    <row r="48" spans="1:15" ht="23.25" customHeight="1" x14ac:dyDescent="0.45">
      <c r="A48" s="57"/>
      <c r="B48" s="62"/>
      <c r="C48" s="57"/>
      <c r="D48" s="57"/>
      <c r="E48" s="57"/>
      <c r="F48" s="120"/>
      <c r="G48" s="63" t="s">
        <v>148</v>
      </c>
      <c r="H48" s="64"/>
      <c r="I48" s="63" t="s">
        <v>134</v>
      </c>
      <c r="J48" s="65"/>
      <c r="K48" s="63" t="s">
        <v>148</v>
      </c>
      <c r="L48" s="64"/>
      <c r="M48" s="63" t="s">
        <v>134</v>
      </c>
      <c r="N48" s="57"/>
      <c r="O48" s="57"/>
    </row>
    <row r="49" spans="1:15" s="81" customFormat="1" ht="23.25" customHeight="1" x14ac:dyDescent="0.45">
      <c r="A49" s="66"/>
      <c r="B49" s="77" t="s">
        <v>130</v>
      </c>
      <c r="C49" s="66"/>
      <c r="D49" s="66"/>
      <c r="E49" s="66"/>
      <c r="G49" s="99"/>
      <c r="H49" s="99"/>
      <c r="I49" s="99"/>
      <c r="J49" s="99"/>
      <c r="K49" s="99"/>
      <c r="L49" s="93"/>
      <c r="M49" s="99"/>
      <c r="N49" s="66"/>
      <c r="O49" s="66"/>
    </row>
    <row r="50" spans="1:15" s="81" customFormat="1" ht="23.25" customHeight="1" x14ac:dyDescent="0.45">
      <c r="A50" s="66"/>
      <c r="B50" s="116" t="s">
        <v>155</v>
      </c>
      <c r="C50" s="66"/>
      <c r="D50" s="66"/>
      <c r="E50" s="66"/>
      <c r="G50" s="99"/>
      <c r="H50" s="99"/>
      <c r="I50" s="99"/>
      <c r="J50" s="99"/>
      <c r="K50" s="99"/>
      <c r="L50" s="93"/>
      <c r="M50" s="99"/>
      <c r="N50" s="66"/>
      <c r="O50" s="66"/>
    </row>
    <row r="51" spans="1:15" s="81" customFormat="1" ht="23.25" customHeight="1" x14ac:dyDescent="0.45">
      <c r="A51" s="66"/>
      <c r="B51" s="77" t="s">
        <v>247</v>
      </c>
      <c r="C51" s="66"/>
      <c r="D51" s="66"/>
      <c r="E51" s="66"/>
      <c r="G51" s="99">
        <f>+G29-G55</f>
        <v>384420596.66999984</v>
      </c>
      <c r="H51" s="99"/>
      <c r="I51" s="99">
        <f>+I29-I55</f>
        <v>522999042.24000001</v>
      </c>
      <c r="J51" s="99"/>
      <c r="K51" s="99">
        <f>+K29-K55</f>
        <v>382334035.14999998</v>
      </c>
      <c r="L51" s="93"/>
      <c r="M51" s="99">
        <f>+M29-M55</f>
        <v>828709997.09000027</v>
      </c>
      <c r="N51" s="66"/>
      <c r="O51" s="66"/>
    </row>
    <row r="52" spans="1:15" s="81" customFormat="1" ht="23.25" customHeight="1" x14ac:dyDescent="0.45">
      <c r="A52" s="66"/>
      <c r="B52" s="77" t="s">
        <v>248</v>
      </c>
      <c r="C52" s="66"/>
      <c r="D52" s="66"/>
      <c r="E52" s="66"/>
      <c r="G52" s="93">
        <v>0</v>
      </c>
      <c r="H52" s="99"/>
      <c r="I52" s="93">
        <f>+I31-I56</f>
        <v>180552069.97</v>
      </c>
      <c r="J52" s="99"/>
      <c r="K52" s="93">
        <f>+K31-K56</f>
        <v>0</v>
      </c>
      <c r="L52" s="93"/>
      <c r="M52" s="93">
        <f>+M31-M56</f>
        <v>299999998</v>
      </c>
      <c r="N52" s="66"/>
      <c r="O52" s="66"/>
    </row>
    <row r="53" spans="1:15" s="81" customFormat="1" ht="23.25" customHeight="1" x14ac:dyDescent="0.45">
      <c r="A53" s="66"/>
      <c r="B53" s="77" t="s">
        <v>249</v>
      </c>
      <c r="C53" s="66"/>
      <c r="D53" s="66"/>
      <c r="E53" s="66"/>
      <c r="G53" s="98">
        <f>SUM(G51:G52)</f>
        <v>384420596.66999984</v>
      </c>
      <c r="H53" s="99"/>
      <c r="I53" s="98">
        <f>SUM(I51:I52)</f>
        <v>703551112.21000004</v>
      </c>
      <c r="J53" s="99"/>
      <c r="K53" s="98">
        <f>SUM(K51:K52)</f>
        <v>382334035.14999998</v>
      </c>
      <c r="L53" s="93"/>
      <c r="M53" s="98">
        <f>SUM(M51:M52)</f>
        <v>1128709995.0900002</v>
      </c>
      <c r="N53" s="66"/>
      <c r="O53" s="66"/>
    </row>
    <row r="54" spans="1:15" s="81" customFormat="1" ht="23.25" customHeight="1" x14ac:dyDescent="0.45">
      <c r="A54" s="66"/>
      <c r="B54" s="117" t="s">
        <v>25</v>
      </c>
      <c r="C54" s="66"/>
      <c r="D54" s="66"/>
      <c r="E54" s="66"/>
      <c r="G54" s="99"/>
      <c r="H54" s="99"/>
      <c r="I54" s="99"/>
      <c r="J54" s="99"/>
      <c r="K54" s="99"/>
      <c r="L54" s="93"/>
      <c r="M54" s="99"/>
      <c r="N54" s="66"/>
      <c r="O54" s="66"/>
    </row>
    <row r="55" spans="1:15" s="81" customFormat="1" ht="23.25" customHeight="1" x14ac:dyDescent="0.45">
      <c r="A55" s="66"/>
      <c r="B55" s="77" t="s">
        <v>250</v>
      </c>
      <c r="C55" s="66"/>
      <c r="D55" s="66"/>
      <c r="E55" s="66"/>
      <c r="G55" s="99">
        <f>G61</f>
        <v>-214402.4</v>
      </c>
      <c r="H55" s="84"/>
      <c r="I55" s="229">
        <v>-34982.6</v>
      </c>
      <c r="J55" s="84"/>
      <c r="K55" s="99">
        <v>0</v>
      </c>
      <c r="L55" s="84"/>
      <c r="M55" s="99">
        <v>0</v>
      </c>
      <c r="N55" s="66"/>
      <c r="O55" s="66"/>
    </row>
    <row r="56" spans="1:15" s="81" customFormat="1" ht="23.25" customHeight="1" x14ac:dyDescent="0.45">
      <c r="A56" s="66"/>
      <c r="B56" s="77" t="s">
        <v>248</v>
      </c>
      <c r="C56" s="66"/>
      <c r="D56" s="66"/>
      <c r="E56" s="66"/>
      <c r="G56" s="83">
        <v>0</v>
      </c>
      <c r="H56" s="84"/>
      <c r="I56" s="114">
        <v>728.97</v>
      </c>
      <c r="J56" s="84"/>
      <c r="K56" s="83">
        <v>0</v>
      </c>
      <c r="L56" s="84"/>
      <c r="M56" s="83">
        <v>0</v>
      </c>
      <c r="N56" s="66"/>
      <c r="O56" s="66"/>
    </row>
    <row r="57" spans="1:15" s="81" customFormat="1" ht="23.25" customHeight="1" x14ac:dyDescent="0.45">
      <c r="A57" s="66"/>
      <c r="B57" s="77" t="s">
        <v>251</v>
      </c>
      <c r="C57" s="66"/>
      <c r="D57" s="66"/>
      <c r="E57" s="66"/>
      <c r="G57" s="99">
        <f>SUM(G55:G56)</f>
        <v>-214402.4</v>
      </c>
      <c r="H57" s="99"/>
      <c r="I57" s="99">
        <f>SUM(I55:I56)</f>
        <v>-34253.629999999997</v>
      </c>
      <c r="J57" s="99"/>
      <c r="K57" s="99">
        <f>SUM(K55:K56)</f>
        <v>0</v>
      </c>
      <c r="L57" s="93"/>
      <c r="M57" s="99">
        <f>SUM(M55:M56)</f>
        <v>0</v>
      </c>
      <c r="N57" s="66"/>
      <c r="O57" s="66"/>
    </row>
    <row r="58" spans="1:15" s="81" customFormat="1" ht="23.25" customHeight="1" thickBot="1" x14ac:dyDescent="0.5">
      <c r="A58" s="66"/>
      <c r="B58" s="77"/>
      <c r="C58" s="66"/>
      <c r="D58" s="66"/>
      <c r="E58" s="66"/>
      <c r="G58" s="100">
        <f>+G53+G57</f>
        <v>384206194.26999986</v>
      </c>
      <c r="H58" s="99"/>
      <c r="I58" s="100">
        <f>+I53+I57</f>
        <v>703516858.58000004</v>
      </c>
      <c r="J58" s="99"/>
      <c r="K58" s="100">
        <f>+K53+K57</f>
        <v>382334035.14999998</v>
      </c>
      <c r="L58" s="93"/>
      <c r="M58" s="100">
        <f>+M53+M57</f>
        <v>1128709995.0900002</v>
      </c>
      <c r="N58" s="66"/>
      <c r="O58" s="66"/>
    </row>
    <row r="59" spans="1:15" ht="23.25" customHeight="1" thickTop="1" x14ac:dyDescent="0.45">
      <c r="A59" s="57"/>
      <c r="B59" s="88" t="s">
        <v>236</v>
      </c>
      <c r="C59" s="88"/>
      <c r="D59" s="57"/>
      <c r="E59" s="57"/>
      <c r="F59" s="57"/>
      <c r="G59" s="66"/>
      <c r="H59" s="57"/>
      <c r="I59" s="66"/>
      <c r="J59" s="57"/>
      <c r="K59" s="66"/>
      <c r="L59" s="57"/>
      <c r="M59" s="66"/>
      <c r="N59" s="57"/>
      <c r="O59" s="57"/>
    </row>
    <row r="60" spans="1:15" ht="23.25" customHeight="1" x14ac:dyDescent="0.45">
      <c r="A60" s="57"/>
      <c r="B60" s="4" t="s">
        <v>223</v>
      </c>
      <c r="C60" s="88"/>
      <c r="D60" s="57"/>
      <c r="E60" s="57"/>
      <c r="F60" s="57"/>
      <c r="G60" s="104">
        <f>+G34-G61</f>
        <v>384420596.66999984</v>
      </c>
      <c r="H60" s="105"/>
      <c r="I60" s="104">
        <f>+I34-I61</f>
        <v>703551112.20999992</v>
      </c>
      <c r="J60" s="105"/>
      <c r="K60" s="104">
        <f>+K34-K61</f>
        <v>382334035.14999998</v>
      </c>
      <c r="L60" s="105"/>
      <c r="M60" s="104">
        <f>+M34-M61</f>
        <v>1128709995.0900002</v>
      </c>
      <c r="N60" s="57"/>
      <c r="O60" s="57"/>
    </row>
    <row r="61" spans="1:15" ht="23.25" customHeight="1" x14ac:dyDescent="0.45">
      <c r="A61" s="57"/>
      <c r="B61" s="6" t="s">
        <v>224</v>
      </c>
      <c r="C61" s="88"/>
      <c r="D61" s="57"/>
      <c r="E61" s="57"/>
      <c r="F61" s="57"/>
      <c r="G61" s="103">
        <v>-214402.4</v>
      </c>
      <c r="H61" s="106"/>
      <c r="I61" s="103">
        <f>+I57</f>
        <v>-34253.629999999997</v>
      </c>
      <c r="J61" s="107"/>
      <c r="K61" s="108">
        <v>0</v>
      </c>
      <c r="L61" s="106"/>
      <c r="M61" s="108">
        <v>0</v>
      </c>
      <c r="N61" s="57"/>
      <c r="O61" s="57"/>
    </row>
    <row r="62" spans="1:15" ht="23.25" customHeight="1" thickBot="1" x14ac:dyDescent="0.5">
      <c r="A62" s="57"/>
      <c r="B62" s="6"/>
      <c r="C62" s="57"/>
      <c r="D62" s="57"/>
      <c r="E62" s="57"/>
      <c r="F62" s="57"/>
      <c r="G62" s="109">
        <f>+G34</f>
        <v>384206194.26999986</v>
      </c>
      <c r="H62" s="105"/>
      <c r="I62" s="109">
        <f>SUM(I60:I61)</f>
        <v>703516858.57999992</v>
      </c>
      <c r="J62" s="105"/>
      <c r="K62" s="109">
        <f>SUM(K60:K61)</f>
        <v>382334035.14999998</v>
      </c>
      <c r="L62" s="105"/>
      <c r="M62" s="109">
        <f>SUM(M60:M61)</f>
        <v>1128709995.0900002</v>
      </c>
      <c r="N62" s="57"/>
      <c r="O62" s="57"/>
    </row>
    <row r="63" spans="1:15" ht="23.25" customHeight="1" thickTop="1" x14ac:dyDescent="0.45">
      <c r="B63" s="7" t="s">
        <v>225</v>
      </c>
      <c r="C63" s="57"/>
      <c r="D63" s="57"/>
      <c r="E63" s="57"/>
      <c r="F63" s="85"/>
      <c r="G63" s="66"/>
      <c r="H63" s="66"/>
      <c r="I63" s="66"/>
      <c r="J63" s="57"/>
      <c r="K63" s="57"/>
      <c r="L63" s="57"/>
      <c r="M63" s="57"/>
      <c r="N63" s="57"/>
      <c r="O63" s="57"/>
    </row>
    <row r="64" spans="1:15" ht="23.25" customHeight="1" x14ac:dyDescent="0.45">
      <c r="B64" s="89" t="s">
        <v>226</v>
      </c>
      <c r="C64" s="57"/>
      <c r="D64" s="57"/>
      <c r="E64" s="57"/>
      <c r="F64" s="85"/>
      <c r="G64" s="57"/>
      <c r="H64" s="57"/>
      <c r="I64" s="57"/>
      <c r="J64" s="57"/>
      <c r="K64" s="57"/>
      <c r="L64" s="57"/>
      <c r="M64" s="57"/>
      <c r="N64" s="57"/>
      <c r="O64" s="57"/>
    </row>
    <row r="65" spans="1:15" ht="23.25" customHeight="1" x14ac:dyDescent="0.45">
      <c r="B65" s="89" t="s">
        <v>223</v>
      </c>
      <c r="C65" s="57"/>
      <c r="D65" s="57"/>
      <c r="E65" s="57"/>
      <c r="F65" s="85"/>
      <c r="G65" s="57"/>
      <c r="H65" s="57"/>
      <c r="J65" s="57"/>
      <c r="K65" s="57"/>
      <c r="L65" s="57"/>
      <c r="N65" s="57"/>
      <c r="O65" s="57"/>
    </row>
    <row r="66" spans="1:15" ht="23.25" customHeight="1" x14ac:dyDescent="0.45">
      <c r="B66" s="3" t="s">
        <v>227</v>
      </c>
      <c r="C66" s="111"/>
      <c r="D66" s="41"/>
      <c r="E66" s="57"/>
      <c r="F66" s="85"/>
      <c r="G66" s="90">
        <f>+G51/G69</f>
        <v>1.2453835779353977</v>
      </c>
      <c r="H66" s="90"/>
      <c r="I66" s="90">
        <f>+I51/I69</f>
        <v>1.6943275779803386</v>
      </c>
      <c r="J66" s="91"/>
      <c r="K66" s="90">
        <f>+K51/K69</f>
        <v>1.2386238739188347</v>
      </c>
      <c r="L66" s="91"/>
      <c r="M66" s="90">
        <f>+M51/M69</f>
        <v>2.6847204082895062</v>
      </c>
      <c r="N66" s="57"/>
      <c r="O66" s="57"/>
    </row>
    <row r="67" spans="1:15" ht="23.25" customHeight="1" x14ac:dyDescent="0.45">
      <c r="B67" s="3" t="s">
        <v>228</v>
      </c>
      <c r="C67" s="111"/>
      <c r="D67" s="41"/>
      <c r="E67" s="57"/>
      <c r="F67" s="85"/>
      <c r="G67" s="90">
        <f>+G52/G69</f>
        <v>0</v>
      </c>
      <c r="H67" s="90"/>
      <c r="I67" s="90">
        <f>+I52/I69</f>
        <v>0.58492334919272204</v>
      </c>
      <c r="J67" s="91"/>
      <c r="K67" s="90">
        <f>+K52/K69</f>
        <v>0</v>
      </c>
      <c r="L67" s="91"/>
      <c r="M67" s="90">
        <f>+M52/M69</f>
        <v>0.97189139740755481</v>
      </c>
      <c r="N67" s="57"/>
      <c r="O67" s="57"/>
    </row>
    <row r="68" spans="1:15" ht="23.25" customHeight="1" thickBot="1" x14ac:dyDescent="0.5">
      <c r="B68" s="89"/>
      <c r="D68" s="57"/>
      <c r="E68" s="57"/>
      <c r="F68" s="85"/>
      <c r="G68" s="115">
        <f>SUM(G66:G67)</f>
        <v>1.2453835779353977</v>
      </c>
      <c r="H68" s="90"/>
      <c r="I68" s="115">
        <f>SUM(I66:I67)</f>
        <v>2.2792509271730608</v>
      </c>
      <c r="J68" s="91"/>
      <c r="K68" s="115">
        <f>SUM(K66:K67)</f>
        <v>1.2386238739188347</v>
      </c>
      <c r="L68" s="91"/>
      <c r="M68" s="115">
        <f>SUM(M66:M67)</f>
        <v>3.6566118056970609</v>
      </c>
      <c r="N68" s="57"/>
      <c r="O68" s="57"/>
    </row>
    <row r="69" spans="1:15" ht="23.25" customHeight="1" thickTop="1" x14ac:dyDescent="0.45">
      <c r="B69" s="89" t="s">
        <v>229</v>
      </c>
      <c r="D69" s="57"/>
      <c r="E69" s="57"/>
      <c r="F69" s="85"/>
      <c r="G69" s="102">
        <v>308676462</v>
      </c>
      <c r="H69" s="92"/>
      <c r="I69" s="102">
        <v>308676462</v>
      </c>
      <c r="J69" s="92"/>
      <c r="K69" s="102">
        <v>308676462</v>
      </c>
      <c r="L69" s="92"/>
      <c r="M69" s="102">
        <v>308676462</v>
      </c>
      <c r="N69" s="57"/>
      <c r="O69" s="57"/>
    </row>
    <row r="70" spans="1:15" s="81" customFormat="1" ht="23.25" customHeight="1" x14ac:dyDescent="0.45">
      <c r="A70" s="66"/>
      <c r="B70" s="77"/>
      <c r="C70" s="66"/>
      <c r="D70" s="66"/>
      <c r="E70" s="66"/>
      <c r="G70" s="66"/>
      <c r="H70" s="57"/>
      <c r="I70" s="66"/>
      <c r="J70" s="57"/>
      <c r="K70" s="66"/>
      <c r="L70" s="57"/>
      <c r="M70" s="66"/>
      <c r="N70" s="66"/>
      <c r="O70" s="66"/>
    </row>
    <row r="71" spans="1:15" s="81" customFormat="1" ht="23.25" customHeight="1" x14ac:dyDescent="0.45">
      <c r="A71" s="66"/>
      <c r="B71" s="77"/>
      <c r="C71" s="66"/>
      <c r="D71" s="66"/>
      <c r="E71" s="66"/>
      <c r="G71" s="66"/>
      <c r="H71" s="57"/>
      <c r="I71" s="66"/>
      <c r="J71" s="57"/>
      <c r="K71" s="66"/>
      <c r="L71" s="57"/>
      <c r="M71" s="66"/>
      <c r="N71" s="66"/>
      <c r="O71" s="66"/>
    </row>
    <row r="72" spans="1:15" ht="23.25" customHeight="1" x14ac:dyDescent="0.45">
      <c r="A72" s="57"/>
      <c r="B72" s="4" t="s">
        <v>7</v>
      </c>
      <c r="C72" s="57"/>
      <c r="D72" s="57"/>
      <c r="E72" s="57"/>
      <c r="F72" s="57"/>
      <c r="G72" s="66"/>
      <c r="H72" s="57"/>
      <c r="I72" s="66"/>
      <c r="J72" s="57"/>
      <c r="K72" s="66"/>
      <c r="L72" s="57"/>
      <c r="M72" s="66"/>
      <c r="N72" s="57"/>
      <c r="O72" s="57"/>
    </row>
    <row r="73" spans="1:15" ht="23.25" customHeight="1" x14ac:dyDescent="0.45">
      <c r="A73" s="57"/>
      <c r="B73" s="4"/>
      <c r="C73" s="57"/>
      <c r="D73" s="57"/>
      <c r="E73" s="57"/>
      <c r="F73" s="57"/>
      <c r="G73" s="66"/>
      <c r="H73" s="57"/>
      <c r="I73" s="66"/>
      <c r="J73" s="57"/>
      <c r="K73" s="66"/>
      <c r="L73" s="57"/>
      <c r="M73" s="66"/>
      <c r="N73" s="57"/>
      <c r="O73" s="57"/>
    </row>
    <row r="74" spans="1:15" ht="23.25" customHeight="1" x14ac:dyDescent="0.45">
      <c r="A74" s="57"/>
      <c r="B74" s="4"/>
      <c r="C74" s="57"/>
      <c r="D74" s="57"/>
      <c r="E74" s="57"/>
      <c r="F74" s="57"/>
      <c r="G74" s="66"/>
      <c r="H74" s="57"/>
      <c r="I74" s="66"/>
      <c r="J74" s="57"/>
      <c r="K74" s="66"/>
      <c r="L74" s="57"/>
      <c r="M74" s="66"/>
      <c r="N74" s="57"/>
      <c r="O74" s="57"/>
    </row>
    <row r="75" spans="1:15" ht="23.25" customHeight="1" x14ac:dyDescent="0.45">
      <c r="A75" s="57"/>
      <c r="C75" s="57"/>
      <c r="D75" s="57"/>
      <c r="E75" s="57"/>
      <c r="F75" s="57"/>
      <c r="G75" s="66"/>
      <c r="H75" s="57"/>
      <c r="I75" s="66"/>
      <c r="J75" s="57"/>
      <c r="K75" s="70"/>
      <c r="L75" s="57"/>
      <c r="M75" s="70"/>
      <c r="N75" s="57"/>
      <c r="O75" s="57"/>
    </row>
    <row r="76" spans="1:15" ht="23.25" customHeight="1" x14ac:dyDescent="0.45">
      <c r="A76" s="57"/>
      <c r="B76" s="76"/>
      <c r="C76" s="57"/>
      <c r="E76" s="2" t="s">
        <v>52</v>
      </c>
      <c r="F76" s="1"/>
      <c r="G76" s="79"/>
      <c r="H76" s="79"/>
      <c r="I76" s="79"/>
      <c r="J76" s="79"/>
      <c r="K76" s="79"/>
      <c r="L76" s="79"/>
      <c r="M76" s="79"/>
      <c r="N76" s="57"/>
      <c r="O76" s="57"/>
    </row>
    <row r="77" spans="1:15" ht="23.25" customHeight="1" x14ac:dyDescent="0.45">
      <c r="A77" s="57"/>
      <c r="C77" s="76"/>
      <c r="E77" s="2" t="s">
        <v>169</v>
      </c>
      <c r="F77" s="2"/>
      <c r="G77" s="66"/>
      <c r="H77" s="57"/>
      <c r="I77" s="66"/>
      <c r="J77" s="57"/>
      <c r="K77" s="66"/>
      <c r="L77" s="57"/>
      <c r="M77" s="66"/>
      <c r="N77" s="57"/>
      <c r="O77" s="57"/>
    </row>
    <row r="78" spans="1:15" ht="23.25" customHeight="1" x14ac:dyDescent="0.45"/>
  </sheetData>
  <mergeCells count="7">
    <mergeCell ref="B43:M43"/>
    <mergeCell ref="B44:M44"/>
    <mergeCell ref="B1:M1"/>
    <mergeCell ref="B2:M2"/>
    <mergeCell ref="B3:M3"/>
    <mergeCell ref="B41:M41"/>
    <mergeCell ref="B42:M42"/>
  </mergeCells>
  <pageMargins left="0.55118110236220474" right="0.19685039370078741" top="0.54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zoomScale="95" zoomScaleNormal="95" zoomScaleSheetLayoutView="85" workbookViewId="0">
      <selection activeCell="B16" sqref="B16"/>
    </sheetView>
  </sheetViews>
  <sheetFormatPr defaultRowHeight="24.6" customHeight="1" x14ac:dyDescent="0.45"/>
  <cols>
    <col min="1" max="1" width="1.7109375" style="8" customWidth="1"/>
    <col min="2" max="5" width="9.140625" style="8" customWidth="1"/>
    <col min="6" max="6" width="3.7109375" style="8" customWidth="1"/>
    <col min="7" max="7" width="8" style="8" customWidth="1"/>
    <col min="8" max="8" width="15.7109375" style="8" customWidth="1"/>
    <col min="9" max="9" width="0.85546875" style="8" customWidth="1"/>
    <col min="10" max="10" width="15.7109375" style="8" customWidth="1"/>
    <col min="11" max="11" width="0.85546875" style="8" customWidth="1"/>
    <col min="12" max="12" width="15.7109375" style="8" customWidth="1"/>
    <col min="13" max="13" width="1" style="8" customWidth="1"/>
    <col min="14" max="14" width="15.7109375" style="8" customWidth="1"/>
    <col min="15" max="15" width="0.85546875" style="8" customWidth="1"/>
    <col min="16" max="16" width="15.7109375" style="8" customWidth="1"/>
    <col min="17" max="17" width="0.85546875" style="8" customWidth="1"/>
    <col min="18" max="18" width="15.7109375" style="8" customWidth="1"/>
    <col min="19" max="19" width="0.85546875" style="8" customWidth="1"/>
    <col min="20" max="20" width="15.7109375" style="8" customWidth="1"/>
    <col min="21" max="21" width="0.85546875" style="8" customWidth="1"/>
    <col min="22" max="22" width="15.7109375" style="8" customWidth="1"/>
    <col min="23" max="23" width="1.85546875" style="8" customWidth="1"/>
    <col min="24" max="16384" width="9.140625" style="8"/>
  </cols>
  <sheetData>
    <row r="1" spans="1:29" ht="24.6" customHeight="1" x14ac:dyDescent="0.45">
      <c r="B1" s="36" t="s">
        <v>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9"/>
      <c r="X1" s="9"/>
    </row>
    <row r="2" spans="1:29" ht="24.6" customHeight="1" x14ac:dyDescent="0.45">
      <c r="B2" s="36" t="s">
        <v>26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9" ht="24.6" customHeight="1" x14ac:dyDescent="0.45">
      <c r="A3" s="9"/>
      <c r="B3" s="262" t="s">
        <v>206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</row>
    <row r="4" spans="1:29" ht="24.6" customHeight="1" x14ac:dyDescent="0.45">
      <c r="B4" s="19"/>
      <c r="C4" s="19"/>
      <c r="D4" s="19"/>
      <c r="E4" s="95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X4" s="10"/>
      <c r="Y4" s="10"/>
      <c r="Z4" s="10"/>
      <c r="AA4" s="10"/>
      <c r="AB4" s="10"/>
    </row>
    <row r="5" spans="1:29" ht="24.6" customHeight="1" x14ac:dyDescent="0.45">
      <c r="A5" s="19"/>
      <c r="B5" s="19"/>
      <c r="C5" s="19"/>
      <c r="D5" s="19"/>
      <c r="E5" s="95"/>
      <c r="F5" s="19"/>
      <c r="G5" s="19"/>
      <c r="H5" s="96"/>
      <c r="I5" s="96"/>
      <c r="J5" s="96"/>
      <c r="K5" s="96"/>
      <c r="L5" s="96"/>
      <c r="M5" s="96"/>
      <c r="N5" s="96"/>
      <c r="O5" s="96" t="s">
        <v>27</v>
      </c>
      <c r="P5" s="96"/>
      <c r="Q5" s="96"/>
      <c r="R5" s="96"/>
      <c r="S5" s="96"/>
      <c r="T5" s="96"/>
      <c r="U5" s="52"/>
      <c r="V5" s="25" t="s">
        <v>28</v>
      </c>
    </row>
    <row r="6" spans="1:29" ht="24.6" customHeight="1" x14ac:dyDescent="0.45">
      <c r="A6" s="19"/>
      <c r="B6" s="19"/>
      <c r="C6" s="19"/>
      <c r="D6" s="19"/>
      <c r="E6" s="95"/>
      <c r="F6" s="19"/>
      <c r="G6" s="19"/>
      <c r="H6" s="264" t="s">
        <v>120</v>
      </c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51"/>
      <c r="T6" s="51" t="s">
        <v>32</v>
      </c>
      <c r="U6" s="51"/>
      <c r="V6" s="33" t="s">
        <v>33</v>
      </c>
    </row>
    <row r="7" spans="1:29" ht="24.6" customHeight="1" x14ac:dyDescent="0.45">
      <c r="A7" s="19"/>
      <c r="B7" s="19"/>
      <c r="C7" s="19"/>
      <c r="D7" s="19"/>
      <c r="E7" s="95"/>
      <c r="F7" s="19"/>
      <c r="G7" s="19" t="s">
        <v>5</v>
      </c>
      <c r="H7" s="51" t="s">
        <v>29</v>
      </c>
      <c r="I7" s="51"/>
      <c r="J7" s="51" t="s">
        <v>30</v>
      </c>
      <c r="K7" s="51"/>
      <c r="L7" s="51" t="s">
        <v>157</v>
      </c>
      <c r="M7" s="22"/>
      <c r="N7" s="261" t="s">
        <v>31</v>
      </c>
      <c r="O7" s="261"/>
      <c r="P7" s="261"/>
      <c r="Q7" s="51"/>
      <c r="R7" s="51" t="s">
        <v>88</v>
      </c>
      <c r="S7" s="51"/>
      <c r="T7" s="51" t="s">
        <v>37</v>
      </c>
      <c r="U7" s="51"/>
      <c r="V7" s="23"/>
    </row>
    <row r="8" spans="1:29" ht="24.6" customHeight="1" x14ac:dyDescent="0.45">
      <c r="A8" s="19"/>
      <c r="B8" s="19"/>
      <c r="C8" s="19"/>
      <c r="D8" s="19"/>
      <c r="E8" s="95"/>
      <c r="F8" s="19"/>
      <c r="H8" s="21" t="s">
        <v>34</v>
      </c>
      <c r="I8" s="21"/>
      <c r="J8" s="21" t="s">
        <v>156</v>
      </c>
      <c r="K8" s="21"/>
      <c r="L8" s="21" t="s">
        <v>158</v>
      </c>
      <c r="M8" s="22"/>
      <c r="N8" s="118" t="s">
        <v>35</v>
      </c>
      <c r="O8" s="118"/>
      <c r="P8" s="118" t="s">
        <v>36</v>
      </c>
      <c r="Q8" s="21"/>
      <c r="R8" s="21" t="s">
        <v>89</v>
      </c>
      <c r="S8" s="21"/>
    </row>
    <row r="9" spans="1:29" ht="24.6" customHeight="1" x14ac:dyDescent="0.45">
      <c r="A9" s="19"/>
      <c r="B9" s="19"/>
      <c r="C9" s="19"/>
      <c r="D9" s="19"/>
      <c r="E9" s="95"/>
      <c r="F9" s="19"/>
      <c r="G9" s="24"/>
      <c r="H9" s="21"/>
      <c r="I9" s="21"/>
      <c r="J9" s="21"/>
      <c r="K9" s="21"/>
      <c r="L9" s="21" t="s">
        <v>38</v>
      </c>
      <c r="M9" s="44"/>
      <c r="N9" s="54" t="s">
        <v>39</v>
      </c>
      <c r="O9" s="54"/>
      <c r="P9" s="54"/>
      <c r="Q9" s="21"/>
      <c r="R9" s="21"/>
      <c r="S9" s="21"/>
      <c r="T9" s="21"/>
      <c r="U9" s="21"/>
      <c r="V9" s="23"/>
    </row>
    <row r="10" spans="1:29" ht="24.6" customHeight="1" x14ac:dyDescent="0.45">
      <c r="A10" s="11"/>
      <c r="B10" s="29" t="s">
        <v>133</v>
      </c>
      <c r="C10" s="9"/>
      <c r="D10" s="9"/>
      <c r="E10" s="9"/>
      <c r="F10" s="9"/>
      <c r="G10" s="9"/>
      <c r="H10" s="48">
        <v>308676462</v>
      </c>
      <c r="I10" s="31"/>
      <c r="J10" s="48">
        <v>97844800</v>
      </c>
      <c r="K10" s="31"/>
      <c r="L10" s="48">
        <v>186541112.75</v>
      </c>
      <c r="M10" s="31"/>
      <c r="N10" s="48">
        <v>36867646.200000003</v>
      </c>
      <c r="O10" s="31"/>
      <c r="P10" s="48">
        <v>1410031013.4100003</v>
      </c>
      <c r="Q10" s="31"/>
      <c r="R10" s="48">
        <v>2039961034.3600004</v>
      </c>
      <c r="S10" s="31"/>
      <c r="T10" s="48">
        <v>2980.9</v>
      </c>
      <c r="U10" s="31"/>
      <c r="V10" s="48">
        <v>2039964015.2600005</v>
      </c>
    </row>
    <row r="11" spans="1:29" ht="24.6" customHeight="1" x14ac:dyDescent="0.45">
      <c r="B11" s="11" t="s">
        <v>168</v>
      </c>
      <c r="C11" s="11"/>
      <c r="D11" s="11"/>
      <c r="E11" s="11"/>
      <c r="F11" s="11"/>
      <c r="G11" s="1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7"/>
      <c r="V11" s="43"/>
      <c r="W11" s="13"/>
      <c r="X11" s="13"/>
      <c r="Y11" s="13"/>
      <c r="Z11" s="13"/>
      <c r="AA11" s="13"/>
      <c r="AB11" s="13"/>
      <c r="AC11" s="13"/>
    </row>
    <row r="12" spans="1:29" ht="24.6" customHeight="1" x14ac:dyDescent="0.45">
      <c r="B12" s="125" t="s">
        <v>184</v>
      </c>
      <c r="C12" s="11"/>
      <c r="D12" s="11"/>
      <c r="E12" s="11"/>
      <c r="F12" s="11"/>
      <c r="G12" s="11"/>
      <c r="H12" s="43">
        <v>0</v>
      </c>
      <c r="I12" s="43"/>
      <c r="J12" s="43">
        <v>0</v>
      </c>
      <c r="K12" s="43"/>
      <c r="L12" s="43">
        <v>0</v>
      </c>
      <c r="M12" s="43"/>
      <c r="N12" s="43">
        <v>0</v>
      </c>
      <c r="O12" s="43"/>
      <c r="P12" s="43">
        <v>0</v>
      </c>
      <c r="Q12" s="56"/>
      <c r="R12" s="43">
        <f>SUM(H12:P12)</f>
        <v>0</v>
      </c>
      <c r="S12" s="43"/>
      <c r="T12" s="43">
        <v>2000030</v>
      </c>
      <c r="U12" s="47"/>
      <c r="V12" s="43">
        <f>SUM(R12:T12)</f>
        <v>2000030</v>
      </c>
      <c r="W12" s="13"/>
      <c r="X12" s="13"/>
      <c r="Y12" s="13"/>
      <c r="Z12" s="13"/>
      <c r="AA12" s="13"/>
      <c r="AB12" s="13"/>
      <c r="AC12" s="13"/>
    </row>
    <row r="13" spans="1:29" ht="24.6" customHeight="1" x14ac:dyDescent="0.45">
      <c r="B13" s="125" t="s">
        <v>185</v>
      </c>
      <c r="C13" s="11"/>
      <c r="D13" s="11"/>
      <c r="E13" s="11"/>
      <c r="F13" s="11"/>
      <c r="G13" s="11"/>
      <c r="H13" s="43">
        <v>0</v>
      </c>
      <c r="I13" s="43"/>
      <c r="J13" s="43">
        <v>0</v>
      </c>
      <c r="K13" s="43"/>
      <c r="L13" s="43">
        <v>0</v>
      </c>
      <c r="M13" s="43"/>
      <c r="N13" s="43">
        <v>0</v>
      </c>
      <c r="O13" s="43"/>
      <c r="P13" s="43">
        <v>0</v>
      </c>
      <c r="Q13" s="56"/>
      <c r="R13" s="43">
        <f>SUM(H13:P13)</f>
        <v>0</v>
      </c>
      <c r="S13" s="43"/>
      <c r="T13" s="43">
        <v>-3506.89</v>
      </c>
      <c r="U13" s="47"/>
      <c r="V13" s="43">
        <f>SUM(R13:T13)</f>
        <v>-3506.89</v>
      </c>
      <c r="W13" s="13"/>
      <c r="X13" s="13"/>
      <c r="Y13" s="13"/>
      <c r="Z13" s="13"/>
      <c r="AA13" s="13"/>
      <c r="AB13" s="13"/>
      <c r="AC13" s="13"/>
    </row>
    <row r="14" spans="1:29" ht="24.6" customHeight="1" x14ac:dyDescent="0.45">
      <c r="B14" s="28" t="s">
        <v>146</v>
      </c>
      <c r="C14" s="11"/>
      <c r="D14" s="11"/>
      <c r="E14" s="11"/>
      <c r="F14" s="11"/>
      <c r="G14" s="233" t="s">
        <v>238</v>
      </c>
      <c r="H14" s="43">
        <v>0</v>
      </c>
      <c r="I14" s="43"/>
      <c r="J14" s="43">
        <v>0</v>
      </c>
      <c r="K14" s="43"/>
      <c r="L14" s="43">
        <v>0</v>
      </c>
      <c r="M14" s="43"/>
      <c r="N14" s="43">
        <v>0</v>
      </c>
      <c r="O14" s="43"/>
      <c r="P14" s="15">
        <v>-617352924</v>
      </c>
      <c r="Q14" s="123"/>
      <c r="R14" s="43">
        <f>SUM(H14:P14)</f>
        <v>-617352924</v>
      </c>
      <c r="S14" s="56"/>
      <c r="T14" s="43">
        <v>-2.48</v>
      </c>
      <c r="U14" s="56"/>
      <c r="V14" s="43">
        <f>SUM(R14:T14)</f>
        <v>-617352926.48000002</v>
      </c>
      <c r="W14" s="13"/>
      <c r="X14" s="13"/>
      <c r="Y14" s="13"/>
      <c r="Z14" s="13"/>
      <c r="AA14" s="13"/>
      <c r="AB14" s="13"/>
      <c r="AC14" s="13"/>
    </row>
    <row r="15" spans="1:29" s="13" customFormat="1" ht="24.6" customHeight="1" x14ac:dyDescent="0.45">
      <c r="A15" s="14"/>
      <c r="B15" s="28" t="s">
        <v>243</v>
      </c>
      <c r="C15" s="12"/>
      <c r="D15" s="12"/>
      <c r="E15" s="12"/>
      <c r="F15" s="12"/>
      <c r="G15" s="12"/>
      <c r="H15" s="43">
        <v>0</v>
      </c>
      <c r="I15" s="43"/>
      <c r="J15" s="43">
        <v>0</v>
      </c>
      <c r="K15" s="43"/>
      <c r="L15" s="43">
        <v>0</v>
      </c>
      <c r="M15" s="43"/>
      <c r="N15" s="43">
        <v>0</v>
      </c>
      <c r="O15" s="43"/>
      <c r="P15" s="43">
        <f>+PL!I60</f>
        <v>703551112.20999992</v>
      </c>
      <c r="Q15" s="43"/>
      <c r="R15" s="56">
        <f>SUM(H15:P15)</f>
        <v>703551112.20999992</v>
      </c>
      <c r="S15" s="43"/>
      <c r="T15" s="43">
        <f>+PL!I61</f>
        <v>-34253.629999999997</v>
      </c>
      <c r="U15" s="47"/>
      <c r="V15" s="43">
        <f>SUM(R15:T15)</f>
        <v>703516858.57999992</v>
      </c>
    </row>
    <row r="16" spans="1:29" s="13" customFormat="1" ht="24.6" customHeight="1" x14ac:dyDescent="0.45">
      <c r="A16" s="14"/>
      <c r="B16" s="29" t="s">
        <v>207</v>
      </c>
      <c r="C16" s="12"/>
      <c r="D16" s="12"/>
      <c r="E16" s="12"/>
      <c r="F16" s="12"/>
      <c r="G16" s="12"/>
      <c r="H16" s="48">
        <f>SUM(H10:H15)</f>
        <v>308676462</v>
      </c>
      <c r="I16" s="31"/>
      <c r="J16" s="48">
        <f>SUM(J10:J15)</f>
        <v>97844800</v>
      </c>
      <c r="K16" s="31"/>
      <c r="L16" s="48">
        <f>SUM(L10:L15)</f>
        <v>186541112.75</v>
      </c>
      <c r="M16" s="31"/>
      <c r="N16" s="48">
        <f>SUM(N10:N15)</f>
        <v>36867646.200000003</v>
      </c>
      <c r="O16" s="31"/>
      <c r="P16" s="48">
        <f>SUM(P10:P15)</f>
        <v>1496229201.6200004</v>
      </c>
      <c r="Q16" s="31"/>
      <c r="R16" s="48">
        <f>SUM(R10:R15)</f>
        <v>2126159222.5700002</v>
      </c>
      <c r="S16" s="31"/>
      <c r="T16" s="48">
        <f>SUM(T10:T15)</f>
        <v>1965247.9000000001</v>
      </c>
      <c r="U16" s="31"/>
      <c r="V16" s="48">
        <f>SUM(V10:V15)</f>
        <v>2128124470.4700003</v>
      </c>
    </row>
    <row r="17" spans="1:29" ht="24.6" customHeight="1" x14ac:dyDescent="0.45">
      <c r="B17" s="11" t="s">
        <v>168</v>
      </c>
      <c r="C17" s="11"/>
      <c r="D17" s="11"/>
      <c r="E17" s="11"/>
      <c r="F17" s="11"/>
      <c r="G17" s="1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7"/>
      <c r="V17" s="43"/>
      <c r="W17" s="13"/>
      <c r="X17" s="13"/>
      <c r="Y17" s="13"/>
      <c r="Z17" s="13"/>
      <c r="AA17" s="13"/>
      <c r="AB17" s="13"/>
      <c r="AC17" s="13"/>
    </row>
    <row r="18" spans="1:29" ht="24.6" customHeight="1" x14ac:dyDescent="0.45">
      <c r="B18" s="28" t="s">
        <v>237</v>
      </c>
      <c r="C18" s="11"/>
      <c r="D18" s="11"/>
      <c r="E18" s="11"/>
      <c r="F18" s="11"/>
      <c r="G18" s="233" t="s">
        <v>239</v>
      </c>
      <c r="H18" s="15">
        <v>0</v>
      </c>
      <c r="I18" s="31"/>
      <c r="J18" s="15">
        <v>0</v>
      </c>
      <c r="K18" s="31"/>
      <c r="L18" s="15">
        <v>0</v>
      </c>
      <c r="M18" s="31"/>
      <c r="N18" s="15">
        <v>0</v>
      </c>
      <c r="O18" s="43"/>
      <c r="P18" s="43">
        <v>0</v>
      </c>
      <c r="Q18" s="56"/>
      <c r="R18" s="43">
        <f>SUM(H18:P18)</f>
        <v>0</v>
      </c>
      <c r="S18" s="43"/>
      <c r="T18" s="43">
        <v>-1750517.64</v>
      </c>
      <c r="U18" s="47"/>
      <c r="V18" s="15">
        <f>SUM(R18:T18)</f>
        <v>-1750517.64</v>
      </c>
      <c r="W18" s="13"/>
      <c r="X18" s="13"/>
      <c r="Y18" s="13"/>
      <c r="Z18" s="13"/>
      <c r="AA18" s="13"/>
      <c r="AB18" s="13"/>
      <c r="AC18" s="13"/>
    </row>
    <row r="19" spans="1:29" ht="24.6" customHeight="1" x14ac:dyDescent="0.45">
      <c r="A19" s="11"/>
      <c r="B19" s="28" t="s">
        <v>146</v>
      </c>
      <c r="C19" s="9"/>
      <c r="D19" s="9"/>
      <c r="E19" s="9"/>
      <c r="F19" s="9"/>
      <c r="G19" s="233" t="s">
        <v>238</v>
      </c>
      <c r="H19" s="15">
        <v>0</v>
      </c>
      <c r="I19" s="31"/>
      <c r="J19" s="15">
        <v>0</v>
      </c>
      <c r="K19" s="31"/>
      <c r="L19" s="15">
        <v>0</v>
      </c>
      <c r="M19" s="31"/>
      <c r="N19" s="15">
        <v>0</v>
      </c>
      <c r="O19" s="31"/>
      <c r="P19" s="15">
        <v>-246941169.59999999</v>
      </c>
      <c r="Q19" s="31"/>
      <c r="R19" s="15">
        <f>SUM(H19:P19)</f>
        <v>-246941169.59999999</v>
      </c>
      <c r="S19" s="31"/>
      <c r="T19" s="15">
        <v>0</v>
      </c>
      <c r="U19" s="31"/>
      <c r="V19" s="15">
        <f>SUM(R19:T19)</f>
        <v>-246941169.59999999</v>
      </c>
    </row>
    <row r="20" spans="1:29" s="13" customFormat="1" ht="24.6" customHeight="1" x14ac:dyDescent="0.45">
      <c r="A20" s="14"/>
      <c r="B20" s="28" t="s">
        <v>243</v>
      </c>
      <c r="C20" s="12"/>
      <c r="D20" s="12"/>
      <c r="E20" s="12"/>
      <c r="F20" s="12"/>
      <c r="G20" s="12"/>
      <c r="H20" s="43">
        <v>0</v>
      </c>
      <c r="I20" s="43"/>
      <c r="J20" s="43">
        <v>0</v>
      </c>
      <c r="K20" s="43"/>
      <c r="L20" s="43">
        <v>0</v>
      </c>
      <c r="M20" s="43"/>
      <c r="N20" s="43">
        <v>0</v>
      </c>
      <c r="O20" s="43"/>
      <c r="P20" s="43">
        <f>+PL!G60</f>
        <v>384420596.66999984</v>
      </c>
      <c r="Q20" s="43"/>
      <c r="R20" s="43">
        <f>SUM(H20:P20)</f>
        <v>384420596.66999984</v>
      </c>
      <c r="S20" s="43"/>
      <c r="T20" s="43">
        <f>+PL!G61</f>
        <v>-214402.4</v>
      </c>
      <c r="U20" s="47"/>
      <c r="V20" s="43">
        <f>SUM(R20:T20)</f>
        <v>384206194.26999986</v>
      </c>
    </row>
    <row r="21" spans="1:29" s="13" customFormat="1" ht="24.6" customHeight="1" thickBot="1" x14ac:dyDescent="0.5">
      <c r="A21" s="14"/>
      <c r="B21" s="29" t="s">
        <v>208</v>
      </c>
      <c r="C21" s="12"/>
      <c r="D21" s="12"/>
      <c r="E21" s="12"/>
      <c r="F21" s="12"/>
      <c r="G21" s="12"/>
      <c r="H21" s="32">
        <f>SUM(H16:H20)</f>
        <v>308676462</v>
      </c>
      <c r="I21" s="43"/>
      <c r="J21" s="32">
        <f>SUM(J16:J20)</f>
        <v>97844800</v>
      </c>
      <c r="K21" s="43"/>
      <c r="L21" s="32">
        <f>SUM(L16:L20)</f>
        <v>186541112.75</v>
      </c>
      <c r="M21" s="43"/>
      <c r="N21" s="32">
        <f>SUM(N16:N20)</f>
        <v>36867646.200000003</v>
      </c>
      <c r="O21" s="43"/>
      <c r="P21" s="32">
        <f>SUM(P16:P20)</f>
        <v>1633708628.6900003</v>
      </c>
      <c r="Q21" s="43"/>
      <c r="R21" s="32">
        <f>SUM(R16:R20)</f>
        <v>2263638649.6400003</v>
      </c>
      <c r="S21" s="43"/>
      <c r="T21" s="32">
        <f>SUM(T16:T20)</f>
        <v>327.86000000024796</v>
      </c>
      <c r="U21" s="43"/>
      <c r="V21" s="32">
        <f>SUM(V16:V20)</f>
        <v>2263638977.5</v>
      </c>
    </row>
    <row r="22" spans="1:29" s="13" customFormat="1" ht="24.6" customHeight="1" thickTop="1" x14ac:dyDescent="0.45">
      <c r="A22" s="14"/>
      <c r="B22" s="29"/>
      <c r="C22" s="12"/>
      <c r="D22" s="12"/>
      <c r="E22" s="12"/>
      <c r="F22" s="12"/>
      <c r="G22" s="12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7"/>
      <c r="V22" s="26"/>
    </row>
    <row r="23" spans="1:29" s="13" customFormat="1" ht="24.6" customHeight="1" x14ac:dyDescent="0.45">
      <c r="A23" s="14"/>
      <c r="B23" s="29"/>
      <c r="C23" s="12"/>
      <c r="D23" s="12"/>
      <c r="E23" s="12"/>
      <c r="F23" s="12"/>
      <c r="G23" s="12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7"/>
      <c r="V23" s="26"/>
    </row>
    <row r="24" spans="1:29" ht="24.6" customHeight="1" x14ac:dyDescent="0.45">
      <c r="A24" s="18"/>
      <c r="B24" s="4" t="s">
        <v>7</v>
      </c>
      <c r="H24" s="16"/>
      <c r="J24" s="14"/>
      <c r="L24" s="14"/>
      <c r="N24" s="14"/>
      <c r="O24" s="9"/>
      <c r="P24" s="14"/>
      <c r="R24" s="14"/>
    </row>
    <row r="25" spans="1:29" ht="24.6" customHeight="1" x14ac:dyDescent="0.45">
      <c r="A25" s="18"/>
      <c r="B25" s="4"/>
      <c r="H25" s="16"/>
      <c r="J25" s="14"/>
      <c r="L25" s="14"/>
      <c r="N25" s="14"/>
      <c r="O25" s="9"/>
      <c r="P25" s="14"/>
      <c r="R25" s="14"/>
    </row>
    <row r="26" spans="1:29" ht="24.6" customHeight="1" x14ac:dyDescent="0.45">
      <c r="A26" s="18"/>
      <c r="B26" s="4"/>
      <c r="H26" s="16"/>
      <c r="J26" s="14"/>
      <c r="L26" s="14"/>
      <c r="N26" s="14"/>
      <c r="O26" s="9"/>
      <c r="P26" s="14"/>
      <c r="R26" s="14"/>
    </row>
    <row r="27" spans="1:29" s="13" customFormat="1" ht="24.6" customHeight="1" x14ac:dyDescent="0.45">
      <c r="A27" s="14"/>
      <c r="B27" s="29"/>
      <c r="C27" s="12"/>
      <c r="D27" s="12"/>
      <c r="E27" s="12"/>
      <c r="F27" s="12"/>
      <c r="G27" s="12"/>
      <c r="J27" s="2" t="s">
        <v>52</v>
      </c>
      <c r="K27" s="1"/>
      <c r="L27" s="79"/>
      <c r="M27" s="26"/>
      <c r="N27" s="26"/>
      <c r="O27" s="26"/>
      <c r="P27" s="26"/>
      <c r="Q27" s="26"/>
      <c r="R27" s="26"/>
      <c r="S27" s="26"/>
      <c r="T27" s="26"/>
      <c r="U27" s="27"/>
      <c r="V27" s="26"/>
    </row>
    <row r="28" spans="1:29" ht="24.6" customHeight="1" x14ac:dyDescent="0.45">
      <c r="A28" s="11"/>
      <c r="B28" s="11"/>
      <c r="C28" s="9"/>
      <c r="D28" s="9"/>
      <c r="E28" s="9"/>
      <c r="F28" s="9"/>
      <c r="G28" s="9"/>
      <c r="J28" s="2" t="s">
        <v>169</v>
      </c>
      <c r="K28" s="2"/>
      <c r="L28" s="66"/>
      <c r="M28" s="1"/>
      <c r="N28" s="9"/>
      <c r="O28" s="9"/>
      <c r="P28" s="9"/>
      <c r="Q28" s="9"/>
      <c r="R28" s="9"/>
      <c r="S28" s="9"/>
      <c r="T28" s="9"/>
      <c r="U28" s="9"/>
      <c r="V28" s="9"/>
    </row>
  </sheetData>
  <mergeCells count="3">
    <mergeCell ref="N7:P7"/>
    <mergeCell ref="B3:V3"/>
    <mergeCell ref="H6:R6"/>
  </mergeCells>
  <pageMargins left="0.64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zoomScale="95" zoomScaleNormal="95" zoomScaleSheetLayoutView="100" workbookViewId="0">
      <selection activeCell="F11" sqref="F11"/>
    </sheetView>
  </sheetViews>
  <sheetFormatPr defaultRowHeight="23.45" customHeight="1" x14ac:dyDescent="0.45"/>
  <cols>
    <col min="1" max="1" width="0.7109375" style="8" customWidth="1"/>
    <col min="2" max="7" width="9.140625" style="8" customWidth="1"/>
    <col min="8" max="8" width="15.7109375" style="8" customWidth="1"/>
    <col min="9" max="9" width="0.85546875" style="8" customWidth="1"/>
    <col min="10" max="10" width="15.7109375" style="8" customWidth="1"/>
    <col min="11" max="11" width="0.85546875" style="8" customWidth="1"/>
    <col min="12" max="12" width="15.7109375" style="8" customWidth="1"/>
    <col min="13" max="13" width="1" style="8" customWidth="1"/>
    <col min="14" max="14" width="15.7109375" style="8" customWidth="1"/>
    <col min="15" max="15" width="0.85546875" style="8" customWidth="1"/>
    <col min="16" max="16" width="15.7109375" style="8" customWidth="1"/>
    <col min="17" max="17" width="0.85546875" style="8" customWidth="1"/>
    <col min="18" max="18" width="15.7109375" style="8" customWidth="1"/>
    <col min="19" max="19" width="2.140625" style="8" customWidth="1"/>
    <col min="20" max="20" width="9.28515625" style="8" customWidth="1"/>
    <col min="21" max="16384" width="9.140625" style="8"/>
  </cols>
  <sheetData>
    <row r="1" spans="1:21" ht="23.45" customHeight="1" x14ac:dyDescent="0.45">
      <c r="B1" s="265" t="s">
        <v>4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</row>
    <row r="2" spans="1:21" ht="23.45" customHeight="1" x14ac:dyDescent="0.45">
      <c r="B2" s="265" t="s">
        <v>26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21" ht="23.45" customHeight="1" x14ac:dyDescent="0.45">
      <c r="A3" s="9"/>
      <c r="B3" s="262" t="s">
        <v>206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38"/>
      <c r="T3" s="38"/>
      <c r="U3" s="38"/>
    </row>
    <row r="4" spans="1:21" ht="23.45" customHeight="1" x14ac:dyDescent="0.45">
      <c r="A4" s="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1" ht="23.45" customHeight="1" x14ac:dyDescent="0.45">
      <c r="A5" s="19"/>
      <c r="B5" s="19"/>
      <c r="C5" s="19"/>
      <c r="D5" s="19"/>
      <c r="E5" s="19"/>
      <c r="F5" s="19"/>
      <c r="G5" s="19"/>
      <c r="H5" s="266" t="s">
        <v>40</v>
      </c>
      <c r="I5" s="266"/>
      <c r="J5" s="266"/>
      <c r="K5" s="266"/>
      <c r="L5" s="266"/>
      <c r="M5" s="266"/>
      <c r="N5" s="266"/>
      <c r="O5" s="266"/>
      <c r="P5" s="266"/>
      <c r="Q5" s="20"/>
      <c r="R5" s="25" t="s">
        <v>28</v>
      </c>
    </row>
    <row r="6" spans="1:21" ht="23.45" customHeight="1" x14ac:dyDescent="0.45">
      <c r="A6" s="19"/>
      <c r="B6" s="19"/>
      <c r="C6" s="19"/>
      <c r="D6" s="19"/>
      <c r="E6" s="19"/>
      <c r="F6" s="19"/>
      <c r="G6" s="124" t="s">
        <v>5</v>
      </c>
      <c r="H6" s="53" t="s">
        <v>29</v>
      </c>
      <c r="I6" s="22"/>
      <c r="J6" s="21" t="s">
        <v>30</v>
      </c>
      <c r="K6" s="21"/>
      <c r="L6" s="21" t="s">
        <v>157</v>
      </c>
      <c r="M6" s="21"/>
      <c r="N6" s="50"/>
      <c r="O6" s="39" t="s">
        <v>41</v>
      </c>
      <c r="P6" s="50"/>
      <c r="R6" s="33" t="s">
        <v>33</v>
      </c>
    </row>
    <row r="7" spans="1:21" ht="23.45" customHeight="1" x14ac:dyDescent="0.45">
      <c r="A7" s="19"/>
      <c r="B7" s="19"/>
      <c r="C7" s="19"/>
      <c r="D7" s="19"/>
      <c r="E7" s="19"/>
      <c r="F7" s="19"/>
      <c r="H7" s="53" t="s">
        <v>34</v>
      </c>
      <c r="I7" s="22"/>
      <c r="J7" s="21" t="s">
        <v>156</v>
      </c>
      <c r="K7" s="21"/>
      <c r="L7" s="21" t="s">
        <v>158</v>
      </c>
      <c r="M7" s="21"/>
      <c r="N7" s="21" t="s">
        <v>35</v>
      </c>
      <c r="O7" s="44"/>
      <c r="P7" s="21" t="s">
        <v>36</v>
      </c>
      <c r="Q7" s="21"/>
      <c r="R7" s="23"/>
    </row>
    <row r="8" spans="1:21" ht="23.45" customHeight="1" x14ac:dyDescent="0.45">
      <c r="A8" s="19"/>
      <c r="B8" s="19"/>
      <c r="C8" s="19"/>
      <c r="D8" s="19"/>
      <c r="E8" s="19"/>
      <c r="F8" s="19"/>
      <c r="G8" s="24"/>
      <c r="H8" s="20"/>
      <c r="I8" s="45"/>
      <c r="J8" s="20"/>
      <c r="K8" s="20"/>
      <c r="L8" s="20" t="s">
        <v>38</v>
      </c>
      <c r="M8" s="20"/>
      <c r="N8" s="20" t="s">
        <v>39</v>
      </c>
      <c r="O8" s="46"/>
      <c r="P8" s="46"/>
      <c r="Q8" s="20"/>
      <c r="R8" s="25"/>
    </row>
    <row r="9" spans="1:21" ht="23.45" customHeight="1" x14ac:dyDescent="0.45">
      <c r="A9" s="18"/>
      <c r="B9" s="29" t="str">
        <f>+CHE_C!B10</f>
        <v>Balance as at January 1, 2017</v>
      </c>
      <c r="C9" s="9"/>
      <c r="D9" s="9"/>
      <c r="E9" s="9"/>
      <c r="F9" s="9"/>
      <c r="G9" s="9"/>
      <c r="H9" s="49">
        <v>308676462</v>
      </c>
      <c r="I9" s="9"/>
      <c r="J9" s="49">
        <v>97844800</v>
      </c>
      <c r="K9" s="35"/>
      <c r="L9" s="49">
        <v>186541112.75</v>
      </c>
      <c r="M9" s="35"/>
      <c r="N9" s="49">
        <v>36867646.200000003</v>
      </c>
      <c r="O9" s="35"/>
      <c r="P9" s="49">
        <v>872902950.16999996</v>
      </c>
      <c r="Q9" s="35"/>
      <c r="R9" s="49">
        <f>SUM(H9:P9)</f>
        <v>1502832971.1199999</v>
      </c>
    </row>
    <row r="10" spans="1:21" ht="23.45" customHeight="1" x14ac:dyDescent="0.45">
      <c r="B10" s="11" t="s">
        <v>168</v>
      </c>
      <c r="C10" s="11"/>
      <c r="D10" s="11"/>
      <c r="E10" s="11"/>
      <c r="F10" s="11"/>
      <c r="G10" s="1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21" ht="23.45" customHeight="1" x14ac:dyDescent="0.45">
      <c r="B11" s="28" t="s">
        <v>146</v>
      </c>
      <c r="C11" s="11"/>
      <c r="D11" s="11"/>
      <c r="E11" s="11"/>
      <c r="F11" s="11"/>
      <c r="G11" s="233" t="s">
        <v>238</v>
      </c>
      <c r="H11" s="43">
        <v>0</v>
      </c>
      <c r="I11" s="43"/>
      <c r="J11" s="43">
        <v>0</v>
      </c>
      <c r="K11" s="43"/>
      <c r="L11" s="43">
        <v>0</v>
      </c>
      <c r="M11" s="43"/>
      <c r="N11" s="43">
        <v>0</v>
      </c>
      <c r="O11" s="43"/>
      <c r="P11" s="43">
        <v>-617352924</v>
      </c>
      <c r="Q11" s="43"/>
      <c r="R11" s="43">
        <f>SUM(H11:P11)</f>
        <v>-617352924</v>
      </c>
    </row>
    <row r="12" spans="1:21" ht="23.45" customHeight="1" x14ac:dyDescent="0.45">
      <c r="B12" s="34" t="s">
        <v>243</v>
      </c>
      <c r="C12" s="12"/>
      <c r="D12" s="12"/>
      <c r="E12" s="12"/>
      <c r="F12" s="12"/>
      <c r="G12" s="11"/>
      <c r="H12" s="42">
        <v>0</v>
      </c>
      <c r="I12" s="43"/>
      <c r="J12" s="42">
        <v>0</v>
      </c>
      <c r="K12" s="43"/>
      <c r="L12" s="42">
        <v>0</v>
      </c>
      <c r="M12" s="43"/>
      <c r="N12" s="42">
        <v>0</v>
      </c>
      <c r="O12" s="43"/>
      <c r="P12" s="43">
        <f>+PL!M60</f>
        <v>1128709995.0900002</v>
      </c>
      <c r="Q12" s="43"/>
      <c r="R12" s="43">
        <f>SUM(H12:P12)</f>
        <v>1128709995.0900002</v>
      </c>
    </row>
    <row r="13" spans="1:21" ht="23.45" customHeight="1" x14ac:dyDescent="0.45">
      <c r="A13" s="11"/>
      <c r="B13" s="29" t="s">
        <v>207</v>
      </c>
      <c r="C13" s="12"/>
      <c r="D13" s="12"/>
      <c r="E13" s="12"/>
      <c r="F13" s="12"/>
      <c r="H13" s="49">
        <f>SUM(H9:H12)</f>
        <v>308676462</v>
      </c>
      <c r="I13" s="9"/>
      <c r="J13" s="49">
        <f>SUM(J9:J12)</f>
        <v>97844800</v>
      </c>
      <c r="K13" s="35"/>
      <c r="L13" s="49">
        <f>SUM(L9:L12)</f>
        <v>186541112.75</v>
      </c>
      <c r="M13" s="35"/>
      <c r="N13" s="49">
        <f>SUM(N9:N12)</f>
        <v>36867646.200000003</v>
      </c>
      <c r="O13" s="35"/>
      <c r="P13" s="49">
        <f>SUM(P9:P12)</f>
        <v>1384260021.2600002</v>
      </c>
      <c r="Q13" s="35"/>
      <c r="R13" s="49">
        <f>SUM(R9:R12)</f>
        <v>2014190042.21</v>
      </c>
    </row>
    <row r="14" spans="1:21" ht="23.45" customHeight="1" x14ac:dyDescent="0.45">
      <c r="B14" s="11" t="s">
        <v>168</v>
      </c>
      <c r="C14" s="11"/>
      <c r="D14" s="11"/>
      <c r="E14" s="11"/>
      <c r="F14" s="11"/>
      <c r="G14" s="1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21" ht="23.45" customHeight="1" x14ac:dyDescent="0.45">
      <c r="B15" s="28" t="s">
        <v>146</v>
      </c>
      <c r="C15" s="11"/>
      <c r="D15" s="11"/>
      <c r="E15" s="11"/>
      <c r="F15" s="11"/>
      <c r="G15" s="233" t="s">
        <v>238</v>
      </c>
      <c r="H15" s="43">
        <v>0</v>
      </c>
      <c r="I15" s="43"/>
      <c r="J15" s="43">
        <v>0</v>
      </c>
      <c r="K15" s="43"/>
      <c r="L15" s="43">
        <v>0</v>
      </c>
      <c r="M15" s="43"/>
      <c r="N15" s="43">
        <v>0</v>
      </c>
      <c r="O15" s="43"/>
      <c r="P15" s="43">
        <v>-246941169.59999999</v>
      </c>
      <c r="Q15" s="43"/>
      <c r="R15" s="43">
        <f>SUM(H15:P15)</f>
        <v>-246941169.59999999</v>
      </c>
    </row>
    <row r="16" spans="1:21" ht="23.45" customHeight="1" x14ac:dyDescent="0.45">
      <c r="B16" s="34" t="s">
        <v>243</v>
      </c>
      <c r="C16" s="12"/>
      <c r="D16" s="12"/>
      <c r="E16" s="12"/>
      <c r="F16" s="12"/>
      <c r="G16" s="11"/>
      <c r="H16" s="42">
        <v>0</v>
      </c>
      <c r="I16" s="43"/>
      <c r="J16" s="42">
        <v>0</v>
      </c>
      <c r="K16" s="43"/>
      <c r="L16" s="42">
        <v>0</v>
      </c>
      <c r="M16" s="43"/>
      <c r="N16" s="42">
        <v>0</v>
      </c>
      <c r="O16" s="43"/>
      <c r="P16" s="43">
        <f>+PL!K60</f>
        <v>382334035.14999998</v>
      </c>
      <c r="Q16" s="43"/>
      <c r="R16" s="43">
        <f>SUM(H16:P16)</f>
        <v>382334035.14999998</v>
      </c>
    </row>
    <row r="17" spans="1:18" ht="23.45" customHeight="1" thickBot="1" x14ac:dyDescent="0.5">
      <c r="A17" s="11"/>
      <c r="B17" s="29" t="s">
        <v>208</v>
      </c>
      <c r="C17" s="12"/>
      <c r="D17" s="12"/>
      <c r="E17" s="12"/>
      <c r="F17" s="12"/>
      <c r="H17" s="30">
        <f>SUM(H13:H16)</f>
        <v>308676462</v>
      </c>
      <c r="I17" s="43"/>
      <c r="J17" s="30">
        <f>SUM(J13:J16)</f>
        <v>97844800</v>
      </c>
      <c r="K17" s="43"/>
      <c r="L17" s="30">
        <f>SUM(L13:L16)</f>
        <v>186541112.75</v>
      </c>
      <c r="M17" s="43"/>
      <c r="N17" s="30">
        <f>SUM(N13:N16)</f>
        <v>36867646.200000003</v>
      </c>
      <c r="O17" s="43"/>
      <c r="P17" s="30">
        <f>SUM(P13:P16)</f>
        <v>1519652886.8100004</v>
      </c>
      <c r="Q17" s="43"/>
      <c r="R17" s="30">
        <f>SUM(R13:R16)</f>
        <v>2149582907.7600002</v>
      </c>
    </row>
    <row r="18" spans="1:18" ht="23.45" customHeight="1" thickTop="1" x14ac:dyDescent="0.45">
      <c r="A18" s="11"/>
      <c r="B18" s="11"/>
      <c r="G18" s="12"/>
      <c r="H18" s="9"/>
      <c r="J18" s="15"/>
      <c r="K18" s="17"/>
      <c r="L18" s="15"/>
      <c r="M18" s="17"/>
      <c r="N18" s="15"/>
      <c r="O18" s="17"/>
      <c r="P18" s="15"/>
      <c r="Q18" s="17"/>
      <c r="R18" s="15"/>
    </row>
    <row r="19" spans="1:18" ht="23.45" customHeight="1" x14ac:dyDescent="0.45">
      <c r="A19" s="11"/>
      <c r="B19" s="11"/>
      <c r="G19" s="12"/>
      <c r="H19" s="9"/>
      <c r="J19" s="15"/>
      <c r="K19" s="17"/>
      <c r="L19" s="15"/>
      <c r="M19" s="17"/>
      <c r="N19" s="15"/>
      <c r="O19" s="17"/>
      <c r="P19" s="15"/>
      <c r="Q19" s="17"/>
      <c r="R19" s="15"/>
    </row>
    <row r="20" spans="1:18" ht="23.45" customHeight="1" x14ac:dyDescent="0.45">
      <c r="A20" s="18"/>
      <c r="B20" s="4" t="s">
        <v>7</v>
      </c>
      <c r="G20" s="12"/>
      <c r="I20" s="14"/>
      <c r="K20" s="14"/>
      <c r="M20" s="14"/>
      <c r="N20" s="9"/>
      <c r="O20" s="14"/>
      <c r="Q20" s="14"/>
    </row>
    <row r="21" spans="1:18" ht="23.45" customHeight="1" x14ac:dyDescent="0.45">
      <c r="A21" s="18"/>
      <c r="B21" s="4"/>
      <c r="G21" s="16"/>
      <c r="I21" s="14"/>
      <c r="K21" s="14"/>
      <c r="M21" s="14"/>
      <c r="N21" s="9"/>
      <c r="O21" s="14"/>
      <c r="Q21" s="14"/>
    </row>
    <row r="22" spans="1:18" ht="23.45" customHeight="1" x14ac:dyDescent="0.45">
      <c r="A22" s="18"/>
      <c r="B22" s="4"/>
      <c r="G22" s="16"/>
      <c r="I22" s="14"/>
      <c r="K22" s="14"/>
      <c r="M22" s="14"/>
      <c r="N22" s="9"/>
      <c r="O22" s="14"/>
      <c r="Q22" s="14"/>
    </row>
    <row r="23" spans="1:18" s="16" customFormat="1" ht="23.45" customHeight="1" x14ac:dyDescent="0.45">
      <c r="H23" s="2" t="s">
        <v>52</v>
      </c>
      <c r="I23" s="1"/>
      <c r="J23" s="79"/>
    </row>
    <row r="24" spans="1:18" s="16" customFormat="1" ht="23.45" customHeight="1" x14ac:dyDescent="0.45">
      <c r="H24" s="2" t="s">
        <v>169</v>
      </c>
      <c r="I24" s="2"/>
      <c r="J24" s="66"/>
    </row>
  </sheetData>
  <mergeCells count="4">
    <mergeCell ref="B1:R1"/>
    <mergeCell ref="B2:R2"/>
    <mergeCell ref="B3:R3"/>
    <mergeCell ref="H5:P5"/>
  </mergeCells>
  <printOptions horizontalCentered="1"/>
  <pageMargins left="0.82677165354330717" right="0.31496062992125984" top="0.55118110236220474" bottom="0.59055118110236227" header="0.31496062992125984" footer="0.31496062992125984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"/>
  <sheetViews>
    <sheetView tabSelected="1" view="pageBreakPreview" topLeftCell="A109" zoomScaleNormal="95" zoomScaleSheetLayoutView="100" workbookViewId="0">
      <selection activeCell="E120" sqref="E120"/>
    </sheetView>
  </sheetViews>
  <sheetFormatPr defaultRowHeight="24" customHeight="1" x14ac:dyDescent="0.45"/>
  <cols>
    <col min="1" max="1" width="1.7109375" style="193" customWidth="1"/>
    <col min="2" max="5" width="9.140625" style="193" customWidth="1"/>
    <col min="6" max="6" width="10.42578125" style="193" customWidth="1"/>
    <col min="7" max="7" width="16" style="193" customWidth="1"/>
    <col min="8" max="8" width="0.85546875" style="193" customWidth="1"/>
    <col min="9" max="9" width="16" style="193" customWidth="1"/>
    <col min="10" max="10" width="0.85546875" style="193" customWidth="1"/>
    <col min="11" max="11" width="16" style="193" customWidth="1"/>
    <col min="12" max="12" width="0.85546875" style="193" customWidth="1"/>
    <col min="13" max="13" width="16" style="193" customWidth="1"/>
    <col min="14" max="14" width="1.28515625" style="193" customWidth="1"/>
    <col min="15" max="15" width="8.5703125" style="193" customWidth="1"/>
    <col min="16" max="17" width="9.140625" style="193"/>
    <col min="18" max="18" width="12.7109375" style="193" bestFit="1" customWidth="1"/>
    <col min="19" max="20" width="9.140625" style="193"/>
    <col min="21" max="21" width="3" style="193" customWidth="1"/>
    <col min="22" max="22" width="13.5703125" style="193" bestFit="1" customWidth="1"/>
    <col min="23" max="23" width="14.5703125" style="193" bestFit="1" customWidth="1"/>
    <col min="24" max="16384" width="9.140625" style="193"/>
  </cols>
  <sheetData>
    <row r="1" spans="1:21" s="189" customFormat="1" ht="22.5" customHeight="1" x14ac:dyDescent="0.45">
      <c r="B1" s="267" t="s">
        <v>4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21" s="189" customFormat="1" ht="22.5" customHeight="1" x14ac:dyDescent="0.45">
      <c r="B2" s="267" t="s">
        <v>44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21" ht="22.5" customHeight="1" x14ac:dyDescent="0.45">
      <c r="A3" s="9"/>
      <c r="B3" s="268" t="s">
        <v>206</v>
      </c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9"/>
      <c r="O3" s="9"/>
    </row>
    <row r="4" spans="1:21" ht="22.5" customHeight="1" x14ac:dyDescent="0.45">
      <c r="A4" s="9"/>
      <c r="B4" s="235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9"/>
      <c r="O4" s="9"/>
    </row>
    <row r="5" spans="1:21" s="189" customFormat="1" ht="22.5" customHeight="1" x14ac:dyDescent="0.45">
      <c r="B5" s="186"/>
      <c r="C5" s="10"/>
      <c r="D5" s="10"/>
      <c r="E5" s="10"/>
      <c r="F5" s="10"/>
      <c r="G5" s="235"/>
      <c r="H5" s="235"/>
      <c r="I5" s="235"/>
      <c r="J5" s="235"/>
      <c r="K5" s="235"/>
      <c r="L5" s="235"/>
      <c r="M5" s="194" t="s">
        <v>28</v>
      </c>
    </row>
    <row r="6" spans="1:21" s="189" customFormat="1" ht="22.5" customHeight="1" x14ac:dyDescent="0.45">
      <c r="B6" s="186"/>
      <c r="C6" s="186"/>
      <c r="D6" s="186"/>
      <c r="E6" s="186"/>
      <c r="F6" s="186"/>
      <c r="G6" s="237"/>
      <c r="H6" s="237" t="s">
        <v>87</v>
      </c>
      <c r="I6" s="237"/>
      <c r="J6" s="235"/>
      <c r="K6" s="269" t="s">
        <v>86</v>
      </c>
      <c r="L6" s="269"/>
      <c r="M6" s="269"/>
    </row>
    <row r="7" spans="1:21" s="191" customFormat="1" ht="22.5" customHeight="1" x14ac:dyDescent="0.45">
      <c r="B7" s="9"/>
      <c r="C7" s="9"/>
      <c r="D7" s="9"/>
      <c r="E7" s="9"/>
      <c r="F7" s="195"/>
      <c r="G7" s="196" t="s">
        <v>148</v>
      </c>
      <c r="H7" s="197"/>
      <c r="I7" s="196" t="s">
        <v>134</v>
      </c>
      <c r="J7" s="198"/>
      <c r="K7" s="196" t="s">
        <v>148</v>
      </c>
      <c r="L7" s="197"/>
      <c r="M7" s="196" t="s">
        <v>134</v>
      </c>
    </row>
    <row r="8" spans="1:21" s="189" customFormat="1" ht="22.5" customHeight="1" x14ac:dyDescent="0.45">
      <c r="B8" s="199" t="s">
        <v>45</v>
      </c>
      <c r="G8" s="191"/>
      <c r="H8" s="191"/>
      <c r="I8" s="191"/>
      <c r="J8" s="191"/>
      <c r="K8" s="191"/>
      <c r="L8" s="191"/>
      <c r="M8" s="200"/>
    </row>
    <row r="9" spans="1:21" s="189" customFormat="1" ht="22.5" customHeight="1" x14ac:dyDescent="0.45">
      <c r="B9" s="199" t="s">
        <v>138</v>
      </c>
      <c r="F9" s="199"/>
      <c r="G9" s="182">
        <f>+PL!G27</f>
        <v>480862860.36999989</v>
      </c>
      <c r="H9" s="182"/>
      <c r="I9" s="182">
        <f>+PL!I27</f>
        <v>733325536.76999998</v>
      </c>
      <c r="J9" s="182"/>
      <c r="K9" s="182">
        <f>+PL!K27</f>
        <v>473061714.55999994</v>
      </c>
      <c r="L9" s="182"/>
      <c r="M9" s="182">
        <f>+PL!M27</f>
        <v>1036244278.2200003</v>
      </c>
      <c r="R9" s="182"/>
      <c r="S9" s="183"/>
      <c r="T9" s="182"/>
      <c r="U9" s="182"/>
    </row>
    <row r="10" spans="1:21" s="189" customFormat="1" ht="22.5" customHeight="1" x14ac:dyDescent="0.45">
      <c r="B10" s="199" t="s">
        <v>144</v>
      </c>
      <c r="F10" s="199"/>
      <c r="G10" s="183"/>
      <c r="H10" s="183"/>
      <c r="I10" s="183"/>
      <c r="J10" s="183"/>
      <c r="K10" s="183"/>
      <c r="L10" s="183"/>
      <c r="M10" s="183"/>
      <c r="R10" s="182"/>
      <c r="S10" s="183"/>
      <c r="T10" s="182"/>
      <c r="U10" s="182"/>
    </row>
    <row r="11" spans="1:21" s="189" customFormat="1" ht="22.5" customHeight="1" x14ac:dyDescent="0.45">
      <c r="B11" s="199" t="s">
        <v>143</v>
      </c>
      <c r="F11" s="199"/>
      <c r="G11" s="201">
        <v>0</v>
      </c>
      <c r="H11" s="182"/>
      <c r="I11" s="228">
        <v>213704437.75999999</v>
      </c>
      <c r="J11" s="225"/>
      <c r="K11" s="228">
        <v>0</v>
      </c>
      <c r="L11" s="225"/>
      <c r="M11" s="228">
        <v>299999998</v>
      </c>
      <c r="R11" s="182"/>
      <c r="S11" s="183"/>
      <c r="T11" s="182"/>
      <c r="U11" s="182"/>
    </row>
    <row r="12" spans="1:21" s="189" customFormat="1" ht="22.5" customHeight="1" x14ac:dyDescent="0.45">
      <c r="B12" s="199" t="s">
        <v>24</v>
      </c>
      <c r="F12" s="199"/>
      <c r="G12" s="182">
        <f>SUM(G9:G11)</f>
        <v>480862860.36999989</v>
      </c>
      <c r="H12" s="182"/>
      <c r="I12" s="182">
        <f>SUM(I9:I11)</f>
        <v>947029974.52999997</v>
      </c>
      <c r="J12" s="182"/>
      <c r="K12" s="182">
        <f>SUM(K9:K11)</f>
        <v>473061714.55999994</v>
      </c>
      <c r="L12" s="182"/>
      <c r="M12" s="182">
        <f>SUM(M9:M11)</f>
        <v>1336244276.2200003</v>
      </c>
      <c r="R12" s="182"/>
      <c r="S12" s="183"/>
      <c r="T12" s="182"/>
      <c r="U12" s="182"/>
    </row>
    <row r="13" spans="1:21" s="189" customFormat="1" ht="22.5" customHeight="1" x14ac:dyDescent="0.45">
      <c r="B13" s="199" t="s">
        <v>58</v>
      </c>
      <c r="C13" s="199"/>
      <c r="D13" s="199"/>
      <c r="E13" s="199"/>
      <c r="G13" s="182"/>
      <c r="H13" s="182"/>
      <c r="I13" s="182"/>
      <c r="J13" s="182"/>
      <c r="K13" s="182"/>
      <c r="L13" s="182"/>
      <c r="M13" s="182"/>
      <c r="R13" s="182"/>
      <c r="S13" s="182"/>
      <c r="T13" s="182"/>
      <c r="U13" s="182"/>
    </row>
    <row r="14" spans="1:21" s="189" customFormat="1" ht="22.5" customHeight="1" x14ac:dyDescent="0.45">
      <c r="B14" s="199" t="s">
        <v>63</v>
      </c>
      <c r="C14" s="199"/>
      <c r="D14" s="199"/>
      <c r="E14" s="199"/>
      <c r="G14" s="182"/>
      <c r="H14" s="182"/>
      <c r="I14" s="182"/>
      <c r="J14" s="182"/>
      <c r="K14" s="182"/>
      <c r="L14" s="182"/>
      <c r="M14" s="182"/>
      <c r="R14" s="182"/>
      <c r="S14" s="182"/>
      <c r="T14" s="187"/>
      <c r="U14" s="182"/>
    </row>
    <row r="15" spans="1:21" s="189" customFormat="1" ht="22.5" customHeight="1" x14ac:dyDescent="0.45">
      <c r="B15" s="199" t="s">
        <v>199</v>
      </c>
      <c r="C15" s="199"/>
      <c r="D15" s="199"/>
      <c r="E15" s="199"/>
      <c r="G15" s="182">
        <v>11920878.16</v>
      </c>
      <c r="H15" s="182"/>
      <c r="I15" s="225">
        <v>3017634.67</v>
      </c>
      <c r="J15" s="225"/>
      <c r="K15" s="225">
        <v>0</v>
      </c>
      <c r="L15" s="225"/>
      <c r="M15" s="225">
        <v>0</v>
      </c>
      <c r="R15" s="182"/>
      <c r="S15" s="182"/>
      <c r="T15" s="187"/>
      <c r="U15" s="182"/>
    </row>
    <row r="16" spans="1:21" s="189" customFormat="1" ht="22.5" customHeight="1" x14ac:dyDescent="0.45">
      <c r="B16" s="199" t="s">
        <v>59</v>
      </c>
      <c r="C16" s="199"/>
      <c r="D16" s="199"/>
      <c r="E16" s="199"/>
      <c r="F16" s="202"/>
      <c r="G16" s="182">
        <v>31641184.52</v>
      </c>
      <c r="H16" s="183"/>
      <c r="I16" s="225">
        <v>41668461.380000003</v>
      </c>
      <c r="J16" s="227"/>
      <c r="K16" s="225">
        <v>14727251.02</v>
      </c>
      <c r="L16" s="227"/>
      <c r="M16" s="225">
        <v>23191476.289999999</v>
      </c>
      <c r="R16" s="188"/>
      <c r="S16" s="183"/>
      <c r="T16" s="188"/>
      <c r="U16" s="183"/>
    </row>
    <row r="17" spans="2:21" s="189" customFormat="1" ht="22.5" customHeight="1" x14ac:dyDescent="0.45">
      <c r="B17" s="199" t="s">
        <v>61</v>
      </c>
      <c r="F17" s="202"/>
      <c r="G17" s="182">
        <v>1602326.86</v>
      </c>
      <c r="H17" s="183"/>
      <c r="I17" s="230">
        <v>1759742.13</v>
      </c>
      <c r="J17" s="227"/>
      <c r="K17" s="230">
        <v>1124960.17</v>
      </c>
      <c r="L17" s="227"/>
      <c r="M17" s="230">
        <v>1292132.82</v>
      </c>
      <c r="R17" s="188"/>
      <c r="S17" s="183"/>
      <c r="T17" s="188"/>
      <c r="U17" s="183"/>
    </row>
    <row r="18" spans="2:21" s="189" customFormat="1" ht="22.5" customHeight="1" x14ac:dyDescent="0.45">
      <c r="B18" s="199" t="s">
        <v>60</v>
      </c>
      <c r="G18" s="182">
        <v>-1305537.3899999999</v>
      </c>
      <c r="H18" s="182"/>
      <c r="I18" s="225">
        <v>1509672.66</v>
      </c>
      <c r="J18" s="225"/>
      <c r="K18" s="225">
        <v>0</v>
      </c>
      <c r="L18" s="225"/>
      <c r="M18" s="225">
        <v>0</v>
      </c>
    </row>
    <row r="19" spans="2:21" s="189" customFormat="1" ht="22.5" customHeight="1" x14ac:dyDescent="0.45">
      <c r="B19" s="189" t="s">
        <v>159</v>
      </c>
      <c r="F19" s="202"/>
      <c r="G19" s="182">
        <v>-1680152.43</v>
      </c>
      <c r="H19" s="183"/>
      <c r="I19" s="230">
        <v>-236166.91</v>
      </c>
      <c r="J19" s="227"/>
      <c r="K19" s="230">
        <v>-1680152.43</v>
      </c>
      <c r="L19" s="227"/>
      <c r="M19" s="230">
        <v>-236166.91</v>
      </c>
    </row>
    <row r="20" spans="2:21" s="189" customFormat="1" ht="22.5" customHeight="1" x14ac:dyDescent="0.45">
      <c r="B20" s="189" t="s">
        <v>139</v>
      </c>
      <c r="G20" s="182">
        <v>0</v>
      </c>
      <c r="H20" s="182"/>
      <c r="I20" s="225">
        <v>-4855926.8099999996</v>
      </c>
      <c r="J20" s="225"/>
      <c r="K20" s="225">
        <v>0</v>
      </c>
      <c r="L20" s="225"/>
      <c r="M20" s="225">
        <v>0</v>
      </c>
    </row>
    <row r="21" spans="2:21" s="189" customFormat="1" ht="22.5" customHeight="1" x14ac:dyDescent="0.45">
      <c r="B21" s="189" t="s">
        <v>211</v>
      </c>
      <c r="G21" s="182">
        <v>0</v>
      </c>
      <c r="H21" s="182"/>
      <c r="I21" s="225">
        <v>1186300.52</v>
      </c>
      <c r="J21" s="225"/>
      <c r="K21" s="225">
        <v>0</v>
      </c>
      <c r="L21" s="225"/>
      <c r="M21" s="225">
        <v>0</v>
      </c>
    </row>
    <row r="22" spans="2:21" s="189" customFormat="1" ht="22.5" customHeight="1" x14ac:dyDescent="0.45">
      <c r="B22" s="140" t="s">
        <v>240</v>
      </c>
      <c r="G22" s="182">
        <v>0</v>
      </c>
      <c r="H22" s="182"/>
      <c r="I22" s="225">
        <v>-288628334.47000003</v>
      </c>
      <c r="J22" s="225"/>
      <c r="K22" s="225">
        <v>0</v>
      </c>
      <c r="L22" s="225"/>
      <c r="M22" s="225">
        <v>-600000194</v>
      </c>
    </row>
    <row r="23" spans="2:21" s="189" customFormat="1" ht="22.5" customHeight="1" x14ac:dyDescent="0.45">
      <c r="B23" s="199" t="s">
        <v>203</v>
      </c>
      <c r="G23" s="182">
        <v>-4637417.8099999996</v>
      </c>
      <c r="H23" s="182"/>
      <c r="I23" s="225">
        <v>-12449907.02</v>
      </c>
      <c r="J23" s="225"/>
      <c r="K23" s="225">
        <v>-3327602.56</v>
      </c>
      <c r="L23" s="225"/>
      <c r="M23" s="231">
        <v>-12449907.02</v>
      </c>
    </row>
    <row r="24" spans="2:21" s="189" customFormat="1" ht="22.5" customHeight="1" x14ac:dyDescent="0.45">
      <c r="B24" s="199" t="s">
        <v>204</v>
      </c>
      <c r="F24" s="202"/>
      <c r="G24" s="182">
        <v>1289185.68</v>
      </c>
      <c r="H24" s="183"/>
      <c r="I24" s="230">
        <v>1689417.19</v>
      </c>
      <c r="J24" s="227"/>
      <c r="K24" s="230">
        <v>1620447.61</v>
      </c>
      <c r="L24" s="227"/>
      <c r="M24" s="230">
        <v>240111.84</v>
      </c>
    </row>
    <row r="25" spans="2:21" s="189" customFormat="1" ht="22.5" customHeight="1" x14ac:dyDescent="0.45">
      <c r="B25" s="189" t="s">
        <v>201</v>
      </c>
      <c r="F25" s="202"/>
      <c r="G25" s="187">
        <v>0</v>
      </c>
      <c r="H25" s="183"/>
      <c r="I25" s="230">
        <v>43187.16</v>
      </c>
      <c r="J25" s="227"/>
      <c r="K25" s="230">
        <v>0</v>
      </c>
      <c r="L25" s="227"/>
      <c r="M25" s="230">
        <v>20484.95</v>
      </c>
    </row>
    <row r="26" spans="2:21" s="189" customFormat="1" ht="22.5" customHeight="1" x14ac:dyDescent="0.45">
      <c r="B26" s="199" t="s">
        <v>92</v>
      </c>
      <c r="F26" s="202"/>
      <c r="G26" s="188">
        <v>6707087.5899999999</v>
      </c>
      <c r="H26" s="183"/>
      <c r="I26" s="230">
        <v>6551488.75</v>
      </c>
      <c r="J26" s="227"/>
      <c r="K26" s="230">
        <v>4588101</v>
      </c>
      <c r="L26" s="227"/>
      <c r="M26" s="230">
        <v>4407163</v>
      </c>
    </row>
    <row r="27" spans="2:21" s="189" customFormat="1" ht="22.5" customHeight="1" x14ac:dyDescent="0.45">
      <c r="B27" s="199" t="s">
        <v>62</v>
      </c>
      <c r="F27" s="202"/>
      <c r="G27" s="188">
        <v>65970.45</v>
      </c>
      <c r="H27" s="183"/>
      <c r="I27" s="230">
        <v>917622.14</v>
      </c>
      <c r="J27" s="227"/>
      <c r="K27" s="230">
        <v>65967.360000000001</v>
      </c>
      <c r="L27" s="227"/>
      <c r="M27" s="230">
        <v>7245.29</v>
      </c>
    </row>
    <row r="28" spans="2:21" s="189" customFormat="1" ht="22.5" customHeight="1" x14ac:dyDescent="0.45">
      <c r="B28" s="199" t="s">
        <v>188</v>
      </c>
      <c r="F28" s="202"/>
      <c r="G28" s="188">
        <v>-12075963.609999999</v>
      </c>
      <c r="H28" s="183"/>
      <c r="I28" s="188">
        <v>15837705.92</v>
      </c>
      <c r="J28" s="183"/>
      <c r="K28" s="188">
        <v>-25419573.73</v>
      </c>
      <c r="L28" s="183"/>
      <c r="M28" s="188">
        <v>19282958.969999999</v>
      </c>
    </row>
    <row r="29" spans="2:21" s="189" customFormat="1" ht="22.5" customHeight="1" x14ac:dyDescent="0.45">
      <c r="B29" s="199" t="s">
        <v>160</v>
      </c>
      <c r="F29" s="202"/>
      <c r="G29" s="190">
        <v>0</v>
      </c>
      <c r="H29" s="183"/>
      <c r="I29" s="232">
        <v>0</v>
      </c>
      <c r="J29" s="228"/>
      <c r="K29" s="232">
        <v>0</v>
      </c>
      <c r="L29" s="228"/>
      <c r="M29" s="232">
        <v>-300669297.51999998</v>
      </c>
    </row>
    <row r="30" spans="2:21" ht="22.5" customHeight="1" x14ac:dyDescent="0.45">
      <c r="B30" s="199" t="s">
        <v>85</v>
      </c>
      <c r="C30" s="199"/>
      <c r="D30" s="199"/>
      <c r="E30" s="199"/>
      <c r="F30" s="202"/>
      <c r="G30" s="203"/>
      <c r="H30" s="183"/>
      <c r="I30" s="203"/>
      <c r="J30" s="183"/>
      <c r="K30" s="203"/>
      <c r="L30" s="183"/>
      <c r="M30" s="203"/>
      <c r="N30" s="9"/>
      <c r="O30" s="9"/>
    </row>
    <row r="31" spans="2:21" ht="22.5" customHeight="1" x14ac:dyDescent="0.45">
      <c r="B31" s="199" t="s">
        <v>64</v>
      </c>
      <c r="C31" s="199"/>
      <c r="D31" s="199"/>
      <c r="E31" s="199"/>
      <c r="F31" s="202"/>
      <c r="G31" s="74">
        <f>SUM(G12:G30)</f>
        <v>514390422.38999987</v>
      </c>
      <c r="H31" s="74"/>
      <c r="I31" s="74">
        <f>SUM(I12:I30)</f>
        <v>715040871.83999991</v>
      </c>
      <c r="J31" s="74"/>
      <c r="K31" s="74">
        <f>SUM(K12:K30)</f>
        <v>464761112.99999994</v>
      </c>
      <c r="L31" s="74"/>
      <c r="M31" s="74">
        <f>SUM(M12:M30)</f>
        <v>471330283.93000019</v>
      </c>
      <c r="N31" s="9"/>
      <c r="O31" s="9"/>
    </row>
    <row r="32" spans="2:21" s="189" customFormat="1" ht="22.5" customHeight="1" x14ac:dyDescent="0.45">
      <c r="B32" s="199"/>
      <c r="F32" s="199"/>
      <c r="G32" s="74"/>
      <c r="H32" s="183"/>
      <c r="J32" s="184"/>
      <c r="K32" s="204"/>
      <c r="L32" s="185"/>
    </row>
    <row r="33" spans="1:15" s="189" customFormat="1" ht="22.5" customHeight="1" x14ac:dyDescent="0.45">
      <c r="B33" s="77" t="s">
        <v>7</v>
      </c>
      <c r="F33" s="199"/>
      <c r="G33" s="74"/>
      <c r="H33" s="183"/>
      <c r="J33" s="184"/>
      <c r="K33" s="204"/>
      <c r="L33" s="185"/>
    </row>
    <row r="34" spans="1:15" s="189" customFormat="1" ht="22.5" customHeight="1" x14ac:dyDescent="0.45">
      <c r="B34" s="77"/>
      <c r="F34" s="199"/>
      <c r="G34" s="74"/>
      <c r="H34" s="183"/>
      <c r="J34" s="184"/>
      <c r="K34" s="204"/>
      <c r="L34" s="185"/>
    </row>
    <row r="35" spans="1:15" s="189" customFormat="1" ht="22.5" customHeight="1" x14ac:dyDescent="0.45">
      <c r="B35" s="77"/>
      <c r="F35" s="199"/>
      <c r="G35" s="74"/>
      <c r="H35" s="183"/>
      <c r="J35" s="184"/>
      <c r="K35" s="204"/>
      <c r="L35" s="185"/>
    </row>
    <row r="36" spans="1:15" s="189" customFormat="1" ht="22.5" customHeight="1" x14ac:dyDescent="0.45">
      <c r="F36" s="202"/>
      <c r="G36" s="204"/>
      <c r="H36" s="202"/>
      <c r="I36" s="204"/>
      <c r="J36" s="184"/>
      <c r="K36" s="204"/>
      <c r="L36" s="185"/>
      <c r="M36" s="185"/>
    </row>
    <row r="37" spans="1:15" s="189" customFormat="1" ht="22.5" customHeight="1" x14ac:dyDescent="0.45">
      <c r="B37" s="205"/>
      <c r="F37" s="202"/>
      <c r="G37" s="204"/>
      <c r="H37" s="202"/>
      <c r="I37" s="204"/>
      <c r="J37" s="184"/>
      <c r="K37" s="204"/>
      <c r="L37" s="185"/>
      <c r="M37" s="185"/>
    </row>
    <row r="38" spans="1:15" s="189" customFormat="1" ht="22.5" customHeight="1" x14ac:dyDescent="0.45">
      <c r="B38" s="205"/>
      <c r="E38" s="206" t="s">
        <v>52</v>
      </c>
      <c r="F38" s="207"/>
      <c r="G38" s="208"/>
      <c r="H38" s="88"/>
      <c r="I38" s="204"/>
      <c r="J38" s="184"/>
      <c r="K38" s="204"/>
      <c r="L38" s="185"/>
      <c r="M38" s="185"/>
    </row>
    <row r="39" spans="1:15" s="189" customFormat="1" ht="22.5" customHeight="1" x14ac:dyDescent="0.45">
      <c r="B39" s="205"/>
      <c r="E39" s="206" t="s">
        <v>169</v>
      </c>
      <c r="F39" s="206"/>
      <c r="G39" s="208"/>
      <c r="H39" s="88"/>
      <c r="I39" s="209"/>
      <c r="J39" s="209"/>
      <c r="K39" s="209"/>
      <c r="L39" s="209"/>
      <c r="M39" s="209"/>
    </row>
    <row r="40" spans="1:15" s="189" customFormat="1" ht="22.5" customHeight="1" x14ac:dyDescent="0.45">
      <c r="B40" s="205"/>
      <c r="E40" s="206"/>
      <c r="F40" s="206"/>
      <c r="G40" s="208"/>
      <c r="H40" s="88"/>
      <c r="I40" s="209"/>
      <c r="J40" s="209"/>
      <c r="K40" s="209"/>
      <c r="L40" s="209"/>
      <c r="M40" s="209"/>
    </row>
    <row r="41" spans="1:15" s="189" customFormat="1" ht="21" customHeight="1" x14ac:dyDescent="0.45">
      <c r="A41" s="210"/>
      <c r="B41" s="210" t="s">
        <v>42</v>
      </c>
      <c r="C41" s="210"/>
      <c r="D41" s="210"/>
      <c r="E41" s="210"/>
      <c r="F41" s="210"/>
      <c r="G41" s="210"/>
      <c r="H41" s="210"/>
      <c r="I41" s="211"/>
      <c r="J41" s="211"/>
      <c r="K41" s="211"/>
      <c r="L41" s="211"/>
      <c r="M41" s="211"/>
    </row>
    <row r="42" spans="1:15" s="189" customFormat="1" ht="21" customHeight="1" x14ac:dyDescent="0.45">
      <c r="A42" s="210"/>
      <c r="B42" s="211" t="s">
        <v>4</v>
      </c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5" s="189" customFormat="1" ht="21" customHeight="1" x14ac:dyDescent="0.45">
      <c r="A43" s="210"/>
      <c r="B43" s="211" t="s">
        <v>68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5" ht="21" customHeight="1" x14ac:dyDescent="0.45">
      <c r="A44" s="212"/>
      <c r="B44" s="267" t="str">
        <f>+B3</f>
        <v>FOR THE YEAR ENDED DECEMBER 31, 2018</v>
      </c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9"/>
      <c r="O44" s="9"/>
    </row>
    <row r="45" spans="1:15" ht="21" customHeight="1" x14ac:dyDescent="0.45">
      <c r="A45" s="9"/>
      <c r="B45" s="235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9"/>
      <c r="O45" s="9"/>
    </row>
    <row r="46" spans="1:15" ht="21" customHeight="1" x14ac:dyDescent="0.45">
      <c r="A46" s="9"/>
      <c r="B46" s="236"/>
      <c r="C46" s="236"/>
      <c r="D46" s="236"/>
      <c r="E46" s="236"/>
      <c r="F46" s="236"/>
      <c r="G46" s="235"/>
      <c r="H46" s="235"/>
      <c r="I46" s="235"/>
      <c r="J46" s="235"/>
      <c r="K46" s="235"/>
      <c r="L46" s="235"/>
      <c r="M46" s="194" t="s">
        <v>28</v>
      </c>
      <c r="N46" s="9"/>
      <c r="O46" s="9"/>
    </row>
    <row r="47" spans="1:15" s="189" customFormat="1" ht="21" customHeight="1" x14ac:dyDescent="0.45">
      <c r="B47" s="186"/>
      <c r="C47" s="10"/>
      <c r="D47" s="10"/>
      <c r="E47" s="10"/>
      <c r="F47" s="10"/>
      <c r="G47" s="237"/>
      <c r="H47" s="237" t="s">
        <v>87</v>
      </c>
      <c r="I47" s="237"/>
      <c r="J47" s="235"/>
      <c r="K47" s="269" t="s">
        <v>86</v>
      </c>
      <c r="L47" s="269"/>
      <c r="M47" s="269"/>
    </row>
    <row r="48" spans="1:15" s="189" customFormat="1" ht="21" customHeight="1" x14ac:dyDescent="0.45">
      <c r="B48" s="186"/>
      <c r="C48" s="186"/>
      <c r="D48" s="186"/>
      <c r="E48" s="186"/>
      <c r="F48" s="186"/>
      <c r="G48" s="196" t="s">
        <v>148</v>
      </c>
      <c r="H48" s="197"/>
      <c r="I48" s="196" t="s">
        <v>134</v>
      </c>
      <c r="J48" s="198"/>
      <c r="K48" s="196" t="s">
        <v>148</v>
      </c>
      <c r="L48" s="197"/>
      <c r="M48" s="196" t="s">
        <v>134</v>
      </c>
    </row>
    <row r="49" spans="1:15" ht="21" customHeight="1" x14ac:dyDescent="0.45">
      <c r="B49" s="213" t="s">
        <v>132</v>
      </c>
      <c r="C49" s="213"/>
      <c r="D49" s="213"/>
      <c r="E49" s="213"/>
      <c r="F49" s="202"/>
      <c r="I49" s="182"/>
      <c r="J49" s="183"/>
      <c r="K49" s="182"/>
      <c r="L49" s="182"/>
      <c r="N49" s="9"/>
      <c r="O49" s="9"/>
    </row>
    <row r="50" spans="1:15" ht="21" customHeight="1" x14ac:dyDescent="0.45">
      <c r="B50" s="238" t="s">
        <v>209</v>
      </c>
      <c r="C50" s="213"/>
      <c r="D50" s="213"/>
      <c r="E50" s="213"/>
      <c r="F50" s="202"/>
      <c r="G50" s="248">
        <v>1265602739.9100001</v>
      </c>
      <c r="H50" s="248"/>
      <c r="I50" s="241">
        <v>-583952743.21000004</v>
      </c>
      <c r="J50" s="242"/>
      <c r="K50" s="241">
        <v>1364743004.0599999</v>
      </c>
      <c r="L50" s="242"/>
      <c r="M50" s="241">
        <v>-583952743.21000004</v>
      </c>
      <c r="N50" s="9"/>
      <c r="O50" s="9"/>
    </row>
    <row r="51" spans="1:15" ht="21" customHeight="1" x14ac:dyDescent="0.45">
      <c r="B51" s="199" t="s">
        <v>162</v>
      </c>
      <c r="C51" s="199"/>
      <c r="D51" s="189"/>
      <c r="E51" s="189"/>
      <c r="F51" s="202"/>
      <c r="G51" s="239">
        <v>-26601300.329999998</v>
      </c>
      <c r="H51" s="240"/>
      <c r="I51" s="241">
        <v>76873903.430000007</v>
      </c>
      <c r="J51" s="242"/>
      <c r="K51" s="241">
        <v>-45937089.659999996</v>
      </c>
      <c r="L51" s="242"/>
      <c r="M51" s="241">
        <v>172107669.41999999</v>
      </c>
      <c r="N51" s="9"/>
      <c r="O51" s="9"/>
    </row>
    <row r="52" spans="1:15" ht="21" customHeight="1" x14ac:dyDescent="0.45">
      <c r="A52" s="9"/>
      <c r="B52" s="199" t="s">
        <v>65</v>
      </c>
      <c r="C52" s="199"/>
      <c r="D52" s="189"/>
      <c r="E52" s="189"/>
      <c r="F52" s="202"/>
      <c r="G52" s="239">
        <v>-160536740.28999999</v>
      </c>
      <c r="H52" s="240"/>
      <c r="I52" s="241">
        <v>28161888.960000001</v>
      </c>
      <c r="J52" s="242"/>
      <c r="K52" s="241">
        <v>-161764196.91999999</v>
      </c>
      <c r="L52" s="242"/>
      <c r="M52" s="241">
        <v>28161888.960000001</v>
      </c>
      <c r="N52" s="9"/>
      <c r="O52" s="9"/>
    </row>
    <row r="53" spans="1:15" ht="21" customHeight="1" x14ac:dyDescent="0.45">
      <c r="A53" s="9"/>
      <c r="B53" s="199" t="s">
        <v>66</v>
      </c>
      <c r="C53" s="199"/>
      <c r="D53" s="189"/>
      <c r="E53" s="189"/>
      <c r="F53" s="202"/>
      <c r="G53" s="239">
        <v>-1221803666.3</v>
      </c>
      <c r="H53" s="240"/>
      <c r="I53" s="241">
        <v>-11261086.220000001</v>
      </c>
      <c r="J53" s="242"/>
      <c r="K53" s="241">
        <v>0</v>
      </c>
      <c r="L53" s="242"/>
      <c r="M53" s="241">
        <v>0</v>
      </c>
      <c r="N53" s="9"/>
      <c r="O53" s="9"/>
    </row>
    <row r="54" spans="1:15" s="189" customFormat="1" ht="21" customHeight="1" x14ac:dyDescent="0.45">
      <c r="B54" s="199" t="s">
        <v>67</v>
      </c>
      <c r="C54" s="199"/>
      <c r="F54" s="202"/>
      <c r="G54" s="239">
        <v>-12948770.220000001</v>
      </c>
      <c r="H54" s="240"/>
      <c r="I54" s="241">
        <v>-17051712.82</v>
      </c>
      <c r="J54" s="242"/>
      <c r="K54" s="241">
        <v>8977095.4499999993</v>
      </c>
      <c r="L54" s="242"/>
      <c r="M54" s="241">
        <v>-12058826.380000001</v>
      </c>
    </row>
    <row r="55" spans="1:15" s="189" customFormat="1" ht="21" customHeight="1" x14ac:dyDescent="0.45">
      <c r="B55" s="199" t="s">
        <v>69</v>
      </c>
      <c r="F55" s="199"/>
      <c r="G55" s="239">
        <v>13987714.060000001</v>
      </c>
      <c r="H55" s="240"/>
      <c r="I55" s="241">
        <v>-52917090.950000003</v>
      </c>
      <c r="J55" s="242"/>
      <c r="K55" s="241">
        <v>13346133.48</v>
      </c>
      <c r="L55" s="242"/>
      <c r="M55" s="241">
        <v>-46323227.82</v>
      </c>
    </row>
    <row r="56" spans="1:15" s="189" customFormat="1" ht="21" customHeight="1" x14ac:dyDescent="0.45">
      <c r="B56" s="199" t="s">
        <v>70</v>
      </c>
      <c r="F56" s="199"/>
      <c r="G56" s="239">
        <v>-8890618.7899999991</v>
      </c>
      <c r="H56" s="240"/>
      <c r="I56" s="241">
        <v>-542065.84</v>
      </c>
      <c r="J56" s="242"/>
      <c r="K56" s="241">
        <v>-8890618.7899999991</v>
      </c>
      <c r="L56" s="242"/>
      <c r="M56" s="241">
        <v>-4355799.54</v>
      </c>
    </row>
    <row r="57" spans="1:15" s="189" customFormat="1" ht="21" customHeight="1" x14ac:dyDescent="0.45">
      <c r="B57" s="214" t="s">
        <v>175</v>
      </c>
      <c r="C57" s="199"/>
      <c r="F57" s="202"/>
      <c r="G57" s="239">
        <v>0</v>
      </c>
      <c r="H57" s="240"/>
      <c r="I57" s="249">
        <v>-68052.59</v>
      </c>
      <c r="J57" s="242"/>
      <c r="K57" s="249">
        <v>0</v>
      </c>
      <c r="L57" s="242"/>
      <c r="M57" s="241">
        <v>0</v>
      </c>
    </row>
    <row r="58" spans="1:15" s="189" customFormat="1" ht="21" customHeight="1" x14ac:dyDescent="0.45">
      <c r="B58" s="199" t="s">
        <v>147</v>
      </c>
      <c r="C58" s="199"/>
      <c r="F58" s="202"/>
      <c r="G58" s="239">
        <v>0</v>
      </c>
      <c r="H58" s="240"/>
      <c r="I58" s="249">
        <v>2136689.0699999998</v>
      </c>
      <c r="J58" s="242"/>
      <c r="K58" s="249">
        <v>0</v>
      </c>
      <c r="L58" s="242"/>
      <c r="M58" s="241">
        <v>0</v>
      </c>
    </row>
    <row r="59" spans="1:15" s="189" customFormat="1" ht="21" customHeight="1" x14ac:dyDescent="0.45">
      <c r="B59" s="199" t="s">
        <v>71</v>
      </c>
      <c r="F59" s="202"/>
      <c r="G59" s="239">
        <v>-1361663.55</v>
      </c>
      <c r="H59" s="240"/>
      <c r="I59" s="243">
        <v>-95423.55</v>
      </c>
      <c r="J59" s="242"/>
      <c r="K59" s="243">
        <v>-1217363.55</v>
      </c>
      <c r="L59" s="242"/>
      <c r="M59" s="241">
        <v>-100923.55</v>
      </c>
    </row>
    <row r="60" spans="1:15" ht="21" customHeight="1" x14ac:dyDescent="0.45">
      <c r="B60" s="213" t="s">
        <v>161</v>
      </c>
      <c r="C60" s="213"/>
      <c r="D60" s="213"/>
      <c r="E60" s="213"/>
      <c r="F60" s="202"/>
      <c r="G60" s="248"/>
      <c r="H60" s="248"/>
      <c r="I60" s="244"/>
      <c r="J60" s="248"/>
      <c r="K60" s="248"/>
      <c r="L60" s="248"/>
      <c r="M60" s="239"/>
      <c r="N60" s="9"/>
      <c r="O60" s="9"/>
    </row>
    <row r="61" spans="1:15" s="189" customFormat="1" ht="21" customHeight="1" x14ac:dyDescent="0.45">
      <c r="B61" s="199" t="s">
        <v>163</v>
      </c>
      <c r="G61" s="239">
        <v>-217973152.34</v>
      </c>
      <c r="H61" s="240"/>
      <c r="I61" s="241">
        <v>-114160323.72</v>
      </c>
      <c r="J61" s="242"/>
      <c r="K61" s="241">
        <v>-271532620.50999999</v>
      </c>
      <c r="L61" s="242"/>
      <c r="M61" s="241">
        <v>-89270325.719999999</v>
      </c>
    </row>
    <row r="62" spans="1:15" s="189" customFormat="1" ht="21" customHeight="1" x14ac:dyDescent="0.45">
      <c r="B62" s="199" t="s">
        <v>72</v>
      </c>
      <c r="G62" s="239">
        <v>8483415.1600000001</v>
      </c>
      <c r="H62" s="240"/>
      <c r="I62" s="241">
        <v>22054169.210000001</v>
      </c>
      <c r="J62" s="242"/>
      <c r="K62" s="241">
        <v>8501104.6400000006</v>
      </c>
      <c r="L62" s="242"/>
      <c r="M62" s="241">
        <v>16477966.220000001</v>
      </c>
    </row>
    <row r="63" spans="1:15" s="189" customFormat="1" ht="21" customHeight="1" x14ac:dyDescent="0.45">
      <c r="B63" s="199" t="s">
        <v>93</v>
      </c>
      <c r="G63" s="239"/>
      <c r="H63" s="240"/>
      <c r="I63" s="239"/>
      <c r="J63" s="240"/>
      <c r="K63" s="239"/>
      <c r="L63" s="244"/>
      <c r="M63" s="239"/>
    </row>
    <row r="64" spans="1:15" s="189" customFormat="1" ht="21" customHeight="1" x14ac:dyDescent="0.45">
      <c r="B64" s="189" t="s">
        <v>94</v>
      </c>
      <c r="G64" s="239">
        <v>0</v>
      </c>
      <c r="H64" s="240"/>
      <c r="I64" s="241">
        <v>-34216887.109999999</v>
      </c>
      <c r="J64" s="242"/>
      <c r="K64" s="241">
        <v>0</v>
      </c>
      <c r="L64" s="242"/>
      <c r="M64" s="241">
        <v>0</v>
      </c>
    </row>
    <row r="65" spans="1:15" s="189" customFormat="1" ht="21" customHeight="1" x14ac:dyDescent="0.45">
      <c r="B65" s="199" t="s">
        <v>131</v>
      </c>
      <c r="G65" s="239">
        <v>-3716123.5</v>
      </c>
      <c r="H65" s="240"/>
      <c r="I65" s="241">
        <v>-5029569</v>
      </c>
      <c r="J65" s="242"/>
      <c r="K65" s="241">
        <v>0</v>
      </c>
      <c r="L65" s="242"/>
      <c r="M65" s="241">
        <v>-2361082</v>
      </c>
    </row>
    <row r="66" spans="1:15" s="189" customFormat="1" ht="21" customHeight="1" x14ac:dyDescent="0.45">
      <c r="B66" s="207" t="s">
        <v>173</v>
      </c>
      <c r="G66" s="244"/>
      <c r="H66" s="244"/>
      <c r="I66" s="239"/>
      <c r="J66" s="244"/>
      <c r="K66" s="244"/>
      <c r="L66" s="244"/>
      <c r="M66" s="239"/>
    </row>
    <row r="67" spans="1:15" s="189" customFormat="1" ht="21" customHeight="1" x14ac:dyDescent="0.45">
      <c r="B67" s="189" t="s">
        <v>172</v>
      </c>
      <c r="C67" s="88"/>
      <c r="D67" s="88"/>
      <c r="E67" s="88"/>
      <c r="G67" s="239">
        <v>370628070.94999999</v>
      </c>
      <c r="H67" s="240"/>
      <c r="I67" s="241">
        <v>-415917296.25999999</v>
      </c>
      <c r="J67" s="242"/>
      <c r="K67" s="241">
        <v>370628070.94999999</v>
      </c>
      <c r="L67" s="242"/>
      <c r="M67" s="241">
        <v>-415917296.25999999</v>
      </c>
    </row>
    <row r="68" spans="1:15" ht="21" customHeight="1" x14ac:dyDescent="0.45">
      <c r="A68" s="9"/>
      <c r="B68" s="199" t="s">
        <v>95</v>
      </c>
      <c r="C68" s="189"/>
      <c r="D68" s="189"/>
      <c r="E68" s="189"/>
      <c r="F68" s="202"/>
      <c r="G68" s="239">
        <v>-485960031.94999999</v>
      </c>
      <c r="H68" s="240"/>
      <c r="I68" s="251">
        <v>163334866.09999999</v>
      </c>
      <c r="J68" s="240"/>
      <c r="K68" s="239">
        <v>-485960031.94999999</v>
      </c>
      <c r="L68" s="244"/>
      <c r="M68" s="251">
        <v>163334866.09999999</v>
      </c>
      <c r="N68" s="9"/>
      <c r="O68" s="9"/>
    </row>
    <row r="69" spans="1:15" ht="21" customHeight="1" x14ac:dyDescent="0.45">
      <c r="A69" s="9"/>
      <c r="B69" s="199" t="s">
        <v>73</v>
      </c>
      <c r="C69" s="189"/>
      <c r="D69" s="189"/>
      <c r="E69" s="189"/>
      <c r="F69" s="202"/>
      <c r="G69" s="252">
        <v>3661899.85</v>
      </c>
      <c r="H69" s="240"/>
      <c r="I69" s="241">
        <v>-13384923.960000001</v>
      </c>
      <c r="J69" s="242"/>
      <c r="K69" s="241">
        <v>3661899.85</v>
      </c>
      <c r="L69" s="242"/>
      <c r="M69" s="241">
        <v>-13247966.41</v>
      </c>
      <c r="N69" s="9"/>
      <c r="O69" s="9"/>
    </row>
    <row r="70" spans="1:15" ht="21" customHeight="1" x14ac:dyDescent="0.45">
      <c r="A70" s="9"/>
      <c r="B70" s="199" t="s">
        <v>189</v>
      </c>
      <c r="C70" s="189"/>
      <c r="D70" s="189"/>
      <c r="E70" s="189"/>
      <c r="F70" s="202"/>
      <c r="G70" s="253">
        <v>0</v>
      </c>
      <c r="H70" s="240"/>
      <c r="I70" s="254">
        <v>-2361082</v>
      </c>
      <c r="J70" s="242"/>
      <c r="K70" s="254">
        <v>0</v>
      </c>
      <c r="L70" s="242"/>
      <c r="M70" s="254">
        <v>0</v>
      </c>
      <c r="N70" s="9"/>
      <c r="O70" s="9"/>
    </row>
    <row r="71" spans="1:15" ht="21" customHeight="1" x14ac:dyDescent="0.45">
      <c r="B71" s="199" t="s">
        <v>74</v>
      </c>
      <c r="C71" s="191"/>
      <c r="D71" s="191"/>
      <c r="E71" s="191"/>
      <c r="F71" s="202"/>
      <c r="G71" s="255">
        <f>SUM(G50:G59,G61:G70,G31)</f>
        <v>36962195.050000131</v>
      </c>
      <c r="H71" s="240"/>
      <c r="I71" s="255">
        <f>SUM(I50:I59,I61:I70,I31)</f>
        <v>-243355868.62</v>
      </c>
      <c r="J71" s="240"/>
      <c r="K71" s="255">
        <f>SUM(K50:K59,K61:K70,K31)</f>
        <v>1259316500.0499997</v>
      </c>
      <c r="L71" s="240"/>
      <c r="M71" s="255">
        <f>SUM(M50:M59,M61:M70,M31)</f>
        <v>-316175516.25999987</v>
      </c>
      <c r="N71" s="9"/>
      <c r="O71" s="9"/>
    </row>
    <row r="72" spans="1:15" ht="21" customHeight="1" x14ac:dyDescent="0.45">
      <c r="B72" s="199" t="s">
        <v>75</v>
      </c>
      <c r="C72" s="199"/>
      <c r="D72" s="199"/>
      <c r="E72" s="199"/>
      <c r="F72" s="202"/>
      <c r="G72" s="252">
        <v>-4807665.05</v>
      </c>
      <c r="H72" s="240"/>
      <c r="I72" s="249">
        <v>-3465983.14</v>
      </c>
      <c r="J72" s="242"/>
      <c r="K72" s="249">
        <v>-65967.360000000001</v>
      </c>
      <c r="L72" s="242"/>
      <c r="M72" s="249">
        <v>-7245.29</v>
      </c>
      <c r="N72" s="9"/>
      <c r="O72" s="9"/>
    </row>
    <row r="73" spans="1:15" ht="21" customHeight="1" x14ac:dyDescent="0.45">
      <c r="B73" s="199" t="s">
        <v>186</v>
      </c>
      <c r="C73" s="199"/>
      <c r="D73" s="199"/>
      <c r="E73" s="199"/>
      <c r="F73" s="202"/>
      <c r="G73" s="252">
        <v>14074652.73</v>
      </c>
      <c r="H73" s="240"/>
      <c r="I73" s="252">
        <v>14929368.630000001</v>
      </c>
      <c r="J73" s="240"/>
      <c r="K73" s="252">
        <v>19126970.34</v>
      </c>
      <c r="L73" s="240"/>
      <c r="M73" s="252">
        <v>19473622.210000001</v>
      </c>
      <c r="N73" s="9"/>
      <c r="O73" s="9"/>
    </row>
    <row r="74" spans="1:15" ht="21" customHeight="1" x14ac:dyDescent="0.45">
      <c r="B74" s="199" t="s">
        <v>176</v>
      </c>
      <c r="C74" s="199"/>
      <c r="D74" s="199"/>
      <c r="E74" s="199"/>
      <c r="F74" s="202"/>
      <c r="G74" s="252">
        <v>0</v>
      </c>
      <c r="H74" s="240"/>
      <c r="I74" s="249">
        <v>91144.2</v>
      </c>
      <c r="J74" s="242"/>
      <c r="K74" s="249">
        <v>0</v>
      </c>
      <c r="L74" s="242"/>
      <c r="M74" s="249">
        <v>0</v>
      </c>
      <c r="N74" s="9"/>
      <c r="O74" s="9"/>
    </row>
    <row r="75" spans="1:15" ht="21" customHeight="1" x14ac:dyDescent="0.45">
      <c r="B75" s="199" t="s">
        <v>76</v>
      </c>
      <c r="C75" s="199"/>
      <c r="D75" s="199"/>
      <c r="E75" s="199"/>
      <c r="F75" s="202"/>
      <c r="G75" s="253">
        <v>-103383647.13</v>
      </c>
      <c r="H75" s="240"/>
      <c r="I75" s="254">
        <v>-258392277.87</v>
      </c>
      <c r="J75" s="242"/>
      <c r="K75" s="254">
        <v>-98877002.739999995</v>
      </c>
      <c r="L75" s="242"/>
      <c r="M75" s="254">
        <v>-252532828.03999999</v>
      </c>
      <c r="N75" s="9"/>
      <c r="O75" s="9"/>
    </row>
    <row r="76" spans="1:15" ht="21" customHeight="1" x14ac:dyDescent="0.45">
      <c r="B76" s="199" t="s">
        <v>77</v>
      </c>
      <c r="C76" s="199"/>
      <c r="D76" s="199"/>
      <c r="E76" s="199"/>
      <c r="F76" s="202"/>
      <c r="G76" s="253">
        <f>SUM(G71:G75)</f>
        <v>-57154464.399999864</v>
      </c>
      <c r="H76" s="240"/>
      <c r="I76" s="253">
        <f>SUM(I71:I75)</f>
        <v>-490193616.80000001</v>
      </c>
      <c r="J76" s="240"/>
      <c r="K76" s="253">
        <f>SUM(K71:K75)</f>
        <v>1179500500.2899997</v>
      </c>
      <c r="L76" s="240"/>
      <c r="M76" s="253">
        <f>SUM(M71:M75)</f>
        <v>-549241967.37999988</v>
      </c>
      <c r="N76" s="9"/>
      <c r="O76" s="9"/>
    </row>
    <row r="77" spans="1:15" ht="21" customHeight="1" x14ac:dyDescent="0.45">
      <c r="B77" s="191"/>
      <c r="C77" s="191"/>
      <c r="D77" s="191"/>
      <c r="E77" s="191"/>
      <c r="F77" s="202"/>
      <c r="G77" s="188"/>
      <c r="H77" s="183"/>
      <c r="I77" s="188"/>
      <c r="J77" s="183"/>
      <c r="K77" s="188"/>
      <c r="L77" s="183"/>
      <c r="M77" s="188"/>
      <c r="N77" s="9"/>
      <c r="O77" s="9"/>
    </row>
    <row r="78" spans="1:15" ht="21" customHeight="1" x14ac:dyDescent="0.45">
      <c r="B78" s="77" t="s">
        <v>7</v>
      </c>
      <c r="C78" s="191"/>
      <c r="D78" s="191"/>
      <c r="E78" s="191"/>
      <c r="F78" s="202"/>
      <c r="G78" s="188"/>
      <c r="H78" s="183"/>
      <c r="I78" s="188"/>
      <c r="J78" s="183"/>
      <c r="K78" s="188"/>
      <c r="L78" s="183"/>
      <c r="M78" s="188"/>
      <c r="N78" s="9"/>
      <c r="O78" s="9"/>
    </row>
    <row r="79" spans="1:15" s="189" customFormat="1" ht="21" customHeight="1" x14ac:dyDescent="0.45">
      <c r="F79" s="202"/>
      <c r="G79" s="204"/>
      <c r="H79" s="202"/>
      <c r="I79" s="204"/>
      <c r="J79" s="184"/>
      <c r="K79" s="204"/>
      <c r="L79" s="185"/>
      <c r="M79" s="185"/>
    </row>
    <row r="80" spans="1:15" s="189" customFormat="1" ht="21" customHeight="1" x14ac:dyDescent="0.45">
      <c r="B80" s="77"/>
      <c r="F80" s="202"/>
      <c r="G80" s="204"/>
      <c r="H80" s="202"/>
      <c r="I80" s="204"/>
      <c r="J80" s="184"/>
      <c r="K80" s="204"/>
      <c r="L80" s="185"/>
      <c r="M80" s="185"/>
    </row>
    <row r="81" spans="1:15" s="189" customFormat="1" ht="21" customHeight="1" x14ac:dyDescent="0.45">
      <c r="B81" s="205"/>
      <c r="E81" s="206" t="s">
        <v>52</v>
      </c>
      <c r="F81" s="207"/>
      <c r="G81" s="208"/>
      <c r="H81" s="88"/>
      <c r="I81" s="204"/>
      <c r="J81" s="184"/>
      <c r="K81" s="204"/>
      <c r="L81" s="185"/>
      <c r="M81" s="185"/>
    </row>
    <row r="82" spans="1:15" s="189" customFormat="1" ht="21" customHeight="1" x14ac:dyDescent="0.45">
      <c r="B82" s="205"/>
      <c r="E82" s="206" t="s">
        <v>169</v>
      </c>
      <c r="F82" s="206"/>
      <c r="G82" s="208"/>
      <c r="H82" s="88"/>
      <c r="I82" s="204"/>
      <c r="J82" s="184"/>
      <c r="K82" s="204"/>
      <c r="L82" s="185"/>
      <c r="M82" s="185"/>
    </row>
    <row r="83" spans="1:15" s="189" customFormat="1" ht="21" customHeight="1" x14ac:dyDescent="0.45">
      <c r="B83" s="205"/>
      <c r="E83" s="206"/>
      <c r="F83" s="206"/>
      <c r="G83" s="208"/>
      <c r="H83" s="88"/>
      <c r="I83" s="204"/>
      <c r="J83" s="184"/>
      <c r="K83" s="204"/>
      <c r="L83" s="185"/>
      <c r="M83" s="185"/>
    </row>
    <row r="84" spans="1:15" s="191" customFormat="1" ht="20.25" customHeight="1" x14ac:dyDescent="0.45">
      <c r="A84" s="215"/>
      <c r="B84" s="210" t="s">
        <v>43</v>
      </c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</row>
    <row r="85" spans="1:15" s="189" customFormat="1" ht="20.25" customHeight="1" x14ac:dyDescent="0.45">
      <c r="A85" s="210"/>
      <c r="B85" s="211" t="s">
        <v>4</v>
      </c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</row>
    <row r="86" spans="1:15" s="189" customFormat="1" ht="20.25" customHeight="1" x14ac:dyDescent="0.45">
      <c r="A86" s="210"/>
      <c r="B86" s="211" t="s">
        <v>68</v>
      </c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</row>
    <row r="87" spans="1:15" ht="20.25" customHeight="1" x14ac:dyDescent="0.45">
      <c r="A87" s="212"/>
      <c r="B87" s="267" t="str">
        <f>+B44</f>
        <v>FOR THE YEAR ENDED DECEMBER 31, 2018</v>
      </c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  <c r="N87" s="9"/>
      <c r="O87" s="9"/>
    </row>
    <row r="88" spans="1:15" ht="20.25" customHeight="1" x14ac:dyDescent="0.45">
      <c r="A88" s="9"/>
      <c r="B88" s="235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9"/>
      <c r="O88" s="9"/>
    </row>
    <row r="89" spans="1:15" ht="20.45" customHeight="1" x14ac:dyDescent="0.45">
      <c r="A89" s="9"/>
      <c r="B89" s="236"/>
      <c r="C89" s="236"/>
      <c r="D89" s="236"/>
      <c r="E89" s="236"/>
      <c r="F89" s="236"/>
      <c r="G89" s="235"/>
      <c r="H89" s="235"/>
      <c r="I89" s="235"/>
      <c r="J89" s="235"/>
      <c r="K89" s="235"/>
      <c r="L89" s="235"/>
      <c r="M89" s="194" t="s">
        <v>28</v>
      </c>
      <c r="N89" s="9"/>
      <c r="O89" s="9"/>
    </row>
    <row r="90" spans="1:15" s="189" customFormat="1" ht="20.45" customHeight="1" x14ac:dyDescent="0.45">
      <c r="B90" s="186"/>
      <c r="C90" s="10"/>
      <c r="D90" s="10"/>
      <c r="E90" s="10"/>
      <c r="F90" s="10"/>
      <c r="G90" s="237"/>
      <c r="H90" s="237" t="s">
        <v>87</v>
      </c>
      <c r="I90" s="237"/>
      <c r="J90" s="235"/>
      <c r="K90" s="269" t="s">
        <v>86</v>
      </c>
      <c r="L90" s="269"/>
      <c r="M90" s="269"/>
    </row>
    <row r="91" spans="1:15" s="189" customFormat="1" ht="20.45" customHeight="1" x14ac:dyDescent="0.45">
      <c r="B91" s="186"/>
      <c r="C91" s="186"/>
      <c r="D91" s="186"/>
      <c r="E91" s="186"/>
      <c r="F91" s="186"/>
      <c r="G91" s="196" t="s">
        <v>148</v>
      </c>
      <c r="H91" s="197"/>
      <c r="I91" s="196" t="s">
        <v>134</v>
      </c>
      <c r="J91" s="198"/>
      <c r="K91" s="196" t="s">
        <v>148</v>
      </c>
      <c r="L91" s="197"/>
      <c r="M91" s="196" t="s">
        <v>134</v>
      </c>
    </row>
    <row r="92" spans="1:15" ht="20.45" customHeight="1" x14ac:dyDescent="0.5">
      <c r="B92" s="216" t="s">
        <v>78</v>
      </c>
      <c r="C92" s="216"/>
      <c r="D92" s="216"/>
      <c r="E92" s="216"/>
      <c r="F92" s="191"/>
      <c r="G92" s="184"/>
      <c r="H92" s="191"/>
      <c r="J92" s="184"/>
      <c r="K92" s="55"/>
      <c r="L92" s="185"/>
      <c r="N92" s="9"/>
      <c r="O92" s="9"/>
    </row>
    <row r="93" spans="1:15" ht="20.45" customHeight="1" x14ac:dyDescent="0.5">
      <c r="B93" s="199" t="s">
        <v>196</v>
      </c>
      <c r="C93" s="216"/>
      <c r="D93" s="216"/>
      <c r="E93" s="216"/>
      <c r="F93" s="191"/>
      <c r="G93" s="239">
        <v>-40000000</v>
      </c>
      <c r="H93" s="240"/>
      <c r="I93" s="241">
        <v>-114350220</v>
      </c>
      <c r="J93" s="242"/>
      <c r="K93" s="241">
        <v>-1093000000</v>
      </c>
      <c r="L93" s="242"/>
      <c r="M93" s="241">
        <v>-369772500</v>
      </c>
      <c r="N93" s="9"/>
      <c r="O93" s="9"/>
    </row>
    <row r="94" spans="1:15" ht="20.45" customHeight="1" x14ac:dyDescent="0.5">
      <c r="B94" s="199" t="s">
        <v>180</v>
      </c>
      <c r="C94" s="216"/>
      <c r="D94" s="216"/>
      <c r="E94" s="216"/>
      <c r="F94" s="191"/>
      <c r="G94" s="239">
        <v>0</v>
      </c>
      <c r="H94" s="240"/>
      <c r="I94" s="242">
        <v>380000000</v>
      </c>
      <c r="J94" s="242"/>
      <c r="K94" s="242">
        <v>219772500</v>
      </c>
      <c r="L94" s="242"/>
      <c r="M94" s="243">
        <v>530003619.61000001</v>
      </c>
      <c r="N94" s="9"/>
      <c r="O94" s="9"/>
    </row>
    <row r="95" spans="1:15" ht="20.45" customHeight="1" x14ac:dyDescent="0.45">
      <c r="B95" s="9" t="s">
        <v>190</v>
      </c>
      <c r="C95" s="199"/>
      <c r="D95" s="199"/>
      <c r="E95" s="199"/>
      <c r="F95" s="191"/>
      <c r="G95" s="239">
        <v>-1750517.64</v>
      </c>
      <c r="H95" s="240"/>
      <c r="I95" s="241">
        <v>0</v>
      </c>
      <c r="J95" s="242"/>
      <c r="K95" s="241">
        <v>0</v>
      </c>
      <c r="L95" s="242"/>
      <c r="M95" s="241">
        <v>-499999985</v>
      </c>
      <c r="N95" s="9"/>
      <c r="O95" s="9"/>
    </row>
    <row r="96" spans="1:15" ht="20.45" customHeight="1" x14ac:dyDescent="0.45">
      <c r="B96" s="9" t="s">
        <v>195</v>
      </c>
      <c r="C96" s="199"/>
      <c r="D96" s="199"/>
      <c r="E96" s="199"/>
      <c r="F96" s="191"/>
      <c r="G96" s="239">
        <v>-328600000</v>
      </c>
      <c r="H96" s="240"/>
      <c r="I96" s="241">
        <v>-98000000</v>
      </c>
      <c r="J96" s="242"/>
      <c r="K96" s="241">
        <v>0</v>
      </c>
      <c r="L96" s="242"/>
      <c r="M96" s="241">
        <v>0</v>
      </c>
      <c r="N96" s="9"/>
      <c r="O96" s="9"/>
    </row>
    <row r="97" spans="2:15" ht="20.45" customHeight="1" x14ac:dyDescent="0.5">
      <c r="B97" s="199" t="s">
        <v>252</v>
      </c>
      <c r="C97" s="216"/>
      <c r="D97" s="216"/>
      <c r="E97" s="216"/>
      <c r="F97" s="191"/>
      <c r="G97" s="239">
        <v>-98207700</v>
      </c>
      <c r="H97" s="240"/>
      <c r="I97" s="239">
        <v>0</v>
      </c>
      <c r="J97" s="240"/>
      <c r="K97" s="239">
        <v>-98407700</v>
      </c>
      <c r="L97" s="244"/>
      <c r="M97" s="239">
        <v>0</v>
      </c>
      <c r="N97" s="9"/>
      <c r="O97" s="9"/>
    </row>
    <row r="98" spans="2:15" ht="20.45" customHeight="1" x14ac:dyDescent="0.45">
      <c r="B98" s="199" t="s">
        <v>191</v>
      </c>
      <c r="C98" s="213"/>
      <c r="D98" s="213"/>
      <c r="E98" s="213"/>
      <c r="F98" s="202"/>
      <c r="G98" s="239">
        <v>0</v>
      </c>
      <c r="H98" s="240"/>
      <c r="I98" s="241">
        <v>899999994</v>
      </c>
      <c r="J98" s="242"/>
      <c r="K98" s="241">
        <v>0</v>
      </c>
      <c r="L98" s="242"/>
      <c r="M98" s="241">
        <v>899999994</v>
      </c>
      <c r="N98" s="9"/>
      <c r="O98" s="9"/>
    </row>
    <row r="99" spans="2:15" ht="20.45" customHeight="1" x14ac:dyDescent="0.45">
      <c r="B99" s="218" t="s">
        <v>202</v>
      </c>
      <c r="C99" s="218"/>
      <c r="D99" s="218"/>
      <c r="E99" s="218"/>
      <c r="F99" s="219"/>
      <c r="G99" s="245">
        <v>0</v>
      </c>
      <c r="H99" s="246"/>
      <c r="I99" s="241">
        <v>-25005138.18</v>
      </c>
      <c r="J99" s="247"/>
      <c r="K99" s="241">
        <v>0</v>
      </c>
      <c r="L99" s="247"/>
      <c r="M99" s="241">
        <v>-25005138.18</v>
      </c>
      <c r="N99" s="9"/>
      <c r="O99" s="9"/>
    </row>
    <row r="100" spans="2:15" ht="20.45" customHeight="1" x14ac:dyDescent="0.45">
      <c r="B100" s="199" t="s">
        <v>122</v>
      </c>
      <c r="C100" s="199"/>
      <c r="D100" s="199"/>
      <c r="E100" s="199"/>
      <c r="F100" s="191"/>
      <c r="G100" s="248"/>
      <c r="H100" s="248"/>
      <c r="I100" s="248"/>
      <c r="J100" s="248"/>
      <c r="K100" s="248"/>
      <c r="L100" s="248"/>
      <c r="M100" s="248"/>
      <c r="N100" s="9"/>
      <c r="O100" s="9"/>
    </row>
    <row r="101" spans="2:15" ht="20.45" customHeight="1" x14ac:dyDescent="0.45">
      <c r="B101" s="189" t="s">
        <v>96</v>
      </c>
      <c r="C101" s="199"/>
      <c r="D101" s="199"/>
      <c r="E101" s="199"/>
      <c r="F101" s="191"/>
      <c r="G101" s="239">
        <v>-52550190.789999999</v>
      </c>
      <c r="H101" s="240"/>
      <c r="I101" s="241">
        <v>-17293893.870000001</v>
      </c>
      <c r="J101" s="242"/>
      <c r="K101" s="241">
        <v>-15053661.1</v>
      </c>
      <c r="L101" s="242"/>
      <c r="M101" s="241">
        <v>-12572682.82</v>
      </c>
      <c r="N101" s="9"/>
      <c r="O101" s="9"/>
    </row>
    <row r="102" spans="2:15" s="191" customFormat="1" ht="20.45" customHeight="1" x14ac:dyDescent="0.45">
      <c r="B102" s="199" t="s">
        <v>145</v>
      </c>
      <c r="C102" s="189"/>
      <c r="D102" s="189"/>
      <c r="E102" s="189"/>
      <c r="F102" s="202"/>
      <c r="G102" s="239">
        <v>1081267.5900000001</v>
      </c>
      <c r="H102" s="240"/>
      <c r="I102" s="249">
        <v>1400259.92</v>
      </c>
      <c r="J102" s="242"/>
      <c r="K102" s="249">
        <v>613390</v>
      </c>
      <c r="L102" s="242"/>
      <c r="M102" s="241">
        <v>1335787.22</v>
      </c>
      <c r="O102" s="9"/>
    </row>
    <row r="103" spans="2:15" s="191" customFormat="1" ht="20.45" customHeight="1" x14ac:dyDescent="0.45">
      <c r="B103" s="199" t="s">
        <v>123</v>
      </c>
      <c r="C103" s="189"/>
      <c r="D103" s="189"/>
      <c r="E103" s="189"/>
      <c r="F103" s="202"/>
      <c r="G103" s="239">
        <v>-2913780.65</v>
      </c>
      <c r="H103" s="240"/>
      <c r="I103" s="241">
        <v>-167997</v>
      </c>
      <c r="J103" s="242"/>
      <c r="K103" s="241">
        <v>-977470.54</v>
      </c>
      <c r="L103" s="242"/>
      <c r="M103" s="241">
        <v>-147000</v>
      </c>
    </row>
    <row r="104" spans="2:15" s="191" customFormat="1" ht="20.45" customHeight="1" x14ac:dyDescent="0.45">
      <c r="B104" s="199" t="s">
        <v>192</v>
      </c>
      <c r="C104" s="189"/>
      <c r="D104" s="189"/>
      <c r="E104" s="189"/>
      <c r="F104" s="202"/>
      <c r="G104" s="239">
        <v>131.54</v>
      </c>
      <c r="H104" s="240"/>
      <c r="I104" s="239">
        <v>0</v>
      </c>
      <c r="J104" s="240"/>
      <c r="K104" s="239">
        <v>131.54</v>
      </c>
      <c r="L104" s="244"/>
      <c r="M104" s="239">
        <v>0</v>
      </c>
    </row>
    <row r="105" spans="2:15" s="191" customFormat="1" ht="20.45" customHeight="1" x14ac:dyDescent="0.45">
      <c r="B105" s="189" t="s">
        <v>181</v>
      </c>
      <c r="C105" s="189"/>
      <c r="D105" s="199"/>
      <c r="E105" s="199"/>
      <c r="F105" s="199"/>
      <c r="G105" s="239">
        <v>-3225745</v>
      </c>
      <c r="H105" s="240"/>
      <c r="I105" s="243">
        <v>43594710.850000001</v>
      </c>
      <c r="J105" s="242"/>
      <c r="K105" s="243">
        <v>-3225745</v>
      </c>
      <c r="L105" s="242"/>
      <c r="M105" s="241">
        <v>43594710.850000001</v>
      </c>
    </row>
    <row r="106" spans="2:15" s="191" customFormat="1" ht="20.45" customHeight="1" x14ac:dyDescent="0.45">
      <c r="B106" s="199" t="s">
        <v>253</v>
      </c>
      <c r="C106" s="189"/>
      <c r="D106" s="189"/>
      <c r="E106" s="189"/>
      <c r="F106" s="202"/>
      <c r="G106" s="239">
        <v>-64407698.619999997</v>
      </c>
      <c r="H106" s="240"/>
      <c r="I106" s="244">
        <v>0</v>
      </c>
      <c r="J106" s="240"/>
      <c r="K106" s="239">
        <v>-64407698.619999997</v>
      </c>
      <c r="L106" s="244"/>
      <c r="M106" s="239">
        <v>0</v>
      </c>
    </row>
    <row r="107" spans="2:15" s="191" customFormat="1" ht="20.45" customHeight="1" x14ac:dyDescent="0.45">
      <c r="B107" s="199" t="s">
        <v>197</v>
      </c>
      <c r="C107" s="189"/>
      <c r="D107" s="199"/>
      <c r="E107" s="199"/>
      <c r="F107" s="199"/>
      <c r="G107" s="239">
        <v>0</v>
      </c>
      <c r="H107" s="240"/>
      <c r="I107" s="243">
        <v>0</v>
      </c>
      <c r="J107" s="242"/>
      <c r="K107" s="243">
        <v>0</v>
      </c>
      <c r="L107" s="242"/>
      <c r="M107" s="241">
        <v>300669297.51999998</v>
      </c>
    </row>
    <row r="108" spans="2:15" s="189" customFormat="1" ht="20.45" customHeight="1" x14ac:dyDescent="0.45">
      <c r="B108" s="199" t="s">
        <v>79</v>
      </c>
      <c r="C108" s="199"/>
      <c r="D108" s="199"/>
      <c r="E108" s="199"/>
      <c r="F108" s="202"/>
      <c r="G108" s="250">
        <f>SUM(G93:G107)</f>
        <v>-590574233.56999993</v>
      </c>
      <c r="H108" s="240"/>
      <c r="I108" s="250">
        <f>SUM(I93:I107)</f>
        <v>1070177715.72</v>
      </c>
      <c r="J108" s="240"/>
      <c r="K108" s="250">
        <f>SUM(K93:K107)</f>
        <v>-1054686253.72</v>
      </c>
      <c r="L108" s="244"/>
      <c r="M108" s="250">
        <f>SUM(M93:M107)</f>
        <v>868106103.20000005</v>
      </c>
    </row>
    <row r="109" spans="2:15" s="191" customFormat="1" ht="20.45" customHeight="1" x14ac:dyDescent="0.45">
      <c r="B109" s="199" t="s">
        <v>80</v>
      </c>
      <c r="C109" s="199"/>
      <c r="D109" s="189"/>
      <c r="E109" s="189"/>
      <c r="F109" s="199"/>
      <c r="G109" s="183"/>
      <c r="H109" s="183"/>
      <c r="I109" s="183"/>
      <c r="J109" s="183"/>
      <c r="K109" s="183"/>
      <c r="L109" s="183"/>
      <c r="M109" s="183"/>
    </row>
    <row r="110" spans="2:15" s="191" customFormat="1" ht="20.45" customHeight="1" x14ac:dyDescent="0.45">
      <c r="B110" s="199" t="s">
        <v>210</v>
      </c>
      <c r="C110" s="199"/>
      <c r="D110" s="189"/>
      <c r="E110" s="189"/>
      <c r="F110" s="199"/>
      <c r="G110" s="183">
        <v>0</v>
      </c>
      <c r="H110" s="183"/>
      <c r="I110" s="227">
        <v>2000030</v>
      </c>
      <c r="J110" s="227"/>
      <c r="K110" s="227">
        <v>0</v>
      </c>
      <c r="L110" s="227"/>
      <c r="M110" s="227">
        <v>0</v>
      </c>
    </row>
    <row r="111" spans="2:15" s="189" customFormat="1" ht="20.45" customHeight="1" x14ac:dyDescent="0.45">
      <c r="B111" s="199" t="s">
        <v>198</v>
      </c>
      <c r="C111" s="199"/>
      <c r="F111" s="199"/>
    </row>
    <row r="112" spans="2:15" ht="20.45" customHeight="1" x14ac:dyDescent="0.45">
      <c r="B112" s="199"/>
      <c r="C112" s="199" t="s">
        <v>90</v>
      </c>
      <c r="D112" s="189"/>
      <c r="E112" s="189"/>
      <c r="F112" s="202"/>
      <c r="G112" s="182">
        <v>0</v>
      </c>
      <c r="H112" s="183"/>
      <c r="I112" s="225">
        <v>-38222517</v>
      </c>
      <c r="J112" s="227"/>
      <c r="K112" s="225">
        <v>0</v>
      </c>
      <c r="L112" s="227"/>
      <c r="M112" s="225">
        <v>0</v>
      </c>
      <c r="N112" s="9"/>
      <c r="O112" s="9"/>
    </row>
    <row r="113" spans="2:15" ht="20.45" customHeight="1" x14ac:dyDescent="0.45">
      <c r="B113" s="189" t="s">
        <v>213</v>
      </c>
      <c r="C113" s="199"/>
      <c r="D113" s="189"/>
      <c r="E113" s="189"/>
      <c r="F113" s="202"/>
      <c r="G113" s="182">
        <v>747827500</v>
      </c>
      <c r="H113" s="183"/>
      <c r="I113" s="225">
        <v>0</v>
      </c>
      <c r="J113" s="227"/>
      <c r="K113" s="225">
        <v>0</v>
      </c>
      <c r="L113" s="227"/>
      <c r="M113" s="225">
        <v>0</v>
      </c>
      <c r="N113" s="9"/>
      <c r="O113" s="9"/>
    </row>
    <row r="114" spans="2:15" ht="20.45" customHeight="1" x14ac:dyDescent="0.45">
      <c r="B114" s="189" t="s">
        <v>200</v>
      </c>
      <c r="C114" s="189"/>
      <c r="D114" s="189"/>
      <c r="E114" s="189"/>
      <c r="F114" s="202"/>
      <c r="G114" s="182">
        <v>138407500</v>
      </c>
      <c r="H114" s="183"/>
      <c r="I114" s="182">
        <v>0</v>
      </c>
      <c r="J114" s="183"/>
      <c r="K114" s="182">
        <v>0</v>
      </c>
      <c r="L114" s="182"/>
      <c r="M114" s="182">
        <v>0</v>
      </c>
      <c r="N114" s="9"/>
      <c r="O114" s="9"/>
    </row>
    <row r="115" spans="2:15" ht="20.45" customHeight="1" x14ac:dyDescent="0.45">
      <c r="B115" s="199" t="s">
        <v>140</v>
      </c>
      <c r="C115" s="189"/>
      <c r="D115" s="189"/>
      <c r="E115" s="189"/>
      <c r="F115" s="202"/>
      <c r="G115" s="182">
        <v>-246941169.59999999</v>
      </c>
      <c r="H115" s="183"/>
      <c r="I115" s="55">
        <v>-617352926.48000002</v>
      </c>
      <c r="J115" s="227"/>
      <c r="K115" s="55">
        <v>-246941169.59999999</v>
      </c>
      <c r="L115" s="227"/>
      <c r="M115" s="225">
        <v>-617352924</v>
      </c>
      <c r="N115" s="9"/>
      <c r="O115" s="9"/>
    </row>
    <row r="116" spans="2:15" s="189" customFormat="1" ht="20.45" customHeight="1" x14ac:dyDescent="0.45">
      <c r="B116" s="199" t="s">
        <v>81</v>
      </c>
      <c r="C116" s="199"/>
      <c r="F116" s="202"/>
      <c r="G116" s="73">
        <f>SUM(G110:G115)</f>
        <v>639293830.39999998</v>
      </c>
      <c r="H116" s="183"/>
      <c r="I116" s="73">
        <f>SUM(I110:I115)</f>
        <v>-653575413.48000002</v>
      </c>
      <c r="J116" s="183"/>
      <c r="K116" s="73">
        <f>SUM(K110:K115)</f>
        <v>-246941169.59999999</v>
      </c>
      <c r="L116" s="182"/>
      <c r="M116" s="73">
        <f>SUM(M110:M115)</f>
        <v>-617352924</v>
      </c>
    </row>
    <row r="117" spans="2:15" ht="20.45" customHeight="1" x14ac:dyDescent="0.45">
      <c r="B117" s="199" t="s">
        <v>82</v>
      </c>
      <c r="C117" s="199"/>
      <c r="D117" s="189"/>
      <c r="E117" s="189"/>
      <c r="F117" s="202"/>
      <c r="G117" s="74">
        <f>+G76+G108+G116</f>
        <v>-8434867.569999814</v>
      </c>
      <c r="H117" s="74"/>
      <c r="I117" s="188">
        <f>I116+I108+I76</f>
        <v>-73591314.560000002</v>
      </c>
      <c r="J117" s="183"/>
      <c r="K117" s="74">
        <f>+K76+K108+K116</f>
        <v>-122126923.0300003</v>
      </c>
      <c r="L117" s="182"/>
      <c r="M117" s="74">
        <f>M116+M108+M76</f>
        <v>-298488788.17999983</v>
      </c>
      <c r="N117" s="9"/>
      <c r="O117" s="9"/>
    </row>
    <row r="118" spans="2:15" ht="20.45" customHeight="1" x14ac:dyDescent="0.45">
      <c r="B118" s="199" t="s">
        <v>255</v>
      </c>
      <c r="C118" s="199"/>
      <c r="D118" s="189"/>
      <c r="E118" s="189"/>
      <c r="F118" s="202"/>
      <c r="G118" s="192">
        <f>+BS!I10</f>
        <v>449103128.99000001</v>
      </c>
      <c r="H118" s="183"/>
      <c r="I118" s="192">
        <v>707489688.39999998</v>
      </c>
      <c r="J118" s="183"/>
      <c r="K118" s="192">
        <f>+BS!M10</f>
        <v>221143945.77000001</v>
      </c>
      <c r="L118" s="183"/>
      <c r="M118" s="192">
        <v>519632733.94999999</v>
      </c>
      <c r="N118" s="9"/>
      <c r="O118" s="9"/>
    </row>
    <row r="119" spans="2:15" ht="20.45" customHeight="1" x14ac:dyDescent="0.45">
      <c r="B119" s="199" t="s">
        <v>141</v>
      </c>
      <c r="C119" s="199"/>
      <c r="D119" s="189"/>
      <c r="E119" s="189"/>
      <c r="F119" s="202"/>
      <c r="G119" s="192"/>
      <c r="H119" s="183"/>
      <c r="I119" s="188"/>
      <c r="J119" s="183"/>
      <c r="K119" s="192"/>
      <c r="L119" s="182"/>
      <c r="M119" s="192"/>
      <c r="N119" s="9"/>
      <c r="O119" s="9"/>
    </row>
    <row r="120" spans="2:15" ht="20.45" customHeight="1" x14ac:dyDescent="0.45">
      <c r="B120" s="199" t="s">
        <v>142</v>
      </c>
      <c r="C120" s="199"/>
      <c r="D120" s="189"/>
      <c r="E120" s="189"/>
      <c r="F120" s="202"/>
      <c r="G120" s="192">
        <v>0</v>
      </c>
      <c r="H120" s="183"/>
      <c r="I120" s="192">
        <v>-184795244.84999999</v>
      </c>
      <c r="J120" s="183"/>
      <c r="K120" s="192">
        <v>0</v>
      </c>
      <c r="L120" s="182"/>
      <c r="M120" s="192">
        <v>0</v>
      </c>
      <c r="N120" s="9"/>
      <c r="O120" s="9"/>
    </row>
    <row r="121" spans="2:15" s="189" customFormat="1" ht="20.45" customHeight="1" thickBot="1" x14ac:dyDescent="0.5">
      <c r="B121" s="199" t="s">
        <v>254</v>
      </c>
      <c r="F121" s="202"/>
      <c r="G121" s="217">
        <f>SUM(G117:G120)</f>
        <v>440668261.4200002</v>
      </c>
      <c r="H121" s="183"/>
      <c r="I121" s="217">
        <f>SUM(I117:I120)</f>
        <v>449103128.98999989</v>
      </c>
      <c r="J121" s="183"/>
      <c r="K121" s="217">
        <f>SUM(K117:K120)</f>
        <v>99017022.739999712</v>
      </c>
      <c r="L121" s="182"/>
      <c r="M121" s="217">
        <f>SUM(M117:M120)</f>
        <v>221143945.77000016</v>
      </c>
    </row>
    <row r="122" spans="2:15" s="189" customFormat="1" ht="20.45" customHeight="1" thickTop="1" x14ac:dyDescent="0.45">
      <c r="B122" s="199"/>
      <c r="C122" s="199"/>
      <c r="F122" s="202"/>
      <c r="G122" s="188"/>
      <c r="H122" s="183"/>
      <c r="I122" s="188"/>
      <c r="J122" s="183"/>
      <c r="K122" s="188"/>
      <c r="L122" s="182"/>
      <c r="M122" s="188"/>
    </row>
    <row r="123" spans="2:15" s="189" customFormat="1" ht="20.45" customHeight="1" x14ac:dyDescent="0.45">
      <c r="B123" s="199"/>
      <c r="C123" s="199"/>
      <c r="F123" s="202"/>
      <c r="G123" s="188"/>
      <c r="H123" s="183"/>
      <c r="I123" s="188"/>
      <c r="J123" s="183"/>
      <c r="K123" s="188"/>
      <c r="L123" s="182"/>
      <c r="M123" s="188"/>
    </row>
    <row r="124" spans="2:15" s="189" customFormat="1" ht="20.45" customHeight="1" x14ac:dyDescent="0.45">
      <c r="B124" s="77" t="s">
        <v>7</v>
      </c>
      <c r="C124" s="199"/>
      <c r="F124" s="202"/>
      <c r="G124" s="188"/>
      <c r="H124" s="183"/>
      <c r="I124" s="188"/>
      <c r="J124" s="183"/>
      <c r="K124" s="188"/>
      <c r="L124" s="182"/>
      <c r="M124" s="188"/>
    </row>
    <row r="125" spans="2:15" s="189" customFormat="1" ht="20.45" customHeight="1" x14ac:dyDescent="0.45">
      <c r="B125" s="77"/>
      <c r="C125" s="199"/>
      <c r="F125" s="202"/>
      <c r="G125" s="188"/>
      <c r="H125" s="183"/>
      <c r="I125" s="188"/>
      <c r="J125" s="183"/>
      <c r="K125" s="188"/>
      <c r="L125" s="182"/>
      <c r="M125" s="188"/>
    </row>
    <row r="126" spans="2:15" s="189" customFormat="1" ht="20.25" customHeight="1" x14ac:dyDescent="0.45">
      <c r="B126" s="205"/>
      <c r="E126" s="206" t="s">
        <v>52</v>
      </c>
      <c r="F126" s="207"/>
      <c r="G126" s="208"/>
      <c r="H126" s="183"/>
      <c r="I126" s="188"/>
      <c r="J126" s="183"/>
      <c r="K126" s="188"/>
      <c r="L126" s="182"/>
      <c r="M126" s="188"/>
    </row>
    <row r="127" spans="2:15" s="189" customFormat="1" ht="20.25" customHeight="1" x14ac:dyDescent="0.45">
      <c r="B127" s="205"/>
      <c r="E127" s="206" t="s">
        <v>169</v>
      </c>
      <c r="F127" s="206"/>
      <c r="G127" s="208"/>
      <c r="H127" s="183"/>
      <c r="I127" s="188"/>
      <c r="J127" s="183"/>
      <c r="K127" s="188"/>
      <c r="L127" s="182"/>
      <c r="M127" s="188"/>
    </row>
    <row r="128" spans="2:15" ht="20.25" customHeight="1" x14ac:dyDescent="0.45"/>
  </sheetData>
  <mergeCells count="8">
    <mergeCell ref="B87:M87"/>
    <mergeCell ref="K47:M47"/>
    <mergeCell ref="K90:M90"/>
    <mergeCell ref="B1:M1"/>
    <mergeCell ref="B2:M2"/>
    <mergeCell ref="B3:M3"/>
    <mergeCell ref="K6:M6"/>
    <mergeCell ref="B44:M44"/>
  </mergeCells>
  <pageMargins left="0.59055118110236227" right="0.22" top="0.55118110236220474" bottom="0.43307086614173229" header="0.23622047244094491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2019-02-21T07:22:47Z</cp:lastPrinted>
  <dcterms:created xsi:type="dcterms:W3CDTF">2012-05-08T05:34:45Z</dcterms:created>
  <dcterms:modified xsi:type="dcterms:W3CDTF">2019-02-21T17:07:04Z</dcterms:modified>
</cp:coreProperties>
</file>